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codeName="ThisWorkbook" defaultThemeVersion="124226"/>
  <bookViews>
    <workbookView xWindow="9585" yWindow="15" windowWidth="9615" windowHeight="11700" tabRatio="875" firstSheet="12" activeTab="18"/>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r:id="rId30"/>
    <sheet name="酒店收入计算" sheetId="57" state="hidden" r:id="rId31"/>
    <sheet name="成本逼近法" sheetId="11" state="hidden" r:id="rId32"/>
    <sheet name="不动产比较法-住宅" sheetId="21" r:id="rId33"/>
    <sheet name="不动产比较法-公寓" sheetId="71" r:id="rId34"/>
    <sheet name="不动产比较法-商业" sheetId="33" state="hidden" r:id="rId35"/>
    <sheet name="不动产比较法-办公" sheetId="34"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指标" sheetId="69" r:id="rId42"/>
    <sheet name="土地案例" sheetId="68" state="hidden" r:id="rId43"/>
    <sheet name="案例" sheetId="72" r:id="rId44"/>
    <sheet name="Sheet1" sheetId="73" r:id="rId45"/>
  </sheets>
  <externalReferences>
    <externalReference r:id="rId46"/>
    <externalReference r:id="rId47"/>
    <externalReference r:id="rId48"/>
    <externalReference r:id="rId49"/>
  </externalReferences>
  <definedNames>
    <definedName name="_xlnm._FilterDatabase" localSheetId="20"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3" hidden="1">'不动产比较法-公寓'!$A$1:$L$49</definedName>
    <definedName name="_xlnm._FilterDatabase" localSheetId="34"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42" hidden="1">土地案例!$A$1:$AR$1</definedName>
    <definedName name="_xlnm._FilterDatabase" localSheetId="9" hidden="1">项目基本情况!$A$48:$N$48</definedName>
    <definedName name="八级">区片价!$P$1:$P$40</definedName>
    <definedName name="办公层高" localSheetId="33">'[1]不动产比较法-办公'!$B$119:$M$119</definedName>
    <definedName name="办公层高">'不动产比较法-办公'!$B$119:$M$119</definedName>
    <definedName name="办公朝向" localSheetId="33">'[1]不动产比较法-办公'!$B$91:$M$91</definedName>
    <definedName name="办公朝向">'不动产比较法-办公'!$B$91:$M$91</definedName>
    <definedName name="办公道路级别" localSheetId="33">'[1]不动产比较法-办公'!$B$87:$M$87</definedName>
    <definedName name="办公道路级别">'不动产比较法-办公'!$B$87:$M$87</definedName>
    <definedName name="办公公共部分装修" localSheetId="33">'[1]不动产比较法-办公'!$B$108:$M$108</definedName>
    <definedName name="办公公共部分装修">'不动产比较法-办公'!$B$108:$M$108</definedName>
    <definedName name="办公基础设施水平" localSheetId="33">'[1]不动产比较法-办公'!$B$117:$M$117</definedName>
    <definedName name="办公基础设施水平">'不动产比较法-办公'!$B$117:$M$117</definedName>
    <definedName name="办公集聚程度" localSheetId="33">[1]定义!$M$1:$M$6</definedName>
    <definedName name="办公集聚程度">定义!$M$1:$M$6</definedName>
    <definedName name="办公建筑结构" localSheetId="33">'[1]不动产比较法-办公'!$B$106:$M$106</definedName>
    <definedName name="办公建筑结构">'不动产比较法-办公'!$B$106:$M$106</definedName>
    <definedName name="办公建筑类型" localSheetId="33">'[1]不动产比较法-办公'!$B$101:$M$101</definedName>
    <definedName name="办公建筑类型">'不动产比较法-办公'!$B$101:$M$101</definedName>
    <definedName name="办公交易情况" localSheetId="33">'[1]不动产比较法-办公'!$A$62:$M$62</definedName>
    <definedName name="办公交易情况">'不动产比较法-办公'!$A$62:$M$62</definedName>
    <definedName name="办公楼层" localSheetId="33">'[1]不动产比较法-办公'!$B$89:$M$89</definedName>
    <definedName name="办公楼层">'不动产比较法-办公'!$B$89:$M$89</definedName>
    <definedName name="办公内部装修" localSheetId="33">'[1]不动产比较法-办公'!$B$123:$M$123</definedName>
    <definedName name="办公内部装修">'不动产比较法-办公'!$B$123:$M$123</definedName>
    <definedName name="办公物业管理" localSheetId="33">'[1]不动产比较法-办公'!$B$115:$M$115</definedName>
    <definedName name="办公物业管理">'不动产比较法-办公'!$B$115:$M$115</definedName>
    <definedName name="办公用途" localSheetId="33">'[1]不动产比较法-办公'!$B$64:$M$64</definedName>
    <definedName name="办公用途">'不动产比较法-办公'!$B$64:$M$64</definedName>
    <definedName name="仓储公共部分装修" localSheetId="33">'[1]不动产比较法-仓储'!$B$77:$M$77</definedName>
    <definedName name="仓储公共部分装修">'不动产比较法-仓储'!$B$77:$M$77</definedName>
    <definedName name="仓储交易情况" localSheetId="33">'[1]不动产比较法-仓储'!$A$49:$M$49</definedName>
    <definedName name="仓储交易情况">'不动产比较法-仓储'!$A$49:$M$49</definedName>
    <definedName name="仓储楼层" localSheetId="33">'[1]不动产比较法-仓储'!$B$69:$M$69</definedName>
    <definedName name="仓储楼层">'不动产比较法-仓储'!$B$69:$M$69</definedName>
    <definedName name="仓储物业等级" localSheetId="33">'[1]不动产比较法-仓储'!$B$82:$M$82</definedName>
    <definedName name="仓储物业等级">'不动产比较法-仓储'!$B$82:$M$82</definedName>
    <definedName name="仓储用途" localSheetId="33">'[1]不动产比较法-仓储'!$B$51:$M$51</definedName>
    <definedName name="仓储用途">'不动产比较法-仓储'!$B$51:$M$51</definedName>
    <definedName name="产业集聚程度" localSheetId="33">[1]定义!$N$1:$N$6</definedName>
    <definedName name="产业集聚程度">定义!$N$1:$N$6</definedName>
    <definedName name="车位公共部分装修" localSheetId="33">'[1]不动产比较法-车位'!$B$83:$M$83</definedName>
    <definedName name="车位公共部分装修">'不动产比较法-车位'!$B$83:$M$83</definedName>
    <definedName name="车位交易情况" localSheetId="33">'[1]不动产比较法-车位'!$A$51:$M$51</definedName>
    <definedName name="车位交易情况">'不动产比较法-车位'!$A$51:$M$51</definedName>
    <definedName name="车位类型" localSheetId="33">'[1]不动产比较法-车位'!$B$93:$M$93</definedName>
    <definedName name="车位类型">'不动产比较法-车位'!$B$93:$M$93</definedName>
    <definedName name="车位楼层" localSheetId="33">'[1]不动产比较法-车位'!$B$71:$M$71</definedName>
    <definedName name="车位楼层">'不动产比较法-车位'!$B$71:$M$71</definedName>
    <definedName name="车位配套类型" localSheetId="33">'[1]不动产比较法-车位'!$B$79:$M$79</definedName>
    <definedName name="车位配套类型">'不动产比较法-车位'!$B$79:$M$79</definedName>
    <definedName name="车位物业等级" localSheetId="33">'[1]不动产比较法-车位'!$B$88:$M$88</definedName>
    <definedName name="车位物业等级">'不动产比较法-车位'!$B$88:$M$88</definedName>
    <definedName name="车位用途" localSheetId="33">'[1]不动产比较法-车位'!$B$53:$M$53</definedName>
    <definedName name="车位用途">'不动产比较法-车位'!$B$53:$M$53</definedName>
    <definedName name="城镇土地纳税等级分级范围" localSheetId="33">'[1]数据-取费表'!$A$53:$A$63</definedName>
    <definedName name="城镇土地纳税等级分级范围">'数据-取费表'!$A$53:$A$63</definedName>
    <definedName name="单价内涵" localSheetId="33">[1]定义!$V$1:$V$3</definedName>
    <definedName name="单价内涵">定义!$V$1:$V$3</definedName>
    <definedName name="地类判定" localSheetId="33">[1]定义!$H$1:$H$9</definedName>
    <definedName name="地类判定">定义!$H$1:$H$9</definedName>
    <definedName name="二级">区片价!$J$1:$J$20</definedName>
    <definedName name="二级分类" localSheetId="33">[1]修正!$C$17:$C$39</definedName>
    <definedName name="二级分类">修正!$C$17:$C$39</definedName>
    <definedName name="法定最高年限" localSheetId="33">[1]定义!$G$2:$G$4</definedName>
    <definedName name="法定最高年限">定义!$G$2:$G$4</definedName>
    <definedName name="工业公共部分装修" localSheetId="33">'[1]不动产比较法-工业'!$B$95:$M$95</definedName>
    <definedName name="工业公共部分装修">'不动产比较法-工业'!$B$95:$M$95</definedName>
    <definedName name="工业基础设施水平" localSheetId="33">'[1]不动产比较法-工业'!$B$102:$M$102</definedName>
    <definedName name="工业基础设施水平">'不动产比较法-工业'!$B$102:$M$102</definedName>
    <definedName name="工业建筑结构" localSheetId="33">'[1]不动产比较法-工业'!$B$93:$M$93</definedName>
    <definedName name="工业建筑结构">'不动产比较法-工业'!$B$93:$M$93</definedName>
    <definedName name="工业建筑类型" localSheetId="33">'[1]不动产比较法-工业'!$B$88:$M$88</definedName>
    <definedName name="工业建筑类型">'不动产比较法-工业'!$B$88:$M$88</definedName>
    <definedName name="工业交易情况" localSheetId="33">'[1]不动产比较法-工业'!$A$55:$M$55</definedName>
    <definedName name="工业交易情况">'不动产比较法-工业'!$A$55:$M$55</definedName>
    <definedName name="工业内部装修" localSheetId="33">'[1]不动产比较法-工业'!$B$104:$M$104</definedName>
    <definedName name="工业内部装修">'不动产比较法-工业'!$B$104:$M$104</definedName>
    <definedName name="工业物业管理" localSheetId="33">'[1]不动产比较法-工业'!$B$100:$M$100</definedName>
    <definedName name="工业物业管理">'不动产比较法-工业'!$B$100:$M$100</definedName>
    <definedName name="工业用途" localSheetId="33">'[1]不动产比较法-工业'!$B$57:$M$57</definedName>
    <definedName name="工业用途">'不动产比较法-工业'!$B$57:$M$57</definedName>
    <definedName name="公共配套设施" localSheetId="33">[1]定义!$Q$1:$Q$6</definedName>
    <definedName name="公共配套设施">定义!$Q$1:$Q$6</definedName>
    <definedName name="估价方法" localSheetId="33">[1]定义!$B$1:$B$50</definedName>
    <definedName name="估价方法">定义!$B$1:$B$50</definedName>
    <definedName name="环境" localSheetId="33">[1]定义!$S$1:$S$6</definedName>
    <definedName name="环境">定义!$S$1:$S$6</definedName>
    <definedName name="基础设施水平" localSheetId="33">[1]定义!$R$1:$R$6</definedName>
    <definedName name="基础设施水平">定义!$R$1:$R$6</definedName>
    <definedName name="季度">基准地价!$N$19:$AG$19</definedName>
    <definedName name="季度2014">地价!$A$2:$A$24</definedName>
    <definedName name="价值类型2" localSheetId="33">[1]定义!$B$54:$B$56</definedName>
    <definedName name="价值类型2">定义!$B$54:$B$56</definedName>
    <definedName name="交通便捷度" localSheetId="33">[1]定义!$O$1:$O$6</definedName>
    <definedName name="交通便捷度">定义!$O$1:$O$6</definedName>
    <definedName name="九级">区片价!$Q$1:$Q$46</definedName>
    <definedName name="居住社区成熟度" localSheetId="33">[1]定义!$K$1:$K$6</definedName>
    <definedName name="居住社区成熟度">定义!$K$1:$K$6</definedName>
    <definedName name="类别" localSheetId="33">[1]定义!$J$1:$J$3</definedName>
    <definedName name="类别">定义!$J$1:$J$3</definedName>
    <definedName name="临街状况" localSheetId="33">[1]定义!$T$1:$T$5</definedName>
    <definedName name="临街状况">定义!$T$1:$T$5</definedName>
    <definedName name="六级">区片价!$N$1:$N$49</definedName>
    <definedName name="内部装修维护情况" localSheetId="33">[1]定义!$U$1:$U$6</definedName>
    <definedName name="内部装修维护情况">定义!$U$1:$U$6</definedName>
    <definedName name="判定" localSheetId="33">[1]定义!$D$1:$D$4</definedName>
    <definedName name="判定">定义!$D$1:$D$4</definedName>
    <definedName name="七级">区片价!$O$1:$O$49</definedName>
    <definedName name="七通一平" localSheetId="33">[1]修正!$A$6:$A$14</definedName>
    <definedName name="七通一平">修正!$A$6:$A$14</definedName>
    <definedName name="区域土地利用方向" localSheetId="33">[1]定义!$P$1:$P$6</definedName>
    <definedName name="区域土地利用方向">定义!$P$1:$P$6</definedName>
    <definedName name="三级">区片价!$K$1:$K$21</definedName>
    <definedName name="商业层高" localSheetId="33">'[1]不动产比较法-商业'!$B$116:$M$116</definedName>
    <definedName name="商业层高">'不动产比较法-商业'!$B$116:$M$116</definedName>
    <definedName name="商业成新度">'不动产比较法-商业'!$B$109:$M$109</definedName>
    <definedName name="商业繁华度" localSheetId="33">[1]定义!$L$1:$L$6</definedName>
    <definedName name="商业繁华度">定义!$L$1:$L$6</definedName>
    <definedName name="商业公共部分装修" localSheetId="33">'[1]不动产比较法-商业'!$B$107:$M$107</definedName>
    <definedName name="商业公共部分装修">'不动产比较法-商业'!$B$107:$M$107</definedName>
    <definedName name="商业基础设施水平" localSheetId="33">'[1]不动产比较法-商业'!$B$112:$M$112</definedName>
    <definedName name="商业基础设施水平">'不动产比较法-商业'!$B$112:$M$112</definedName>
    <definedName name="商业建筑结构" localSheetId="33">'[1]不动产比较法-商业'!$B$105:$M$105</definedName>
    <definedName name="商业建筑结构">'不动产比较法-商业'!$B$105:$M$105</definedName>
    <definedName name="商业交易情况" localSheetId="33">'[1]不动产比较法-商业'!$A$61:$M$61</definedName>
    <definedName name="商业交易情况">'不动产比较法-商业'!$A$61:$M$61</definedName>
    <definedName name="商业街名称" localSheetId="33">[1]修正!$C$59:$C$119</definedName>
    <definedName name="商业街名称">修正!$C$59:$C$119</definedName>
    <definedName name="商业进深比" localSheetId="33">'[1]不动产比较法-商业'!$B$120:$M$120</definedName>
    <definedName name="商业进深比">'不动产比较法-商业'!$B$120:$M$120</definedName>
    <definedName name="商业类型" localSheetId="33">'[1]不动产比较法-商业'!$B$100:$M$100</definedName>
    <definedName name="商业类型">'不动产比较法-商业'!$B$100:$M$100</definedName>
    <definedName name="商业临街状况" localSheetId="33">'[1]不动产比较法-商业'!$B$86:$M$86</definedName>
    <definedName name="商业临街状况">'不动产比较法-商业'!$B$86:$M$86</definedName>
    <definedName name="商业楼层" localSheetId="33">'[1]不动产比较法-商业'!$B$92:$M$92</definedName>
    <definedName name="商业楼层">'不动产比较法-商业'!$B$92:$M$92</definedName>
    <definedName name="商业内部装修" localSheetId="33">'[1]不动产比较法-商业'!$B$122:$M$122</definedName>
    <definedName name="商业内部装修">'不动产比较法-商业'!$B$122:$M$122</definedName>
    <definedName name="商业人流量" localSheetId="33">'[1]不动产比较法-商业'!$B$90:$M$90</definedName>
    <definedName name="商业人流量">'不动产比较法-商业'!$B$90:$M$90</definedName>
    <definedName name="商业业态" localSheetId="33">'[1]不动产比较法-商业'!$B$114:$M$114</definedName>
    <definedName name="商业业态">'不动产比较法-商业'!$B$114:$M$114</definedName>
    <definedName name="商业用途" localSheetId="33">'[1]不动产比较法-商业'!$B$63:$M$63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33">'[1]不动产比较法-仓储'!$B$89:$M$89</definedName>
    <definedName name="是否封闭">'不动产比较法-仓储'!$B$89:$M$89</definedName>
    <definedName name="是否直接入户" localSheetId="33">'[1]不动产比较法-车位'!$B$95:$M$95</definedName>
    <definedName name="是否直接入户">'不动产比较法-车位'!$B$95:$M$95</definedName>
    <definedName name="四级">区片价!$L$1:$L$28</definedName>
    <definedName name="套工工程地质条件" localSheetId="33">'[1]比较法-工业'!$B$116:$M$116</definedName>
    <definedName name="套工工程地质条件">'比较法-工业'!$B$116:$M$116</definedName>
    <definedName name="套工交易情况" localSheetId="33">'[1]比较法-住宅、综合'!$A$75:$M$75</definedName>
    <definedName name="套工交易情况">'比较法-住宅、综合'!$A$75:$M$75</definedName>
    <definedName name="套工开发程度" localSheetId="33">'[1]比较法-工业'!$B$114:$M$114</definedName>
    <definedName name="套工开发程度">'比较法-工业'!$B$114:$M$114</definedName>
    <definedName name="套工临街等级" localSheetId="33">'[1]比较法-工业'!$B$99:$M$99</definedName>
    <definedName name="套工临街等级">'比较法-工业'!$B$99:$M$99</definedName>
    <definedName name="套工土地级别" localSheetId="33">'[1]比较法-工业'!$B$101:$M$101</definedName>
    <definedName name="套工土地级别">'比较法-工业'!$B$101:$M$101</definedName>
    <definedName name="套工用途" localSheetId="33">'[1]比较法-工业'!$B$72:$M$72</definedName>
    <definedName name="套工用途">'比较法-工业'!$B$72:$M$72</definedName>
    <definedName name="套工宗地形状" localSheetId="33">'[1]比较法-工业'!$B$112:$M$112</definedName>
    <definedName name="套工宗地形状">'比较法-工业'!$B$112:$M$112</definedName>
    <definedName name="套综道路等级" localSheetId="33">'[1]比较法-住宅、综合'!$B$108:$M$108</definedName>
    <definedName name="套综道路等级">'比较法-住宅、综合'!$B$108:$M$108</definedName>
    <definedName name="套综工程地质条件" localSheetId="33">'[1]比较法-住宅、综合'!$B$127:$M$127</definedName>
    <definedName name="套综工程地质条件">'比较法-住宅、综合'!$B$127:$M$127</definedName>
    <definedName name="套综交易情况" localSheetId="33">'[1]比较法-住宅、综合'!$A$75:$M$75</definedName>
    <definedName name="套综交易情况">'比较法-住宅、综合'!$A$75:$M$75</definedName>
    <definedName name="套综临街宽度及深度" localSheetId="33">'[1]比较法-住宅、综合'!$B$123:$M$123</definedName>
    <definedName name="套综临街宽度及深度">'比较法-住宅、综合'!$B$123:$M$123</definedName>
    <definedName name="套综土地级别" localSheetId="33">'[1]比较法-住宅、综合'!$B$110:$M$110</definedName>
    <definedName name="套综土地级别">'比较法-住宅、综合'!$B$110:$M$110</definedName>
    <definedName name="套综用途" localSheetId="33">'[1]比较法-住宅、综合'!$B$77:$M$77</definedName>
    <definedName name="套综用途">'比较法-住宅、综合'!$B$77:$M$77</definedName>
    <definedName name="套综宗地内开发程度" localSheetId="33">'[1]比较法-住宅、综合'!$B$125:$M$125</definedName>
    <definedName name="套综宗地内开发程度">'比较法-住宅、综合'!$B$125:$M$125</definedName>
    <definedName name="套综宗地形状" localSheetId="33">'[1]比较法-住宅、综合'!$B$121:$M$121</definedName>
    <definedName name="套综宗地形状">'比较法-住宅、综合'!$B$121:$M$121</definedName>
    <definedName name="土地估价师" localSheetId="33">[1]估价师及机构信息!$D$3:$D$24</definedName>
    <definedName name="土地估价师">估价师及机构信息!$D$3:$D$24</definedName>
    <definedName name="土地级别" localSheetId="33">[1]定义!$C$1:$C$14</definedName>
    <definedName name="土地级别">定义!$C$1:$C$14</definedName>
    <definedName name="土地利用方向">定义!$P$1:$P$6</definedName>
    <definedName name="土地年限区间" localSheetId="33">[1]定义!$I$1:$I$8</definedName>
    <definedName name="土地年限区间">定义!$I$1:$I$8</definedName>
    <definedName name="位置" localSheetId="33">[1]定义!$E$2:$E$4</definedName>
    <definedName name="位置">定义!$E$2:$E$4</definedName>
    <definedName name="五等判定" localSheetId="33">[1]定义!$W$1:$W$6</definedName>
    <definedName name="五等判定">定义!$W$1:$W$6</definedName>
    <definedName name="五级">区片价!$M$1:$M$35</definedName>
    <definedName name="项目类型" localSheetId="33">'[1]数据-汇总表'!$C$17:$C$26</definedName>
    <definedName name="项目类型">'数据-汇总表'!$C$17:$C$26</definedName>
    <definedName name="写字楼等级" localSheetId="33">'[1]不动产比较法-办公'!$B$113:$M$113</definedName>
    <definedName name="写字楼等级">'不动产比较法-办公'!$B$113:$M$113</definedName>
    <definedName name="一级">区片价!$I$1:$I$6</definedName>
    <definedName name="一修多修正项2" localSheetId="33">[1]典型户型修正!$5:$5</definedName>
    <definedName name="一修多修正项2">典型户型修正!$5:$5</definedName>
    <definedName name="一修多修正项3" localSheetId="33">[1]典型户型修正!$7:$7</definedName>
    <definedName name="一修多修正项3">典型户型修正!$7:$7</definedName>
    <definedName name="一修多修正项4" localSheetId="33">[1]典型户型修正!$9:$9</definedName>
    <definedName name="一修多修正项4">典型户型修正!$9:$9</definedName>
    <definedName name="一修多修正项5" localSheetId="33">[1]典型户型修正!$11:$11</definedName>
    <definedName name="一修多修正项5">典型户型修正!$11:$11</definedName>
    <definedName name="一修多修正项6" localSheetId="33">[1]典型户型修正!$13:$13</definedName>
    <definedName name="一修多修正项6">典型户型修正!$13:$13</definedName>
    <definedName name="一修多修正项7" localSheetId="33">[1]典型户型修正!$15:$15</definedName>
    <definedName name="一修多修正项7">典型户型修正!$15:$15</definedName>
    <definedName name="一修多修正项8" localSheetId="33">[1]典型户型修正!$17:$17</definedName>
    <definedName name="一修多修正项8">典型户型修正!$17:$17</definedName>
    <definedName name="用途类型" localSheetId="33">[1]定义!$A$1:$A$50</definedName>
    <definedName name="用途类型">定义!$A$1:$A$50</definedName>
    <definedName name="有无电梯" localSheetId="33">'[1]不动产比较法-仓储'!$B$84:$M$84</definedName>
    <definedName name="有无电梯">'不动产比较法-仓储'!$B$84:$M$84</definedName>
    <definedName name="主用途" localSheetId="33">[1]定义!$F$1:$F$10</definedName>
    <definedName name="主用途">定义!$F$1:$F$10</definedName>
    <definedName name="住宅朝向" localSheetId="33">'不动产比较法-公寓'!$B$88:$M$88</definedName>
    <definedName name="住宅朝向">'不动产比较法-住宅'!$B$88:$M$88</definedName>
    <definedName name="住宅房型" localSheetId="33">'不动产比较法-公寓'!$B$118:$M$118</definedName>
    <definedName name="住宅房型">'不动产比较法-住宅'!$B$118:$M$118</definedName>
    <definedName name="住宅公共部分装修" localSheetId="33">'不动产比较法-公寓'!$B$109:$M$109</definedName>
    <definedName name="住宅公共部分装修">'不动产比较法-住宅'!$B$109:$M$109</definedName>
    <definedName name="住宅基础设施水平" localSheetId="33">'不动产比较法-公寓'!$B$116:$M$116</definedName>
    <definedName name="住宅基础设施水平">'不动产比较法-住宅'!$B$116:$M$116</definedName>
    <definedName name="住宅建筑结构" localSheetId="33">'不动产比较法-公寓'!$B$105:$M$105</definedName>
    <definedName name="住宅建筑结构">'不动产比较法-住宅'!$B$105:$M$105</definedName>
    <definedName name="住宅建筑类型" localSheetId="33">'不动产比较法-公寓'!$B$100:$M$100</definedName>
    <definedName name="住宅建筑类型">'不动产比较法-住宅'!$B$100:$M$100</definedName>
    <definedName name="住宅建筑品质" localSheetId="33">'不动产比较法-公寓'!$B$107:$M$107</definedName>
    <definedName name="住宅建筑品质">'不动产比较法-住宅'!$B$107:$M$107</definedName>
    <definedName name="住宅交易情况" localSheetId="33">'不动产比较法-公寓'!$A$61:$M$61</definedName>
    <definedName name="住宅交易情况">'不动产比较法-住宅'!$A$61:$M$61</definedName>
    <definedName name="住宅楼层" localSheetId="33">'不动产比较法-公寓'!$B$86:$M$86</definedName>
    <definedName name="住宅楼层">'不动产比较法-住宅'!$B$86:$M$86</definedName>
    <definedName name="住宅内部装修" localSheetId="33">'不动产比较法-公寓'!$B$122:$M$122</definedName>
    <definedName name="住宅内部装修">'不动产比较法-住宅'!$B$122:$M$122</definedName>
    <definedName name="住宅物业管理" localSheetId="33">'不动产比较法-公寓'!$B$114:$M$114</definedName>
    <definedName name="住宅物业管理">'不动产比较法-住宅'!$B$114:$M$114</definedName>
    <definedName name="住宅用途" localSheetId="33">'不动产比较法-公寓'!$B$63:$M$63</definedName>
    <definedName name="住宅用途">'不动产比较法-住宅'!$B$63:$M$63</definedName>
    <definedName name="住宅主力户型面积" localSheetId="33">'不动产比较法-公寓'!$B$120:$M$120</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V5" i="69" l="1"/>
  <c r="V4" i="69"/>
  <c r="F17" i="4"/>
  <c r="D15" i="66" l="1"/>
  <c r="I12" i="73" l="1"/>
  <c r="G12" i="73"/>
  <c r="I29" i="73"/>
  <c r="G29" i="73"/>
  <c r="I49" i="73"/>
  <c r="G49" i="73"/>
  <c r="K18" i="66" l="1"/>
  <c r="C33" i="71"/>
  <c r="C11" i="71"/>
  <c r="E59" i="21" l="1"/>
  <c r="F59" i="21" s="1"/>
  <c r="G59" i="21" s="1"/>
  <c r="H59" i="21" s="1"/>
  <c r="I59" i="21" s="1"/>
  <c r="J59" i="21" s="1"/>
  <c r="K59" i="21" s="1"/>
  <c r="L59" i="21" s="1"/>
  <c r="M59" i="21" s="1"/>
  <c r="N59" i="21" s="1"/>
  <c r="O59" i="21" s="1"/>
  <c r="D59" i="21"/>
  <c r="E60" i="34"/>
  <c r="F60" i="34" s="1"/>
  <c r="G60" i="34" s="1"/>
  <c r="H60" i="34" s="1"/>
  <c r="I60" i="34" s="1"/>
  <c r="J60" i="34" s="1"/>
  <c r="K60" i="34" s="1"/>
  <c r="L60" i="34" s="1"/>
  <c r="M60" i="34" s="1"/>
  <c r="N60" i="34" s="1"/>
  <c r="D60" i="34"/>
  <c r="H32" i="69"/>
  <c r="F22" i="6"/>
  <c r="AD13" i="3"/>
  <c r="O13" i="3"/>
  <c r="E59" i="71" l="1"/>
  <c r="F59" i="71" s="1"/>
  <c r="G59" i="71" s="1"/>
  <c r="H59" i="71" s="1"/>
  <c r="I59" i="71" s="1"/>
  <c r="J59" i="71" s="1"/>
  <c r="K59" i="71" s="1"/>
  <c r="L59" i="71" s="1"/>
  <c r="M59" i="71" s="1"/>
  <c r="D59" i="71"/>
  <c r="I48" i="39"/>
  <c r="G48" i="39"/>
  <c r="E48" i="39"/>
  <c r="I40" i="39"/>
  <c r="G40" i="39"/>
  <c r="E40" i="39"/>
  <c r="I9" i="39"/>
  <c r="G9" i="39"/>
  <c r="E9" i="39"/>
  <c r="I7" i="39"/>
  <c r="G7" i="39"/>
  <c r="E7" i="39"/>
  <c r="D73" i="39"/>
  <c r="D3" i="71"/>
  <c r="C7" i="71"/>
  <c r="C58" i="71" s="1"/>
  <c r="D58" i="71" s="1"/>
  <c r="E58" i="71" s="1"/>
  <c r="F58" i="71" s="1"/>
  <c r="G58" i="71" s="1"/>
  <c r="H58" i="71" s="1"/>
  <c r="I58" i="71" s="1"/>
  <c r="J58" i="71" s="1"/>
  <c r="K58" i="71" s="1"/>
  <c r="L58" i="71" s="1"/>
  <c r="M58" i="71" s="1"/>
  <c r="N58" i="71" s="1"/>
  <c r="O58" i="71" s="1"/>
  <c r="C145" i="71"/>
  <c r="J142" i="71"/>
  <c r="J140" i="71"/>
  <c r="K145" i="71" s="1"/>
  <c r="K139" i="71"/>
  <c r="K143" i="71" s="1"/>
  <c r="B130" i="71"/>
  <c r="B128" i="71"/>
  <c r="B126" i="71"/>
  <c r="E125" i="71"/>
  <c r="F125" i="71" s="1"/>
  <c r="G125" i="71" s="1"/>
  <c r="D125" i="71"/>
  <c r="E123" i="71"/>
  <c r="F123" i="71" s="1"/>
  <c r="G123" i="71" s="1"/>
  <c r="H123" i="71" s="1"/>
  <c r="I123" i="71" s="1"/>
  <c r="J123" i="71" s="1"/>
  <c r="K123" i="71" s="1"/>
  <c r="L123" i="71" s="1"/>
  <c r="M123" i="71" s="1"/>
  <c r="D123" i="71"/>
  <c r="E119" i="71"/>
  <c r="F119" i="71" s="1"/>
  <c r="G119" i="71" s="1"/>
  <c r="H119" i="71" s="1"/>
  <c r="I119" i="71" s="1"/>
  <c r="J119" i="71" s="1"/>
  <c r="K119" i="71" s="1"/>
  <c r="L119" i="71" s="1"/>
  <c r="M119" i="71" s="1"/>
  <c r="D119" i="71"/>
  <c r="E117" i="71"/>
  <c r="F117" i="71" s="1"/>
  <c r="G117" i="71" s="1"/>
  <c r="D117" i="71"/>
  <c r="D115" i="71"/>
  <c r="E115" i="71" s="1"/>
  <c r="F115" i="71" s="1"/>
  <c r="G115" i="71" s="1"/>
  <c r="H115" i="71" s="1"/>
  <c r="I115" i="71" s="1"/>
  <c r="J115" i="71" s="1"/>
  <c r="K115" i="71" s="1"/>
  <c r="L115" i="71" s="1"/>
  <c r="M115" i="71" s="1"/>
  <c r="D113" i="71"/>
  <c r="E113" i="71" s="1"/>
  <c r="F113" i="71" s="1"/>
  <c r="G113" i="71" s="1"/>
  <c r="H113" i="71" s="1"/>
  <c r="H111" i="71"/>
  <c r="G111" i="71"/>
  <c r="F111" i="71"/>
  <c r="E111" i="71"/>
  <c r="D111" i="71"/>
  <c r="C111" i="71"/>
  <c r="D110" i="71"/>
  <c r="E110" i="71" s="1"/>
  <c r="F110" i="71" s="1"/>
  <c r="G110" i="71" s="1"/>
  <c r="H110" i="71" s="1"/>
  <c r="I110" i="71" s="1"/>
  <c r="J110" i="71" s="1"/>
  <c r="K110" i="71" s="1"/>
  <c r="L110" i="71" s="1"/>
  <c r="M110" i="71" s="1"/>
  <c r="D108" i="71"/>
  <c r="E108" i="71" s="1"/>
  <c r="F108" i="71" s="1"/>
  <c r="G108" i="71" s="1"/>
  <c r="H108" i="71" s="1"/>
  <c r="I108" i="71" s="1"/>
  <c r="J108" i="71" s="1"/>
  <c r="K108" i="71" s="1"/>
  <c r="L108" i="71" s="1"/>
  <c r="M108" i="71" s="1"/>
  <c r="D106" i="71"/>
  <c r="E106" i="71" s="1"/>
  <c r="F106" i="71" s="1"/>
  <c r="G106" i="71" s="1"/>
  <c r="H106" i="71" s="1"/>
  <c r="I106" i="71" s="1"/>
  <c r="J106" i="71" s="1"/>
  <c r="K106" i="71" s="1"/>
  <c r="L106" i="71" s="1"/>
  <c r="M106" i="71" s="1"/>
  <c r="D104" i="71"/>
  <c r="E104" i="71" s="1"/>
  <c r="F104" i="71" s="1"/>
  <c r="G104" i="71" s="1"/>
  <c r="H104" i="71" s="1"/>
  <c r="M102" i="71"/>
  <c r="L102" i="71"/>
  <c r="K102" i="71"/>
  <c r="J102" i="71"/>
  <c r="I102" i="71"/>
  <c r="H102" i="71"/>
  <c r="G102" i="71"/>
  <c r="F102" i="71"/>
  <c r="E102" i="71"/>
  <c r="D102" i="71"/>
  <c r="C102" i="71"/>
  <c r="D101" i="71"/>
  <c r="E101" i="71" s="1"/>
  <c r="F101" i="71" s="1"/>
  <c r="G101" i="71" s="1"/>
  <c r="H101" i="71" s="1"/>
  <c r="I101" i="71" s="1"/>
  <c r="J101" i="71" s="1"/>
  <c r="K101" i="71" s="1"/>
  <c r="L101" i="71" s="1"/>
  <c r="M101" i="71" s="1"/>
  <c r="B98" i="71"/>
  <c r="B96" i="71"/>
  <c r="B94" i="71"/>
  <c r="B92" i="71"/>
  <c r="B90" i="71"/>
  <c r="D89" i="71"/>
  <c r="E89" i="71" s="1"/>
  <c r="F89" i="71" s="1"/>
  <c r="G89" i="71" s="1"/>
  <c r="H89" i="71" s="1"/>
  <c r="I89" i="71" s="1"/>
  <c r="J89" i="71" s="1"/>
  <c r="K89" i="71" s="1"/>
  <c r="L89" i="71" s="1"/>
  <c r="M89" i="71" s="1"/>
  <c r="M87" i="71"/>
  <c r="L87" i="71"/>
  <c r="K87" i="71"/>
  <c r="J87" i="71"/>
  <c r="I87" i="71"/>
  <c r="H87" i="71"/>
  <c r="G87" i="71"/>
  <c r="F87" i="71"/>
  <c r="E87" i="71"/>
  <c r="D87" i="71"/>
  <c r="D85" i="71"/>
  <c r="E85" i="71" s="1"/>
  <c r="F85" i="71" s="1"/>
  <c r="G85" i="71" s="1"/>
  <c r="D83" i="71"/>
  <c r="E83" i="71" s="1"/>
  <c r="F83" i="71" s="1"/>
  <c r="G83" i="71" s="1"/>
  <c r="D81" i="71"/>
  <c r="E81" i="71" s="1"/>
  <c r="F81" i="71" s="1"/>
  <c r="G81" i="71" s="1"/>
  <c r="D79" i="71"/>
  <c r="E79" i="71" s="1"/>
  <c r="F79" i="71" s="1"/>
  <c r="G79" i="71" s="1"/>
  <c r="D77" i="71"/>
  <c r="E77" i="71" s="1"/>
  <c r="F77" i="71" s="1"/>
  <c r="G77" i="71" s="1"/>
  <c r="B74" i="71"/>
  <c r="B72" i="71"/>
  <c r="B70" i="71"/>
  <c r="D69" i="71"/>
  <c r="E69" i="71" s="1"/>
  <c r="F69" i="71" s="1"/>
  <c r="G69" i="71" s="1"/>
  <c r="H69" i="71" s="1"/>
  <c r="I69" i="71" s="1"/>
  <c r="J69" i="71" s="1"/>
  <c r="K69" i="71" s="1"/>
  <c r="L69" i="71" s="1"/>
  <c r="M69" i="71" s="1"/>
  <c r="D68" i="71"/>
  <c r="E68" i="71" s="1"/>
  <c r="M67" i="71"/>
  <c r="L67" i="71"/>
  <c r="K67" i="71"/>
  <c r="C67" i="71"/>
  <c r="D66" i="71"/>
  <c r="E66" i="71" s="1"/>
  <c r="F66" i="71" s="1"/>
  <c r="G66" i="71" s="1"/>
  <c r="H66" i="71" s="1"/>
  <c r="I66" i="71" s="1"/>
  <c r="C63" i="71"/>
  <c r="I54" i="71"/>
  <c r="J54" i="71" s="1"/>
  <c r="G54" i="71"/>
  <c r="H54" i="71" s="1"/>
  <c r="E54" i="71"/>
  <c r="F54" i="71" s="1"/>
  <c r="P49" i="71"/>
  <c r="P48" i="71"/>
  <c r="V47" i="71"/>
  <c r="T47" i="71"/>
  <c r="R47" i="71"/>
  <c r="P47" i="71"/>
  <c r="Q46" i="71"/>
  <c r="Z46" i="71" s="1"/>
  <c r="J46" i="71"/>
  <c r="H46" i="71"/>
  <c r="AB46" i="71" s="1"/>
  <c r="F46" i="71"/>
  <c r="AA46" i="71" s="1"/>
  <c r="Q45" i="71"/>
  <c r="Z45" i="71" s="1"/>
  <c r="J45" i="71"/>
  <c r="AC45" i="71" s="1"/>
  <c r="H45" i="71"/>
  <c r="AB45" i="71" s="1"/>
  <c r="F45" i="71"/>
  <c r="AA45" i="71" s="1"/>
  <c r="Q44" i="71"/>
  <c r="Z44" i="71" s="1"/>
  <c r="J44" i="71"/>
  <c r="AC44" i="71" s="1"/>
  <c r="H44" i="71"/>
  <c r="AB44" i="71" s="1"/>
  <c r="F44" i="71"/>
  <c r="AA44" i="71" s="1"/>
  <c r="Q43" i="71"/>
  <c r="Z43" i="71" s="1"/>
  <c r="J43" i="71"/>
  <c r="AC43" i="71" s="1"/>
  <c r="H43" i="71"/>
  <c r="AB43" i="71" s="1"/>
  <c r="F43" i="71"/>
  <c r="AA43" i="71" s="1"/>
  <c r="Q42" i="71"/>
  <c r="Z42" i="71" s="1"/>
  <c r="J42" i="71"/>
  <c r="AC42" i="71" s="1"/>
  <c r="H42" i="71"/>
  <c r="AB42" i="71" s="1"/>
  <c r="F42" i="71"/>
  <c r="AA42" i="71" s="1"/>
  <c r="Q41" i="71"/>
  <c r="Z41" i="71" s="1"/>
  <c r="J41" i="71"/>
  <c r="AC41" i="71" s="1"/>
  <c r="H41" i="71"/>
  <c r="AB41" i="71" s="1"/>
  <c r="F41" i="71"/>
  <c r="AA41" i="71" s="1"/>
  <c r="Q40" i="71"/>
  <c r="Z40" i="71" s="1"/>
  <c r="J40" i="71"/>
  <c r="AC40" i="71" s="1"/>
  <c r="H40" i="71"/>
  <c r="AB40" i="71" s="1"/>
  <c r="F40" i="71"/>
  <c r="AA40" i="71" s="1"/>
  <c r="Q39" i="71"/>
  <c r="Z39" i="71" s="1"/>
  <c r="J39" i="71"/>
  <c r="AC39" i="71" s="1"/>
  <c r="H39" i="71"/>
  <c r="AB39" i="71" s="1"/>
  <c r="F39" i="71"/>
  <c r="AA39" i="71" s="1"/>
  <c r="Q38" i="71"/>
  <c r="Z38" i="71" s="1"/>
  <c r="J38" i="71"/>
  <c r="AC38" i="71" s="1"/>
  <c r="H38" i="71"/>
  <c r="AB38" i="71" s="1"/>
  <c r="F38" i="71"/>
  <c r="AA38" i="71" s="1"/>
  <c r="Q37" i="71"/>
  <c r="Z37" i="71" s="1"/>
  <c r="J37" i="71"/>
  <c r="AC37" i="71" s="1"/>
  <c r="H37" i="71"/>
  <c r="AB37" i="71" s="1"/>
  <c r="F37" i="71"/>
  <c r="AA37" i="71" s="1"/>
  <c r="Q36" i="71"/>
  <c r="Z36" i="71" s="1"/>
  <c r="J36" i="71"/>
  <c r="AC36" i="71" s="1"/>
  <c r="H36" i="71"/>
  <c r="AB36" i="71" s="1"/>
  <c r="F36" i="71"/>
  <c r="AA36" i="71" s="1"/>
  <c r="Q35" i="71"/>
  <c r="Z35" i="71" s="1"/>
  <c r="J35" i="71"/>
  <c r="AC35" i="71" s="1"/>
  <c r="H35" i="71"/>
  <c r="AB35" i="71" s="1"/>
  <c r="F35" i="71"/>
  <c r="AA35" i="71" s="1"/>
  <c r="Q34" i="71"/>
  <c r="Z34" i="71" s="1"/>
  <c r="J34" i="71"/>
  <c r="AC34" i="71" s="1"/>
  <c r="H34" i="71"/>
  <c r="AB34" i="71" s="1"/>
  <c r="F34" i="71"/>
  <c r="AA34" i="71" s="1"/>
  <c r="Q33" i="71"/>
  <c r="Z33" i="71" s="1"/>
  <c r="Q32" i="71"/>
  <c r="Z32" i="71" s="1"/>
  <c r="J32" i="71"/>
  <c r="AC32" i="71" s="1"/>
  <c r="H32" i="71"/>
  <c r="AB32" i="71" s="1"/>
  <c r="F32" i="71"/>
  <c r="AA32" i="71" s="1"/>
  <c r="Q31" i="71"/>
  <c r="Z31" i="71" s="1"/>
  <c r="J31" i="71"/>
  <c r="AC31" i="71" s="1"/>
  <c r="H31" i="71"/>
  <c r="AB31" i="71" s="1"/>
  <c r="F31" i="71"/>
  <c r="AA31" i="71" s="1"/>
  <c r="Q30" i="71"/>
  <c r="Z30" i="71" s="1"/>
  <c r="J30" i="71"/>
  <c r="AC30" i="71" s="1"/>
  <c r="H30" i="71"/>
  <c r="AB30" i="71" s="1"/>
  <c r="F30" i="71"/>
  <c r="AA30" i="71" s="1"/>
  <c r="Q29" i="71"/>
  <c r="Z29" i="71" s="1"/>
  <c r="J29" i="71"/>
  <c r="AC29" i="71" s="1"/>
  <c r="H29" i="71"/>
  <c r="AB29" i="71" s="1"/>
  <c r="F29" i="71"/>
  <c r="AA29" i="71" s="1"/>
  <c r="Q28" i="71"/>
  <c r="Z28" i="71" s="1"/>
  <c r="J28" i="71"/>
  <c r="AC28" i="71" s="1"/>
  <c r="H28" i="71"/>
  <c r="AB28" i="71" s="1"/>
  <c r="F28" i="71"/>
  <c r="AA28" i="71" s="1"/>
  <c r="Q27" i="71"/>
  <c r="Z27" i="71" s="1"/>
  <c r="J27" i="71"/>
  <c r="AC27" i="71" s="1"/>
  <c r="H27" i="71"/>
  <c r="AB27" i="71" s="1"/>
  <c r="F27" i="71"/>
  <c r="AA27" i="71" s="1"/>
  <c r="Q26" i="71"/>
  <c r="Z26" i="71" s="1"/>
  <c r="J26" i="71"/>
  <c r="AC26" i="71" s="1"/>
  <c r="H26" i="71"/>
  <c r="AB26" i="71" s="1"/>
  <c r="F26" i="71"/>
  <c r="AA26" i="71" s="1"/>
  <c r="AC25" i="71"/>
  <c r="W25" i="71"/>
  <c r="Q25" i="71"/>
  <c r="Z25" i="71" s="1"/>
  <c r="J25" i="71"/>
  <c r="H25" i="71"/>
  <c r="AB25" i="71" s="1"/>
  <c r="F25" i="71"/>
  <c r="AA25" i="71" s="1"/>
  <c r="AB23" i="71"/>
  <c r="U23" i="71"/>
  <c r="Q23" i="71"/>
  <c r="Z23" i="71" s="1"/>
  <c r="J23" i="71"/>
  <c r="AC23" i="71" s="1"/>
  <c r="H23" i="71"/>
  <c r="F23" i="71"/>
  <c r="AA23" i="71" s="1"/>
  <c r="C23" i="71"/>
  <c r="Q21" i="71"/>
  <c r="Z21" i="71" s="1"/>
  <c r="J21" i="71"/>
  <c r="H21" i="71"/>
  <c r="AB21" i="71" s="1"/>
  <c r="F21" i="71"/>
  <c r="AA21" i="71" s="1"/>
  <c r="C21" i="71"/>
  <c r="Q19" i="71"/>
  <c r="Z19" i="71" s="1"/>
  <c r="J19" i="71"/>
  <c r="AC19" i="71" s="1"/>
  <c r="H19" i="71"/>
  <c r="AB19" i="71" s="1"/>
  <c r="F19" i="71"/>
  <c r="AA19" i="71" s="1"/>
  <c r="C19" i="71"/>
  <c r="Q17" i="71"/>
  <c r="Z17" i="71" s="1"/>
  <c r="J17" i="71"/>
  <c r="AC17" i="71" s="1"/>
  <c r="H17" i="71"/>
  <c r="AB17" i="71" s="1"/>
  <c r="F17" i="71"/>
  <c r="AA17" i="71" s="1"/>
  <c r="C17" i="71"/>
  <c r="Q15" i="71"/>
  <c r="Z15" i="71" s="1"/>
  <c r="J15" i="71"/>
  <c r="AC15" i="71" s="1"/>
  <c r="H15" i="71"/>
  <c r="AB15" i="71" s="1"/>
  <c r="F15" i="71"/>
  <c r="AA15" i="71" s="1"/>
  <c r="C15" i="71"/>
  <c r="Q14" i="71"/>
  <c r="Z14" i="71" s="1"/>
  <c r="J14" i="71"/>
  <c r="AC14" i="71" s="1"/>
  <c r="H14" i="71"/>
  <c r="AB14" i="71" s="1"/>
  <c r="F14" i="71"/>
  <c r="AA14" i="71" s="1"/>
  <c r="Q13" i="71"/>
  <c r="Z13" i="71" s="1"/>
  <c r="J13" i="71"/>
  <c r="AC13" i="71" s="1"/>
  <c r="H13" i="71"/>
  <c r="AB13" i="71" s="1"/>
  <c r="F13" i="71"/>
  <c r="AA13" i="71" s="1"/>
  <c r="Q12" i="71"/>
  <c r="Z12" i="71" s="1"/>
  <c r="J12" i="71"/>
  <c r="AC12" i="71" s="1"/>
  <c r="H12" i="71"/>
  <c r="AB12" i="71" s="1"/>
  <c r="F12" i="71"/>
  <c r="AA12" i="71" s="1"/>
  <c r="Q11" i="71"/>
  <c r="Z11" i="71" s="1"/>
  <c r="Q10" i="71"/>
  <c r="Z10" i="71" s="1"/>
  <c r="J10" i="71"/>
  <c r="AC10" i="71" s="1"/>
  <c r="H10" i="71"/>
  <c r="AB10" i="71" s="1"/>
  <c r="F10" i="71"/>
  <c r="AA10" i="71" s="1"/>
  <c r="Q9" i="71"/>
  <c r="Z9" i="71" s="1"/>
  <c r="J9" i="71"/>
  <c r="AC9" i="71" s="1"/>
  <c r="H9" i="71"/>
  <c r="AB9" i="71" s="1"/>
  <c r="F9" i="71"/>
  <c r="AA9" i="71" s="1"/>
  <c r="U8" i="71"/>
  <c r="J8" i="71"/>
  <c r="W8" i="71" s="1"/>
  <c r="H8" i="71"/>
  <c r="AB8" i="71" s="1"/>
  <c r="F8" i="71"/>
  <c r="S8" i="71" s="1"/>
  <c r="A3" i="3"/>
  <c r="F21" i="6"/>
  <c r="M13" i="3"/>
  <c r="I13" i="3"/>
  <c r="K13" i="3"/>
  <c r="H5" i="69"/>
  <c r="H6" i="69"/>
  <c r="AN13" i="3"/>
  <c r="AT13" i="3"/>
  <c r="C29" i="69"/>
  <c r="C28" i="69"/>
  <c r="S27" i="69"/>
  <c r="M27" i="69"/>
  <c r="H27" i="69"/>
  <c r="C27" i="69" s="1"/>
  <c r="C26" i="69"/>
  <c r="C25" i="69"/>
  <c r="C24" i="69"/>
  <c r="C23" i="69"/>
  <c r="C22" i="69"/>
  <c r="C21" i="69"/>
  <c r="N20" i="69"/>
  <c r="C20" i="69"/>
  <c r="N19" i="69"/>
  <c r="C19" i="69"/>
  <c r="N18" i="69"/>
  <c r="C18" i="69"/>
  <c r="N17" i="69"/>
  <c r="C17" i="69"/>
  <c r="T16" i="69"/>
  <c r="N16" i="69"/>
  <c r="I16" i="69"/>
  <c r="D16" i="69"/>
  <c r="C16" i="69"/>
  <c r="N15" i="69"/>
  <c r="D15" i="69"/>
  <c r="C15" i="69"/>
  <c r="N14" i="69"/>
  <c r="D14" i="69"/>
  <c r="C14" i="69"/>
  <c r="N13" i="69"/>
  <c r="D13" i="69"/>
  <c r="D8" i="69" s="1"/>
  <c r="I8" i="69" s="1"/>
  <c r="N8" i="69" s="1"/>
  <c r="T8" i="69" s="1"/>
  <c r="C13" i="69"/>
  <c r="C12" i="69"/>
  <c r="C11" i="69"/>
  <c r="C10" i="69"/>
  <c r="C9" i="69"/>
  <c r="C8" i="69"/>
  <c r="C6" i="69" s="1"/>
  <c r="C5" i="69" s="1"/>
  <c r="C7" i="69"/>
  <c r="S6" i="69"/>
  <c r="M6" i="69"/>
  <c r="S5" i="69"/>
  <c r="M5" i="69"/>
  <c r="C4" i="69"/>
  <c r="S3" i="69"/>
  <c r="M3" i="69"/>
  <c r="H3" i="69"/>
  <c r="C3" i="69"/>
  <c r="H7" i="71" l="1"/>
  <c r="AA8" i="71"/>
  <c r="AC8" i="71"/>
  <c r="U9" i="71"/>
  <c r="S10" i="71"/>
  <c r="W10" i="71"/>
  <c r="U12" i="71"/>
  <c r="S13" i="71"/>
  <c r="W13" i="71"/>
  <c r="U14" i="71"/>
  <c r="U15" i="71"/>
  <c r="U17" i="71"/>
  <c r="U19" i="71"/>
  <c r="U21" i="71"/>
  <c r="F7" i="71"/>
  <c r="J7" i="71"/>
  <c r="S9" i="71"/>
  <c r="W9" i="71"/>
  <c r="U10" i="71"/>
  <c r="S12" i="71"/>
  <c r="W12" i="71"/>
  <c r="U13" i="71"/>
  <c r="S14" i="71"/>
  <c r="W14" i="71"/>
  <c r="S15" i="71"/>
  <c r="W15" i="71"/>
  <c r="S17" i="71"/>
  <c r="W17" i="71"/>
  <c r="S19" i="71"/>
  <c r="W19" i="71"/>
  <c r="AC21" i="71"/>
  <c r="W21" i="71"/>
  <c r="S21" i="71"/>
  <c r="S25" i="71"/>
  <c r="U26" i="71"/>
  <c r="S23" i="71"/>
  <c r="W23" i="71"/>
  <c r="U25" i="71"/>
  <c r="S26" i="71"/>
  <c r="W26" i="71"/>
  <c r="U27" i="71"/>
  <c r="S28" i="71"/>
  <c r="W28" i="71"/>
  <c r="U29" i="71"/>
  <c r="S30" i="71"/>
  <c r="W30" i="71"/>
  <c r="U31" i="71"/>
  <c r="S32" i="71"/>
  <c r="W32" i="71"/>
  <c r="U34" i="71"/>
  <c r="S35" i="71"/>
  <c r="W35" i="71"/>
  <c r="U36" i="71"/>
  <c r="S37" i="71"/>
  <c r="W37" i="71"/>
  <c r="U38" i="71"/>
  <c r="S39" i="71"/>
  <c r="W39" i="71"/>
  <c r="U40" i="71"/>
  <c r="S41" i="71"/>
  <c r="W41" i="71"/>
  <c r="U42" i="71"/>
  <c r="S43" i="71"/>
  <c r="W43" i="71"/>
  <c r="U44" i="71"/>
  <c r="S45" i="71"/>
  <c r="W45" i="71"/>
  <c r="U46" i="71"/>
  <c r="S27" i="71"/>
  <c r="W27" i="71"/>
  <c r="U28" i="71"/>
  <c r="S29" i="71"/>
  <c r="W29" i="71"/>
  <c r="U30" i="71"/>
  <c r="S31" i="71"/>
  <c r="W31" i="71"/>
  <c r="U32" i="71"/>
  <c r="S34" i="71"/>
  <c r="W34" i="71"/>
  <c r="U35" i="71"/>
  <c r="S36" i="71"/>
  <c r="W36" i="71"/>
  <c r="U37" i="71"/>
  <c r="S38" i="71"/>
  <c r="W38" i="71"/>
  <c r="U39" i="71"/>
  <c r="S40" i="71"/>
  <c r="W40" i="71"/>
  <c r="U41" i="71"/>
  <c r="S42" i="71"/>
  <c r="W42" i="71"/>
  <c r="U43" i="71"/>
  <c r="S44" i="71"/>
  <c r="W44" i="71"/>
  <c r="U45" i="71"/>
  <c r="AC46" i="71"/>
  <c r="W46" i="71"/>
  <c r="S46" i="71"/>
  <c r="F68" i="71"/>
  <c r="D67" i="71"/>
  <c r="E67" i="71"/>
  <c r="K141" i="71"/>
  <c r="K144" i="71"/>
  <c r="AA7" i="71" l="1"/>
  <c r="S7" i="71"/>
  <c r="U7" i="71"/>
  <c r="AB7" i="71"/>
  <c r="G68" i="71"/>
  <c r="AC7" i="71"/>
  <c r="W7" i="71"/>
  <c r="H68" i="71" l="1"/>
  <c r="G67" i="71" s="1"/>
  <c r="F67" i="71"/>
  <c r="L7" i="1"/>
  <c r="F14" i="12"/>
  <c r="F15" i="12"/>
  <c r="F23" i="12"/>
  <c r="F24" i="12"/>
  <c r="C17" i="9"/>
  <c r="D17" i="9"/>
  <c r="C18" i="9"/>
  <c r="D18" i="9"/>
  <c r="K17" i="66"/>
  <c r="B15" i="66"/>
  <c r="L17" i="66"/>
  <c r="I5" i="3"/>
  <c r="H13" i="3"/>
  <c r="F19" i="6"/>
  <c r="E19" i="6" s="1"/>
  <c r="K10" i="1"/>
  <c r="M10" i="1" s="1"/>
  <c r="K11" i="1"/>
  <c r="M11" i="1" s="1"/>
  <c r="K12" i="1"/>
  <c r="M12" i="1" s="1"/>
  <c r="K13" i="1"/>
  <c r="M13" i="1" s="1"/>
  <c r="BB13" i="3"/>
  <c r="D80" i="34"/>
  <c r="E80" i="34"/>
  <c r="F17" i="34"/>
  <c r="AA17" i="34"/>
  <c r="C64" i="34"/>
  <c r="F9" i="34"/>
  <c r="AA9" i="34"/>
  <c r="F43" i="34"/>
  <c r="AA43" i="34"/>
  <c r="H17" i="34"/>
  <c r="AB17" i="34"/>
  <c r="H9" i="34"/>
  <c r="AB9" i="34"/>
  <c r="H43" i="34"/>
  <c r="AB43" i="34"/>
  <c r="J17" i="34"/>
  <c r="AC17" i="34"/>
  <c r="J9" i="34"/>
  <c r="AC9" i="34"/>
  <c r="J43" i="34"/>
  <c r="AC43" i="34"/>
  <c r="D79" i="21"/>
  <c r="E79" i="21"/>
  <c r="F17" i="21"/>
  <c r="AA17" i="21"/>
  <c r="H17" i="21"/>
  <c r="AB17" i="21"/>
  <c r="J17" i="21"/>
  <c r="AC17" i="21"/>
  <c r="V47" i="21"/>
  <c r="F25" i="12"/>
  <c r="D7" i="1"/>
  <c r="R48" i="39"/>
  <c r="T48" i="39"/>
  <c r="H46" i="39"/>
  <c r="AB46" i="39"/>
  <c r="V48" i="39"/>
  <c r="D105" i="34"/>
  <c r="E105" i="34"/>
  <c r="F105" i="34"/>
  <c r="G105" i="34"/>
  <c r="H105" i="34"/>
  <c r="D69" i="34"/>
  <c r="E69" i="34"/>
  <c r="F69" i="34"/>
  <c r="G69" i="34"/>
  <c r="H69" i="34"/>
  <c r="L20" i="6"/>
  <c r="S10" i="1"/>
  <c r="S11" i="1"/>
  <c r="S12" i="1"/>
  <c r="S13" i="1"/>
  <c r="F15" i="15"/>
  <c r="F20" i="15"/>
  <c r="F21" i="15"/>
  <c r="E104" i="21"/>
  <c r="F104" i="21"/>
  <c r="G104" i="21"/>
  <c r="H104" i="21"/>
  <c r="D104" i="21"/>
  <c r="I8" i="39"/>
  <c r="E68" i="21"/>
  <c r="F68" i="21"/>
  <c r="G68" i="21"/>
  <c r="H68" i="21"/>
  <c r="D68" i="21"/>
  <c r="E73" i="39"/>
  <c r="F73" i="39" s="1"/>
  <c r="G73" i="39" s="1"/>
  <c r="H73" i="39" s="1"/>
  <c r="I73" i="39" s="1"/>
  <c r="J73" i="39" s="1"/>
  <c r="K73" i="39" s="1"/>
  <c r="L73" i="39" s="1"/>
  <c r="M73" i="39" s="1"/>
  <c r="N73" i="39" s="1"/>
  <c r="J120" i="39"/>
  <c r="J119" i="39"/>
  <c r="F119" i="39"/>
  <c r="G119" i="39"/>
  <c r="H119" i="39"/>
  <c r="I119" i="39"/>
  <c r="E119" i="39"/>
  <c r="E120" i="39"/>
  <c r="F120" i="39"/>
  <c r="G120" i="39"/>
  <c r="H120" i="39"/>
  <c r="I120" i="39"/>
  <c r="D120" i="39"/>
  <c r="H82" i="39"/>
  <c r="E82" i="39"/>
  <c r="F82" i="39"/>
  <c r="G82" i="39"/>
  <c r="D82" i="39"/>
  <c r="C40" i="39"/>
  <c r="F40" i="39" s="1"/>
  <c r="E8" i="39"/>
  <c r="G8" i="39"/>
  <c r="J7" i="1"/>
  <c r="F20" i="6"/>
  <c r="D3" i="4"/>
  <c r="L3" i="59"/>
  <c r="K3" i="59"/>
  <c r="J3" i="59"/>
  <c r="I3" i="59"/>
  <c r="AH5" i="59"/>
  <c r="AG5" i="59"/>
  <c r="AE5" i="59"/>
  <c r="AF5" i="59"/>
  <c r="AD5" i="59"/>
  <c r="Q5" i="59"/>
  <c r="Q6" i="59"/>
  <c r="Q7" i="59"/>
  <c r="Q8" i="59"/>
  <c r="Q9" i="59"/>
  <c r="Q10" i="59"/>
  <c r="Q11" i="59"/>
  <c r="Q12" i="59"/>
  <c r="Q13" i="59"/>
  <c r="Q14" i="59"/>
  <c r="Q15" i="59"/>
  <c r="Q16" i="59"/>
  <c r="Q17" i="59"/>
  <c r="Q18" i="59"/>
  <c r="Q19" i="59"/>
  <c r="Q20" i="59"/>
  <c r="Q21" i="59"/>
  <c r="Q22" i="59"/>
  <c r="Q23" i="59"/>
  <c r="AB5" i="59"/>
  <c r="P5" i="59"/>
  <c r="P6" i="59"/>
  <c r="P7" i="59"/>
  <c r="P8" i="59"/>
  <c r="P9" i="59"/>
  <c r="P10" i="59"/>
  <c r="P11" i="59"/>
  <c r="P12" i="59"/>
  <c r="P13" i="59"/>
  <c r="P14" i="59"/>
  <c r="P15" i="59"/>
  <c r="P16" i="59"/>
  <c r="P17" i="59"/>
  <c r="P18" i="59"/>
  <c r="P19" i="59"/>
  <c r="P20" i="59"/>
  <c r="P21" i="59"/>
  <c r="P22" i="59"/>
  <c r="P23" i="59"/>
  <c r="AA5" i="59"/>
  <c r="O5" i="59"/>
  <c r="O6" i="59"/>
  <c r="O7" i="59"/>
  <c r="O8" i="59"/>
  <c r="O9" i="59"/>
  <c r="O10" i="59"/>
  <c r="O11" i="59"/>
  <c r="O12" i="59"/>
  <c r="O13" i="59"/>
  <c r="O14" i="59"/>
  <c r="O15" i="59"/>
  <c r="O16" i="59"/>
  <c r="O17" i="59"/>
  <c r="O18" i="59"/>
  <c r="O19" i="59"/>
  <c r="O20" i="59"/>
  <c r="O21" i="59"/>
  <c r="O22" i="59"/>
  <c r="O23" i="59"/>
  <c r="Y5" i="59"/>
  <c r="Z5" i="59"/>
  <c r="N5" i="59"/>
  <c r="N6" i="59"/>
  <c r="N7" i="59"/>
  <c r="N8" i="59"/>
  <c r="N9" i="59"/>
  <c r="N10" i="59"/>
  <c r="N11" i="59"/>
  <c r="N12" i="59"/>
  <c r="N13" i="59"/>
  <c r="N14" i="59"/>
  <c r="N15" i="59"/>
  <c r="N16" i="59"/>
  <c r="N17" i="59"/>
  <c r="N18" i="59"/>
  <c r="N19" i="59"/>
  <c r="N20" i="59"/>
  <c r="N21" i="59"/>
  <c r="N22" i="59"/>
  <c r="N23" i="59"/>
  <c r="X5" i="59"/>
  <c r="F8" i="59"/>
  <c r="F7" i="59"/>
  <c r="F6" i="59"/>
  <c r="F5" i="59"/>
  <c r="E8" i="59"/>
  <c r="E7" i="59"/>
  <c r="E6" i="59"/>
  <c r="E5" i="59"/>
  <c r="C8" i="59"/>
  <c r="C7" i="59"/>
  <c r="C6" i="59"/>
  <c r="C5" i="59"/>
  <c r="D5" i="59"/>
  <c r="B8" i="59"/>
  <c r="B7" i="59"/>
  <c r="B6" i="59"/>
  <c r="B5" i="59"/>
  <c r="AH6" i="59"/>
  <c r="AG6" i="59"/>
  <c r="AE6" i="59"/>
  <c r="AF6" i="59"/>
  <c r="AD6" i="59"/>
  <c r="AB6" i="59"/>
  <c r="AA6" i="59"/>
  <c r="Y6" i="59"/>
  <c r="Z6" i="59"/>
  <c r="X6" i="59"/>
  <c r="D6" i="59"/>
  <c r="D7" i="59"/>
  <c r="B2" i="1"/>
  <c r="G19" i="46"/>
  <c r="D8" i="59"/>
  <c r="D9" i="59"/>
  <c r="B12" i="59"/>
  <c r="B11" i="59"/>
  <c r="B10" i="59"/>
  <c r="C12" i="59"/>
  <c r="C11" i="59"/>
  <c r="C10" i="59"/>
  <c r="D10" i="59"/>
  <c r="E12" i="59"/>
  <c r="E11" i="59"/>
  <c r="E10" i="59"/>
  <c r="F12" i="59"/>
  <c r="F11" i="59"/>
  <c r="F10" i="59"/>
  <c r="D11" i="59"/>
  <c r="D12" i="59"/>
  <c r="D13" i="59"/>
  <c r="B14" i="59"/>
  <c r="C14" i="59"/>
  <c r="D14" i="59"/>
  <c r="E14" i="59"/>
  <c r="F14" i="59"/>
  <c r="B15" i="59"/>
  <c r="C15" i="59"/>
  <c r="D15" i="59"/>
  <c r="E15" i="59"/>
  <c r="F15" i="59"/>
  <c r="B16" i="59"/>
  <c r="C16" i="59"/>
  <c r="D16" i="59"/>
  <c r="E16" i="59"/>
  <c r="F16" i="59"/>
  <c r="D17" i="59"/>
  <c r="B18" i="59"/>
  <c r="C18" i="59"/>
  <c r="D18" i="59"/>
  <c r="E18" i="59"/>
  <c r="F18" i="59"/>
  <c r="B19" i="59"/>
  <c r="C19" i="59"/>
  <c r="D19" i="59"/>
  <c r="E19" i="59"/>
  <c r="F19" i="59"/>
  <c r="B20" i="59"/>
  <c r="C20" i="59"/>
  <c r="D20" i="59"/>
  <c r="E20" i="59"/>
  <c r="F20" i="59"/>
  <c r="D21" i="59"/>
  <c r="B22" i="59"/>
  <c r="C22" i="59"/>
  <c r="D22" i="59"/>
  <c r="E22" i="59"/>
  <c r="F22" i="59"/>
  <c r="B23" i="59"/>
  <c r="C23" i="59"/>
  <c r="D23" i="59"/>
  <c r="E23" i="59"/>
  <c r="F23" i="59"/>
  <c r="B24" i="59"/>
  <c r="C24" i="59"/>
  <c r="D24" i="59"/>
  <c r="E24" i="59"/>
  <c r="F24" i="59"/>
  <c r="M20" i="46"/>
  <c r="M19" i="46"/>
  <c r="C19" i="46"/>
  <c r="G2" i="46"/>
  <c r="C6" i="46"/>
  <c r="G17" i="46"/>
  <c r="H17" i="46"/>
  <c r="I17" i="46"/>
  <c r="J17" i="46"/>
  <c r="C17" i="46"/>
  <c r="C16" i="46"/>
  <c r="C5" i="46"/>
  <c r="G20" i="46"/>
  <c r="J20" i="46"/>
  <c r="I20" i="46"/>
  <c r="C20" i="46" s="1"/>
  <c r="C24" i="46"/>
  <c r="F39" i="46"/>
  <c r="F38" i="46"/>
  <c r="F37" i="46"/>
  <c r="D5" i="46"/>
  <c r="F36" i="46"/>
  <c r="F35" i="46"/>
  <c r="F34" i="46"/>
  <c r="A6" i="1"/>
  <c r="A7" i="1"/>
  <c r="G1" i="15"/>
  <c r="J50" i="15"/>
  <c r="J51" i="15"/>
  <c r="M47" i="15"/>
  <c r="M48" i="44"/>
  <c r="J51" i="44"/>
  <c r="J52" i="44"/>
  <c r="C1" i="65"/>
  <c r="H1" i="65"/>
  <c r="C18" i="46"/>
  <c r="AD5" i="3"/>
  <c r="AH5" i="3"/>
  <c r="AL5" i="3"/>
  <c r="AP5" i="3"/>
  <c r="K5" i="3"/>
  <c r="F33" i="46"/>
  <c r="C10" i="46"/>
  <c r="C11" i="46"/>
  <c r="E8" i="46"/>
  <c r="E9" i="46"/>
  <c r="E10" i="46"/>
  <c r="E11" i="46"/>
  <c r="E15" i="46"/>
  <c r="E17" i="46"/>
  <c r="D47" i="46"/>
  <c r="D48" i="46"/>
  <c r="D49" i="46"/>
  <c r="D50" i="46"/>
  <c r="D51" i="46"/>
  <c r="D52" i="46"/>
  <c r="D53" i="46"/>
  <c r="D54" i="46"/>
  <c r="D55" i="46"/>
  <c r="E47" i="46"/>
  <c r="D58" i="46"/>
  <c r="D59" i="46"/>
  <c r="D60" i="46"/>
  <c r="D61" i="46"/>
  <c r="D62" i="46"/>
  <c r="D63" i="46"/>
  <c r="D64" i="46"/>
  <c r="D65" i="46"/>
  <c r="D66" i="46"/>
  <c r="E58" i="46"/>
  <c r="D69" i="46"/>
  <c r="D70" i="46"/>
  <c r="D71" i="46"/>
  <c r="D72" i="46"/>
  <c r="D73" i="46"/>
  <c r="D74" i="46"/>
  <c r="D75" i="46"/>
  <c r="D76" i="46"/>
  <c r="D77" i="46"/>
  <c r="E69" i="46"/>
  <c r="D80" i="46"/>
  <c r="D81" i="46"/>
  <c r="D82" i="46"/>
  <c r="D83" i="46"/>
  <c r="D84" i="46"/>
  <c r="D85" i="46"/>
  <c r="D86" i="46"/>
  <c r="D87" i="46"/>
  <c r="E80" i="46"/>
  <c r="E99" i="46"/>
  <c r="E100" i="46"/>
  <c r="E108" i="46"/>
  <c r="F15" i="46"/>
  <c r="F47" i="46"/>
  <c r="F58" i="46"/>
  <c r="F69" i="46"/>
  <c r="F80" i="46"/>
  <c r="F99" i="46"/>
  <c r="F100" i="46"/>
  <c r="F108" i="46"/>
  <c r="F113" i="46"/>
  <c r="H33" i="46"/>
  <c r="D1" i="46"/>
  <c r="C9" i="46"/>
  <c r="C7" i="46"/>
  <c r="C15" i="46"/>
  <c r="D15" i="46"/>
  <c r="C12" i="46"/>
  <c r="C99" i="46"/>
  <c r="C100" i="46"/>
  <c r="C108" i="46"/>
  <c r="D99" i="46"/>
  <c r="D100" i="46"/>
  <c r="D108" i="46"/>
  <c r="H113" i="46"/>
  <c r="AH7" i="59"/>
  <c r="AG7" i="59"/>
  <c r="AE7" i="59"/>
  <c r="AF7" i="59"/>
  <c r="AD7" i="59"/>
  <c r="BC13" i="3"/>
  <c r="BD13" i="3"/>
  <c r="BE13" i="3"/>
  <c r="BF13" i="3"/>
  <c r="BG13" i="3"/>
  <c r="BH13" i="3"/>
  <c r="BI13" i="3"/>
  <c r="BJ13" i="3"/>
  <c r="BK13" i="3"/>
  <c r="BM13" i="3"/>
  <c r="BN13" i="3"/>
  <c r="BO13" i="3"/>
  <c r="BP13" i="3"/>
  <c r="BQ13" i="3"/>
  <c r="BR13" i="3"/>
  <c r="BS13" i="3"/>
  <c r="BT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AC13" i="3"/>
  <c r="G13" i="3" s="1"/>
  <c r="G5" i="3" s="1"/>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AE8" i="59"/>
  <c r="AF8" i="59"/>
  <c r="AG8" i="59"/>
  <c r="AH8" i="59"/>
  <c r="AD8" i="59"/>
  <c r="AB7" i="59"/>
  <c r="AA7" i="59"/>
  <c r="Y7" i="59"/>
  <c r="Z7" i="59"/>
  <c r="X7" i="59"/>
  <c r="L4" i="9"/>
  <c r="M4" i="9"/>
  <c r="A30" i="64"/>
  <c r="A30" i="51"/>
  <c r="K59" i="15"/>
  <c r="P62" i="15"/>
  <c r="P75" i="15"/>
  <c r="Q74" i="44"/>
  <c r="Q61" i="44"/>
  <c r="Q60" i="44"/>
  <c r="Q53" i="44"/>
  <c r="A16" i="55"/>
  <c r="A15" i="55"/>
  <c r="A14" i="55"/>
  <c r="A11" i="55"/>
  <c r="A10" i="55"/>
  <c r="A9" i="55"/>
  <c r="A8" i="55"/>
  <c r="A6" i="54"/>
  <c r="A8" i="54"/>
  <c r="A7" i="54"/>
  <c r="C57" i="10"/>
  <c r="A28" i="51"/>
  <c r="A27" i="51"/>
  <c r="AB8" i="59"/>
  <c r="Y8" i="59"/>
  <c r="Z8" i="59"/>
  <c r="X8" i="59"/>
  <c r="AA8" i="59"/>
  <c r="K75" i="9"/>
  <c r="K6" i="4"/>
  <c r="O76" i="9"/>
  <c r="L76" i="9"/>
  <c r="K76" i="9"/>
  <c r="K77" i="9"/>
  <c r="K79" i="9"/>
  <c r="K81" i="9"/>
  <c r="B22" i="31"/>
  <c r="E17" i="66"/>
  <c r="F17" i="66"/>
  <c r="E18" i="66"/>
  <c r="F18" i="66"/>
  <c r="E19" i="66"/>
  <c r="F19" i="66"/>
  <c r="E20" i="66"/>
  <c r="F20" i="66"/>
  <c r="E21" i="66"/>
  <c r="F21" i="66"/>
  <c r="E22" i="66"/>
  <c r="F22" i="66"/>
  <c r="E23" i="66"/>
  <c r="F23" i="66"/>
  <c r="B3" i="66"/>
  <c r="V12" i="59"/>
  <c r="U12" i="59"/>
  <c r="T12" i="59"/>
  <c r="S12" i="59"/>
  <c r="V8" i="59"/>
  <c r="U8" i="59"/>
  <c r="S8" i="59"/>
  <c r="AD3" i="59"/>
  <c r="AE3" i="59"/>
  <c r="AF3" i="59"/>
  <c r="AG3" i="59"/>
  <c r="AH3"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H23" i="59"/>
  <c r="AG23" i="59"/>
  <c r="AE23" i="59"/>
  <c r="AF23" i="59"/>
  <c r="AD23" i="59"/>
  <c r="AD24" i="59"/>
  <c r="AE24" i="59"/>
  <c r="AF24" i="59"/>
  <c r="AG24" i="59"/>
  <c r="AH24"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AB22" i="59"/>
  <c r="AA22" i="59"/>
  <c r="Y22" i="59"/>
  <c r="X22" i="59"/>
  <c r="S2" i="31"/>
  <c r="M2" i="31"/>
  <c r="N2" i="31"/>
  <c r="O2" i="31"/>
  <c r="P2" i="31"/>
  <c r="Q2" i="31"/>
  <c r="R2" i="31"/>
  <c r="C3" i="65"/>
  <c r="N1" i="65"/>
  <c r="T8" i="59"/>
  <c r="B76" i="63"/>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D73" i="59"/>
  <c r="F72" i="59"/>
  <c r="E72" i="59"/>
  <c r="E71" i="59"/>
  <c r="E70" i="59"/>
  <c r="C72" i="59"/>
  <c r="D72" i="59"/>
  <c r="B72" i="59"/>
  <c r="F71" i="59"/>
  <c r="F70" i="59"/>
  <c r="B71" i="59"/>
  <c r="B70" i="59"/>
  <c r="D69" i="59"/>
  <c r="F68" i="59"/>
  <c r="E68" i="59"/>
  <c r="E67" i="59"/>
  <c r="E66" i="59"/>
  <c r="C68" i="59"/>
  <c r="D68" i="59"/>
  <c r="B68" i="59"/>
  <c r="F67" i="59"/>
  <c r="F66" i="59"/>
  <c r="B67" i="59"/>
  <c r="B66"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Q56" i="59"/>
  <c r="P56" i="59"/>
  <c r="O56" i="59"/>
  <c r="N56" i="59"/>
  <c r="F56" i="59"/>
  <c r="V56" i="59"/>
  <c r="E56" i="59"/>
  <c r="U56" i="59"/>
  <c r="C56" i="59"/>
  <c r="T56" i="59"/>
  <c r="B56" i="59"/>
  <c r="S56" i="59"/>
  <c r="Q55" i="59"/>
  <c r="P55" i="59"/>
  <c r="O55" i="59"/>
  <c r="N55" i="59"/>
  <c r="F55" i="59"/>
  <c r="F54" i="59"/>
  <c r="B55" i="59"/>
  <c r="B54" i="59"/>
  <c r="Q54" i="59"/>
  <c r="P54" i="59"/>
  <c r="O54" i="59"/>
  <c r="N54" i="59"/>
  <c r="Q53" i="59"/>
  <c r="P53" i="59"/>
  <c r="O53" i="59"/>
  <c r="N53" i="59"/>
  <c r="D53" i="59"/>
  <c r="F52" i="59"/>
  <c r="V52" i="59"/>
  <c r="E52" i="59"/>
  <c r="E51" i="59"/>
  <c r="P51" i="59"/>
  <c r="C52" i="59"/>
  <c r="B52" i="59"/>
  <c r="N52" i="59"/>
  <c r="F51" i="59"/>
  <c r="F50" i="59"/>
  <c r="Q50" i="59"/>
  <c r="B51" i="59"/>
  <c r="Q49"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P37" i="59"/>
  <c r="E38" i="59"/>
  <c r="E39" i="59"/>
  <c r="E40" i="59"/>
  <c r="U40" i="59"/>
  <c r="O37" i="59"/>
  <c r="C38" i="59"/>
  <c r="N37" i="59"/>
  <c r="B38" i="59"/>
  <c r="B39" i="59"/>
  <c r="B40" i="59"/>
  <c r="S40" i="59"/>
  <c r="D37" i="59"/>
  <c r="Q36" i="59"/>
  <c r="P36" i="59"/>
  <c r="O36" i="59"/>
  <c r="N36" i="59"/>
  <c r="Q35" i="59"/>
  <c r="P35" i="59"/>
  <c r="O35" i="59"/>
  <c r="N35" i="59"/>
  <c r="Q34" i="59"/>
  <c r="P34" i="59"/>
  <c r="O34" i="59"/>
  <c r="N34" i="59"/>
  <c r="Q33" i="59"/>
  <c r="F34" i="59"/>
  <c r="F35" i="59"/>
  <c r="F36" i="59"/>
  <c r="V36" i="59"/>
  <c r="P33" i="59"/>
  <c r="E34" i="59"/>
  <c r="O33" i="59"/>
  <c r="C34" i="59"/>
  <c r="N33" i="59"/>
  <c r="B34" i="59"/>
  <c r="D33" i="59"/>
  <c r="T32" i="59"/>
  <c r="Q32" i="59"/>
  <c r="P32" i="59"/>
  <c r="O32" i="59"/>
  <c r="N32" i="59"/>
  <c r="D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Q27" i="59"/>
  <c r="P27" i="59"/>
  <c r="O27" i="59"/>
  <c r="N27" i="59"/>
  <c r="Q26" i="59"/>
  <c r="P26" i="59"/>
  <c r="O26" i="59"/>
  <c r="N26" i="59"/>
  <c r="Q25" i="59"/>
  <c r="F26" i="59"/>
  <c r="P25" i="59"/>
  <c r="E26" i="59"/>
  <c r="E27" i="59"/>
  <c r="E28" i="59"/>
  <c r="U28" i="59"/>
  <c r="O25" i="59"/>
  <c r="C26" i="59"/>
  <c r="N25" i="59"/>
  <c r="B26" i="59"/>
  <c r="B27" i="59"/>
  <c r="B28" i="59"/>
  <c r="S28" i="59"/>
  <c r="D25" i="59"/>
  <c r="Q24" i="59"/>
  <c r="P24" i="59"/>
  <c r="O24" i="59"/>
  <c r="N24" i="59"/>
  <c r="AB23" i="59"/>
  <c r="Y23" i="59"/>
  <c r="Z23" i="59"/>
  <c r="X23" i="59"/>
  <c r="U24" i="59"/>
  <c r="S24" i="59"/>
  <c r="U20" i="59"/>
  <c r="S20" i="59"/>
  <c r="X3" i="59"/>
  <c r="X9" i="59"/>
  <c r="X10" i="59"/>
  <c r="X11" i="59"/>
  <c r="X12" i="59"/>
  <c r="AA3" i="59"/>
  <c r="AA9" i="59"/>
  <c r="AA10" i="59"/>
  <c r="AA11" i="59"/>
  <c r="AA12" i="59"/>
  <c r="Y9" i="59"/>
  <c r="Z9" i="59"/>
  <c r="Y10" i="59"/>
  <c r="Z10" i="59"/>
  <c r="Y11" i="59"/>
  <c r="Z11" i="59"/>
  <c r="Y12" i="59"/>
  <c r="Z12" i="59"/>
  <c r="Y3" i="59"/>
  <c r="Z3" i="59"/>
  <c r="AB12" i="59"/>
  <c r="AB3" i="59"/>
  <c r="AB9" i="59"/>
  <c r="AB10" i="59"/>
  <c r="AB11" i="59"/>
  <c r="S16" i="59"/>
  <c r="U16" i="59"/>
  <c r="B35" i="59"/>
  <c r="B36" i="59"/>
  <c r="S36" i="59"/>
  <c r="E35" i="59"/>
  <c r="E36" i="59"/>
  <c r="U36" i="59"/>
  <c r="S52" i="59"/>
  <c r="Z22" i="59"/>
  <c r="AA23" i="59"/>
  <c r="V16" i="59"/>
  <c r="V20" i="59"/>
  <c r="V24" i="59"/>
  <c r="F27" i="59"/>
  <c r="F28" i="59"/>
  <c r="V28" i="59"/>
  <c r="F31" i="59"/>
  <c r="F32" i="59"/>
  <c r="V32" i="59"/>
  <c r="F39" i="59"/>
  <c r="F40" i="59"/>
  <c r="V40" i="59"/>
  <c r="F43" i="59"/>
  <c r="F44" i="59"/>
  <c r="V44" i="59"/>
  <c r="F47" i="59"/>
  <c r="F48" i="59"/>
  <c r="V48" i="59"/>
  <c r="C27" i="59"/>
  <c r="D26" i="59"/>
  <c r="C31" i="59"/>
  <c r="D31" i="59"/>
  <c r="D30" i="59"/>
  <c r="C35" i="59"/>
  <c r="D34" i="59"/>
  <c r="C39" i="59"/>
  <c r="D38" i="59"/>
  <c r="C43" i="59"/>
  <c r="D42" i="59"/>
  <c r="C47" i="59"/>
  <c r="D46" i="59"/>
  <c r="E50" i="59"/>
  <c r="N51" i="59"/>
  <c r="B50" i="59"/>
  <c r="Q51" i="59"/>
  <c r="T52" i="59"/>
  <c r="O52" i="59"/>
  <c r="D52" i="59"/>
  <c r="C51" i="59"/>
  <c r="P52" i="59"/>
  <c r="U52" i="59"/>
  <c r="Q52" i="59"/>
  <c r="C55" i="59"/>
  <c r="E55" i="59"/>
  <c r="E54" i="59"/>
  <c r="D56" i="59"/>
  <c r="C59" i="59"/>
  <c r="E59" i="59"/>
  <c r="E58" i="59"/>
  <c r="D60" i="59"/>
  <c r="C63" i="59"/>
  <c r="E63" i="59"/>
  <c r="E62" i="59"/>
  <c r="D64" i="59"/>
  <c r="C67" i="59"/>
  <c r="C71" i="59"/>
  <c r="U16" i="4"/>
  <c r="S16" i="4"/>
  <c r="Q16" i="4"/>
  <c r="O16" i="4"/>
  <c r="N16" i="4" s="1"/>
  <c r="M16" i="4"/>
  <c r="K16" i="4"/>
  <c r="P49" i="59"/>
  <c r="P50" i="59"/>
  <c r="D71" i="59"/>
  <c r="C70" i="59"/>
  <c r="D70" i="59"/>
  <c r="D63" i="59"/>
  <c r="C62" i="59"/>
  <c r="D62" i="59"/>
  <c r="D55" i="59"/>
  <c r="C54" i="59"/>
  <c r="D54" i="59"/>
  <c r="C50" i="59"/>
  <c r="O51" i="59"/>
  <c r="D51" i="59"/>
  <c r="D67" i="59"/>
  <c r="C66" i="59"/>
  <c r="D66" i="59"/>
  <c r="D59" i="59"/>
  <c r="C58" i="59"/>
  <c r="D58" i="59"/>
  <c r="N49" i="59"/>
  <c r="N50" i="59"/>
  <c r="C48" i="59"/>
  <c r="D47" i="59"/>
  <c r="D43" i="59"/>
  <c r="C44" i="59"/>
  <c r="C40" i="59"/>
  <c r="D39" i="59"/>
  <c r="C36" i="59"/>
  <c r="D35" i="59"/>
  <c r="C28" i="59"/>
  <c r="D27" i="59"/>
  <c r="L16" i="4"/>
  <c r="T44" i="59"/>
  <c r="D44" i="59"/>
  <c r="T16" i="59"/>
  <c r="T24" i="59"/>
  <c r="T28" i="59"/>
  <c r="D28" i="59"/>
  <c r="T36" i="59"/>
  <c r="D36" i="59"/>
  <c r="T40" i="59"/>
  <c r="D40" i="59"/>
  <c r="T48" i="59"/>
  <c r="D48" i="59"/>
  <c r="T20" i="59"/>
  <c r="O50" i="59"/>
  <c r="D50" i="59"/>
  <c r="O49"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F21" i="21"/>
  <c r="AA21"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c r="G17" i="11"/>
  <c r="D23" i="15"/>
  <c r="F17" i="15"/>
  <c r="F18"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H81" i="46"/>
  <c r="G99" i="46"/>
  <c r="G108" i="46"/>
  <c r="H99" i="46"/>
  <c r="H108" i="46"/>
  <c r="I99" i="46"/>
  <c r="I108" i="46"/>
  <c r="J99" i="46"/>
  <c r="J108" i="46"/>
  <c r="K99" i="46"/>
  <c r="K108" i="46"/>
  <c r="L99" i="46"/>
  <c r="M99" i="46"/>
  <c r="M108" i="46"/>
  <c r="N99" i="46"/>
  <c r="N108" i="46"/>
  <c r="L108" i="46"/>
  <c r="K100" i="46"/>
  <c r="L100" i="46"/>
  <c r="K58" i="46"/>
  <c r="J58" i="46"/>
  <c r="K50" i="46"/>
  <c r="B83" i="46"/>
  <c r="B82" i="46"/>
  <c r="B71" i="46"/>
  <c r="B60" i="46"/>
  <c r="B49" i="46"/>
  <c r="M87" i="46"/>
  <c r="N87" i="46"/>
  <c r="K87" i="46"/>
  <c r="J87" i="46"/>
  <c r="M86" i="46"/>
  <c r="K86" i="46"/>
  <c r="J86" i="46"/>
  <c r="M85" i="46"/>
  <c r="N85" i="46"/>
  <c r="K85" i="46"/>
  <c r="J85" i="46"/>
  <c r="M84" i="46"/>
  <c r="N84" i="46"/>
  <c r="K84" i="46"/>
  <c r="J84" i="46"/>
  <c r="M83" i="46"/>
  <c r="N83" i="46"/>
  <c r="K83" i="46"/>
  <c r="J83" i="46"/>
  <c r="M82" i="46"/>
  <c r="N82" i="46"/>
  <c r="K82" i="46"/>
  <c r="J82" i="46"/>
  <c r="M81" i="46"/>
  <c r="N81" i="46"/>
  <c r="K81" i="46"/>
  <c r="J81" i="46"/>
  <c r="M80" i="46"/>
  <c r="N80" i="46"/>
  <c r="K80" i="46"/>
  <c r="J80" i="46"/>
  <c r="M77" i="46"/>
  <c r="N77" i="46"/>
  <c r="K77" i="46"/>
  <c r="J77" i="46"/>
  <c r="M76" i="46"/>
  <c r="N76" i="46"/>
  <c r="K76" i="46"/>
  <c r="J76" i="46"/>
  <c r="M75" i="46"/>
  <c r="N75" i="46"/>
  <c r="K75" i="46"/>
  <c r="J75" i="46"/>
  <c r="M74" i="46"/>
  <c r="N74" i="46"/>
  <c r="K74" i="46"/>
  <c r="J74" i="46"/>
  <c r="M73" i="46"/>
  <c r="K73" i="46"/>
  <c r="J73" i="46"/>
  <c r="M72" i="46"/>
  <c r="N72" i="46"/>
  <c r="K72" i="46"/>
  <c r="J72" i="46"/>
  <c r="M71" i="46"/>
  <c r="N71" i="46"/>
  <c r="K71" i="46"/>
  <c r="J71" i="46"/>
  <c r="M70" i="46"/>
  <c r="N70" i="46"/>
  <c r="K70" i="46"/>
  <c r="J70" i="46"/>
  <c r="M69" i="46"/>
  <c r="N69" i="46"/>
  <c r="K69" i="46"/>
  <c r="J69" i="46"/>
  <c r="M66" i="46"/>
  <c r="N66" i="46"/>
  <c r="K66" i="46"/>
  <c r="M65" i="46"/>
  <c r="N65" i="46"/>
  <c r="K65" i="46"/>
  <c r="J65" i="46"/>
  <c r="M64" i="46"/>
  <c r="N64" i="46"/>
  <c r="K64" i="46"/>
  <c r="J64" i="46"/>
  <c r="M63" i="46"/>
  <c r="N63" i="46"/>
  <c r="K63" i="46"/>
  <c r="J63" i="46"/>
  <c r="M62" i="46"/>
  <c r="N62" i="46"/>
  <c r="K62" i="46"/>
  <c r="J62" i="46"/>
  <c r="M61" i="46"/>
  <c r="N61" i="46"/>
  <c r="K61" i="46"/>
  <c r="J61" i="46"/>
  <c r="M60" i="46"/>
  <c r="N60" i="46"/>
  <c r="K60" i="46"/>
  <c r="J60" i="46"/>
  <c r="M59" i="46"/>
  <c r="N59" i="46"/>
  <c r="K59" i="46"/>
  <c r="J59" i="46"/>
  <c r="M58" i="46"/>
  <c r="N58" i="46"/>
  <c r="M55" i="46"/>
  <c r="N55" i="46"/>
  <c r="K55" i="46"/>
  <c r="M54" i="46"/>
  <c r="N54" i="46"/>
  <c r="K54" i="46"/>
  <c r="M53" i="46"/>
  <c r="N53" i="46"/>
  <c r="K53" i="46"/>
  <c r="J53" i="46"/>
  <c r="M52" i="46"/>
  <c r="N52" i="46"/>
  <c r="K52" i="46"/>
  <c r="J52" i="46"/>
  <c r="M51" i="46"/>
  <c r="N51" i="46"/>
  <c r="K51" i="46"/>
  <c r="M50" i="46"/>
  <c r="N50" i="46"/>
  <c r="M49" i="46"/>
  <c r="N49" i="46"/>
  <c r="K49" i="46"/>
  <c r="J49" i="46"/>
  <c r="M48" i="46"/>
  <c r="N48" i="46"/>
  <c r="K48" i="46"/>
  <c r="J48" i="46"/>
  <c r="M47" i="46"/>
  <c r="N47" i="46"/>
  <c r="K47" i="46"/>
  <c r="J47" i="46"/>
  <c r="J51" i="46"/>
  <c r="J55" i="46"/>
  <c r="N86" i="46"/>
  <c r="N73" i="46"/>
  <c r="J66" i="46"/>
  <c r="J50" i="46"/>
  <c r="J54" i="46"/>
  <c r="Q73" i="15"/>
  <c r="Q60" i="15"/>
  <c r="Q59" i="15"/>
  <c r="Q52" i="15"/>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8" i="1"/>
  <c r="D9" i="1"/>
  <c r="F10" i="1"/>
  <c r="AP10" i="1" s="1"/>
  <c r="D10" i="1"/>
  <c r="C42" i="1"/>
  <c r="A12" i="1"/>
  <c r="R12" i="1"/>
  <c r="A13" i="1"/>
  <c r="B13" i="1"/>
  <c r="E13" i="1"/>
  <c r="A8" i="1"/>
  <c r="A9" i="1"/>
  <c r="B9" i="1" s="1"/>
  <c r="E9" i="1" s="1"/>
  <c r="A10" i="1"/>
  <c r="R10" i="1"/>
  <c r="A11" i="1"/>
  <c r="T4"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39" i="21"/>
  <c r="K145" i="21"/>
  <c r="M87" i="21"/>
  <c r="L87" i="21"/>
  <c r="K87" i="21"/>
  <c r="J87" i="21"/>
  <c r="I87" i="21"/>
  <c r="H87" i="21"/>
  <c r="G87" i="21"/>
  <c r="F87" i="21"/>
  <c r="E87" i="21"/>
  <c r="D87" i="21"/>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G36" i="4"/>
  <c r="K2" i="54"/>
  <c r="B23" i="63"/>
  <c r="A3" i="51"/>
  <c r="R41" i="4"/>
  <c r="Q41" i="4"/>
  <c r="P41" i="4"/>
  <c r="O41" i="4"/>
  <c r="N41" i="4"/>
  <c r="M41" i="4"/>
  <c r="L41" i="4"/>
  <c r="K40" i="4"/>
  <c r="T40" i="4"/>
  <c r="F23" i="4"/>
  <c r="D19" i="4"/>
  <c r="F6" i="1" s="1"/>
  <c r="AP6" i="1" s="1"/>
  <c r="I19" i="4"/>
  <c r="H19" i="4"/>
  <c r="G19" i="4"/>
  <c r="F9" i="1"/>
  <c r="F19" i="4"/>
  <c r="F8" i="1"/>
  <c r="E19" i="4"/>
  <c r="F7" i="1" s="1"/>
  <c r="B2" i="52"/>
  <c r="E22" i="52" s="1"/>
  <c r="I2" i="46"/>
  <c r="N12" i="46"/>
  <c r="A7" i="46"/>
  <c r="F41" i="4"/>
  <c r="J52" i="40"/>
  <c r="H61" i="49"/>
  <c r="H39" i="46"/>
  <c r="H38" i="46"/>
  <c r="H37" i="46"/>
  <c r="H36" i="46"/>
  <c r="H35" i="46"/>
  <c r="H34" i="46"/>
  <c r="E32" i="6"/>
  <c r="E20" i="6"/>
  <c r="K7" i="1" s="1"/>
  <c r="M7" i="1" s="1"/>
  <c r="E21" i="6"/>
  <c r="E22" i="6"/>
  <c r="E23" i="6"/>
  <c r="E24" i="6"/>
  <c r="E25" i="6"/>
  <c r="E26" i="6"/>
  <c r="D38" i="4"/>
  <c r="C39" i="4"/>
  <c r="C35" i="4"/>
  <c r="E16" i="12"/>
  <c r="F17" i="12"/>
  <c r="E19" i="12"/>
  <c r="E21" i="12"/>
  <c r="E22" i="12"/>
  <c r="C43" i="9"/>
  <c r="K47" i="9"/>
  <c r="B65" i="63"/>
  <c r="I73" i="9"/>
  <c r="F73" i="9"/>
  <c r="P73" i="9"/>
  <c r="D107" i="9"/>
  <c r="C107" i="9"/>
  <c r="C105" i="9"/>
  <c r="C110"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D124" i="39"/>
  <c r="F42" i="39"/>
  <c r="AA42" i="39"/>
  <c r="H10" i="39"/>
  <c r="AB10" i="39"/>
  <c r="H11" i="39"/>
  <c r="AB11" i="39"/>
  <c r="H36" i="39"/>
  <c r="AB36" i="39"/>
  <c r="H42" i="39"/>
  <c r="AB42" i="39"/>
  <c r="J10" i="39"/>
  <c r="AC10" i="39"/>
  <c r="J11" i="39"/>
  <c r="AC11" i="39"/>
  <c r="J36" i="39"/>
  <c r="AC36" i="39"/>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N67" i="9"/>
  <c r="K44" i="9"/>
  <c r="K43" i="9"/>
  <c r="B31" i="1"/>
  <c r="E10" i="11"/>
  <c r="B22" i="1"/>
  <c r="C2" i="65"/>
  <c r="I1" i="65"/>
  <c r="B23" i="1"/>
  <c r="BC11" i="3"/>
  <c r="BD11" i="3"/>
  <c r="C11" i="11"/>
  <c r="C10"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78" i="34"/>
  <c r="D70" i="34"/>
  <c r="E70" i="34"/>
  <c r="F70" i="34"/>
  <c r="G70" i="34"/>
  <c r="H70" i="34"/>
  <c r="I70" i="34"/>
  <c r="J70" i="34"/>
  <c r="K70" i="34"/>
  <c r="L70" i="34"/>
  <c r="M70" i="34"/>
  <c r="M68" i="34"/>
  <c r="L68" i="34"/>
  <c r="K68" i="34"/>
  <c r="J68" i="34"/>
  <c r="I68" i="34"/>
  <c r="H68" i="34"/>
  <c r="G68" i="34"/>
  <c r="F68" i="34"/>
  <c r="E68" i="34"/>
  <c r="D68" i="34"/>
  <c r="C68" i="34"/>
  <c r="P50" i="34"/>
  <c r="P49" i="34"/>
  <c r="V48" i="34"/>
  <c r="T48" i="34"/>
  <c r="R48" i="34"/>
  <c r="P48" i="34"/>
  <c r="Q47" i="34"/>
  <c r="Z47" i="34"/>
  <c r="Q46" i="34"/>
  <c r="Z46" i="34"/>
  <c r="Q45" i="34"/>
  <c r="Z45" i="34"/>
  <c r="Q44" i="34"/>
  <c r="Z44" i="34"/>
  <c r="H44" i="34"/>
  <c r="AB44" i="34"/>
  <c r="Q43" i="34"/>
  <c r="Z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s="1"/>
  <c r="G54" i="21"/>
  <c r="H54" i="21" s="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s="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P48" i="21"/>
  <c r="P49" i="21"/>
  <c r="F8" i="21"/>
  <c r="AA8" i="21"/>
  <c r="E13" i="11"/>
  <c r="E12" i="11"/>
  <c r="C9" i="12"/>
  <c r="BB12" i="3"/>
  <c r="F9" i="12"/>
  <c r="D9" i="12"/>
  <c r="E9" i="12"/>
  <c r="G9" i="12"/>
  <c r="J5" i="3"/>
  <c r="BE10" i="3"/>
  <c r="BF5" i="3"/>
  <c r="BG5" i="3"/>
  <c r="BI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 i="3"/>
  <c r="BB11" i="3"/>
  <c r="BB10" i="3"/>
  <c r="AE5" i="3"/>
  <c r="AF5" i="3"/>
  <c r="AG5" i="3"/>
  <c r="AI5" i="3"/>
  <c r="AJ5" i="3"/>
  <c r="AK5" i="3"/>
  <c r="AM5" i="3"/>
  <c r="AN5" i="3"/>
  <c r="AO5" i="3"/>
  <c r="AQ5" i="3"/>
  <c r="AR5" i="3"/>
  <c r="AS5" i="3"/>
  <c r="AT5" i="3"/>
  <c r="L5" i="3"/>
  <c r="M5" i="3"/>
  <c r="N5" i="3"/>
  <c r="O5" i="3"/>
  <c r="P5" i="3"/>
  <c r="Q5" i="3"/>
  <c r="R5" i="3"/>
  <c r="S5" i="3"/>
  <c r="T5" i="3"/>
  <c r="U5" i="3"/>
  <c r="V5" i="3"/>
  <c r="W5" i="3"/>
  <c r="X5" i="3"/>
  <c r="Y5" i="3"/>
  <c r="Z5" i="3"/>
  <c r="AA5" i="3"/>
  <c r="AB5"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W39" i="34"/>
  <c r="H39" i="33"/>
  <c r="AB39" i="33"/>
  <c r="F26" i="33"/>
  <c r="AA26" i="33"/>
  <c r="U9" i="33"/>
  <c r="U33" i="33"/>
  <c r="W38" i="33"/>
  <c r="S40" i="33"/>
  <c r="S33" i="33"/>
  <c r="W33" i="33"/>
  <c r="U38" i="33"/>
  <c r="S8" i="21"/>
  <c r="W8" i="21"/>
  <c r="H39" i="37"/>
  <c r="AB39" i="37"/>
  <c r="AB27" i="35"/>
  <c r="S10" i="40"/>
  <c r="W10" i="40"/>
  <c r="S11" i="40"/>
  <c r="U11" i="40"/>
  <c r="S36" i="40"/>
  <c r="U36" i="40"/>
  <c r="S36" i="39"/>
  <c r="AC40" i="21"/>
  <c r="AA38" i="21"/>
  <c r="AB36" i="21"/>
  <c r="AC35" i="21"/>
  <c r="C29" i="39"/>
  <c r="C23" i="39"/>
  <c r="U36" i="39"/>
  <c r="S42" i="39"/>
  <c r="H32" i="33"/>
  <c r="AB32" i="33"/>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BT5" i="3"/>
  <c r="J57" i="39"/>
  <c r="H13" i="40"/>
  <c r="U13" i="40"/>
  <c r="H12" i="48"/>
  <c r="I4" i="4"/>
  <c r="K141" i="21"/>
  <c r="K143" i="21"/>
  <c r="K144" i="21"/>
  <c r="I59" i="40"/>
  <c r="C59" i="40"/>
  <c r="I60" i="40"/>
  <c r="C60" i="40"/>
  <c r="W9" i="33"/>
  <c r="H7" i="48"/>
  <c r="H16" i="48"/>
  <c r="H9" i="48"/>
  <c r="H8" i="48"/>
  <c r="AB16" i="35"/>
  <c r="AB15" i="37"/>
  <c r="AA43" i="21"/>
  <c r="U43" i="21"/>
  <c r="AA13" i="40"/>
  <c r="E78" i="40"/>
  <c r="F78" i="40"/>
  <c r="G78" i="40"/>
  <c r="H78" i="40"/>
  <c r="I78" i="40"/>
  <c r="J78" i="40"/>
  <c r="K78" i="40"/>
  <c r="L78" i="40"/>
  <c r="M78" i="40"/>
  <c r="BH5" i="3"/>
  <c r="R16" i="4"/>
  <c r="P16" i="4"/>
  <c r="D3" i="35"/>
  <c r="G4" i="4"/>
  <c r="S37" i="34"/>
  <c r="J16" i="35"/>
  <c r="W16" i="35"/>
  <c r="U42" i="21"/>
  <c r="AC26" i="36"/>
  <c r="W25" i="35"/>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U39" i="21"/>
  <c r="W9" i="21"/>
  <c r="J32" i="21"/>
  <c r="AC32" i="21"/>
  <c r="AC5" i="3"/>
  <c r="S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80"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A44" i="34"/>
  <c r="AB29" i="35"/>
  <c r="U29" i="35"/>
  <c r="AC19" i="33"/>
  <c r="W19" i="33"/>
  <c r="U43" i="34"/>
  <c r="AC34" i="37"/>
  <c r="S35" i="37"/>
  <c r="AA35" i="37"/>
  <c r="AB10" i="35"/>
  <c r="AA32" i="21"/>
  <c r="S32" i="21"/>
  <c r="U38" i="21"/>
  <c r="AB34" i="21"/>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J5" i="3"/>
  <c r="F36" i="44"/>
  <c r="F114" i="34"/>
  <c r="G114" i="34"/>
  <c r="H114" i="34"/>
  <c r="I114" i="34"/>
  <c r="J114" i="34"/>
  <c r="K114" i="34"/>
  <c r="L114" i="34"/>
  <c r="M114" i="34"/>
  <c r="H38" i="34"/>
  <c r="U38" i="34"/>
  <c r="H30" i="40"/>
  <c r="AB30" i="40"/>
  <c r="G100" i="40"/>
  <c r="J30" i="40"/>
  <c r="AC30" i="40"/>
  <c r="F38" i="40"/>
  <c r="AA38" i="40"/>
  <c r="AA36" i="34"/>
  <c r="AC12" i="21"/>
  <c r="W12" i="21"/>
  <c r="S35" i="21"/>
  <c r="AB10" i="21"/>
  <c r="U8" i="21"/>
  <c r="AB8" i="21"/>
  <c r="S34" i="21"/>
  <c r="AC36" i="21"/>
  <c r="AB8" i="33"/>
  <c r="U8" i="33"/>
  <c r="E106" i="33"/>
  <c r="H34" i="33"/>
  <c r="U34" i="33"/>
  <c r="F34" i="33"/>
  <c r="S34" i="33"/>
  <c r="E121" i="33"/>
  <c r="F41" i="33"/>
  <c r="S41" i="33"/>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B41" i="1"/>
  <c r="J42" i="40"/>
  <c r="AC42" i="40"/>
  <c r="J40" i="40"/>
  <c r="AC40" i="40"/>
  <c r="J34" i="40"/>
  <c r="AC34" i="40"/>
  <c r="H16" i="40"/>
  <c r="AB16" i="40"/>
  <c r="H14" i="40"/>
  <c r="U14" i="40"/>
  <c r="F32" i="40"/>
  <c r="AA32" i="40"/>
  <c r="M1" i="46"/>
  <c r="M6" i="46"/>
  <c r="M10" i="46"/>
  <c r="N2" i="46"/>
  <c r="N5" i="46"/>
  <c r="H49" i="46"/>
  <c r="N7" i="46"/>
  <c r="M7" i="46"/>
  <c r="M11" i="46"/>
  <c r="N3" i="46"/>
  <c r="N6" i="46"/>
  <c r="N10" i="46"/>
  <c r="H47" i="46"/>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B37" i="39"/>
  <c r="AA29" i="35"/>
  <c r="U39" i="39"/>
  <c r="J29" i="39"/>
  <c r="AC29" i="39"/>
  <c r="AB21" i="39"/>
  <c r="U21" i="39"/>
  <c r="AB17" i="39"/>
  <c r="AB33" i="36"/>
  <c r="AA11" i="36"/>
  <c r="AA14" i="35"/>
  <c r="S14" i="35"/>
  <c r="G99" i="37"/>
  <c r="F33" i="37"/>
  <c r="AB19" i="39"/>
  <c r="U19" i="39"/>
  <c r="U46" i="34"/>
  <c r="AC30" i="34"/>
  <c r="AA14" i="34"/>
  <c r="W12" i="34"/>
  <c r="U29" i="33"/>
  <c r="AC13" i="33"/>
  <c r="U17" i="34"/>
  <c r="W32" i="33"/>
  <c r="H15" i="33"/>
  <c r="U15" i="33"/>
  <c r="AA11" i="33"/>
  <c r="AA40" i="21"/>
  <c r="U17" i="21"/>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J35" i="33"/>
  <c r="W35" i="33"/>
  <c r="S32" i="33"/>
  <c r="AC15" i="33"/>
  <c r="H11" i="33"/>
  <c r="U11" i="33"/>
  <c r="H10" i="33"/>
  <c r="U10" i="33"/>
  <c r="I66" i="33"/>
  <c r="J10" i="33"/>
  <c r="AC10" i="33"/>
  <c r="U40" i="21"/>
  <c r="U11" i="37"/>
  <c r="AC16" i="35"/>
  <c r="AC13" i="40"/>
  <c r="S17" i="34"/>
  <c r="AC36" i="33"/>
  <c r="F25" i="40"/>
  <c r="AA25" i="40"/>
  <c r="J11" i="33"/>
  <c r="W11" i="33"/>
  <c r="H33" i="37"/>
  <c r="AB33" i="37"/>
  <c r="W15" i="34"/>
  <c r="AC15" i="34"/>
  <c r="U20" i="35"/>
  <c r="AB20" i="35"/>
  <c r="W23" i="40"/>
  <c r="D73" i="9"/>
  <c r="N73" i="9"/>
  <c r="AP11" i="1"/>
  <c r="B11" i="1"/>
  <c r="E11" i="1"/>
  <c r="B7" i="1"/>
  <c r="E7" i="1"/>
  <c r="C20" i="43"/>
  <c r="G11" i="1"/>
  <c r="M22" i="44"/>
  <c r="F32" i="15"/>
  <c r="F59" i="15"/>
  <c r="F29" i="12"/>
  <c r="F70" i="9"/>
  <c r="D86" i="9"/>
  <c r="M20" i="44"/>
  <c r="F31" i="43"/>
  <c r="F30" i="44"/>
  <c r="C30" i="44"/>
  <c r="C27" i="43"/>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28" i="34"/>
  <c r="AA27" i="34"/>
  <c r="J25" i="34"/>
  <c r="H25" i="34"/>
  <c r="F25" i="34"/>
  <c r="J23" i="34"/>
  <c r="F86" i="34"/>
  <c r="G86" i="34"/>
  <c r="F23" i="34"/>
  <c r="H23" i="34"/>
  <c r="W17"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W17" i="21"/>
  <c r="F15" i="21"/>
  <c r="S15" i="21"/>
  <c r="F77" i="21"/>
  <c r="G77" i="21"/>
  <c r="J15" i="21"/>
  <c r="H15" i="21"/>
  <c r="W13"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M44" i="9"/>
  <c r="M43" i="9"/>
  <c r="B22" i="63"/>
  <c r="M20" i="15"/>
  <c r="D96" i="9"/>
  <c r="F28" i="15"/>
  <c r="C28" i="15"/>
  <c r="M18" i="15"/>
  <c r="A18" i="64"/>
  <c r="B74" i="63"/>
  <c r="C53" i="10"/>
  <c r="A25" i="64" s="1"/>
  <c r="A18" i="51"/>
  <c r="B14" i="63"/>
  <c r="K1" i="43"/>
  <c r="BK5" i="3"/>
  <c r="BO5" i="3"/>
  <c r="BP5" i="3"/>
  <c r="BN5" i="3"/>
  <c r="BC5" i="3"/>
  <c r="BD5" i="3"/>
  <c r="BR5" i="3"/>
  <c r="G28" i="6" s="1"/>
  <c r="BS5" i="3"/>
  <c r="BQ5" i="3"/>
  <c r="BM5" i="3"/>
  <c r="F29" i="6" s="1"/>
  <c r="H48" i="46"/>
  <c r="H52" i="46"/>
  <c r="H53" i="46"/>
  <c r="G28" i="12"/>
  <c r="G22" i="43"/>
  <c r="G26" i="12"/>
  <c r="D24" i="44"/>
  <c r="D26" i="44"/>
  <c r="G27" i="12"/>
  <c r="G23" i="43"/>
  <c r="G21" i="43"/>
  <c r="H54" i="46"/>
  <c r="H50" i="46"/>
  <c r="H55" i="46"/>
  <c r="H51" i="46"/>
  <c r="N8" i="46"/>
  <c r="N4" i="46"/>
  <c r="N1" i="46"/>
  <c r="M9" i="46"/>
  <c r="M2" i="46"/>
  <c r="N11" i="46"/>
  <c r="N9" i="46"/>
  <c r="M4" i="46"/>
  <c r="M12" i="46"/>
  <c r="M8" i="46"/>
  <c r="M3" i="46"/>
  <c r="M5" i="46"/>
  <c r="H6" i="48"/>
  <c r="H15" i="48"/>
  <c r="H5" i="48"/>
  <c r="H14" i="48"/>
  <c r="H13" i="48"/>
  <c r="H11" i="48"/>
  <c r="B78" i="46"/>
  <c r="B67" i="46"/>
  <c r="A4" i="64"/>
  <c r="A4" i="51"/>
  <c r="C51" i="10"/>
  <c r="H58" i="46"/>
  <c r="H61" i="46"/>
  <c r="H62" i="46"/>
  <c r="H71" i="46"/>
  <c r="H75" i="46"/>
  <c r="H76" i="46"/>
  <c r="I100" i="46"/>
  <c r="B56" i="46"/>
  <c r="N100" i="46"/>
  <c r="H100" i="46"/>
  <c r="H80" i="46"/>
  <c r="B45" i="46"/>
  <c r="G100" i="46"/>
  <c r="H84" i="46"/>
  <c r="H65" i="46"/>
  <c r="H66" i="46"/>
  <c r="J100" i="46"/>
  <c r="M100" i="46"/>
  <c r="AA12" i="36"/>
  <c r="U12" i="35"/>
  <c r="AB12" i="35"/>
  <c r="W11" i="35"/>
  <c r="AA11" i="35"/>
  <c r="S14" i="37"/>
  <c r="U13" i="37"/>
  <c r="S13" i="21"/>
  <c r="C24" i="9"/>
  <c r="C25" i="9"/>
  <c r="AP9" i="1"/>
  <c r="G9" i="1"/>
  <c r="AP8" i="1"/>
  <c r="G8" i="1"/>
  <c r="B6" i="63"/>
  <c r="L5" i="54"/>
  <c r="B39" i="63"/>
  <c r="K5" i="54"/>
  <c r="B38" i="63"/>
  <c r="T41" i="4"/>
  <c r="A17" i="64"/>
  <c r="B46" i="50"/>
  <c r="B4" i="63"/>
  <c r="C46" i="36"/>
  <c r="D46" i="36" s="1"/>
  <c r="C59" i="34"/>
  <c r="D59" i="34" s="1"/>
  <c r="E59" i="34" s="1"/>
  <c r="F59" i="34" s="1"/>
  <c r="C48" i="35"/>
  <c r="D48" i="35"/>
  <c r="C52" i="37"/>
  <c r="D52" i="37"/>
  <c r="P24" i="46"/>
  <c r="B68" i="40" s="1"/>
  <c r="P25" i="46"/>
  <c r="B73" i="39" s="1"/>
  <c r="P23" i="46"/>
  <c r="P21" i="46"/>
  <c r="P22" i="46"/>
  <c r="O19" i="46"/>
  <c r="H77" i="46"/>
  <c r="H73" i="46"/>
  <c r="H69" i="46"/>
  <c r="H74" i="46"/>
  <c r="H86" i="46"/>
  <c r="H82" i="46"/>
  <c r="H63" i="46"/>
  <c r="H59" i="46"/>
  <c r="H64" i="46"/>
  <c r="H60" i="46"/>
  <c r="H10" i="48"/>
  <c r="H87" i="46"/>
  <c r="H85" i="46"/>
  <c r="H83" i="46"/>
  <c r="R11" i="1"/>
  <c r="R13" i="1"/>
  <c r="B6" i="1"/>
  <c r="E6" i="1"/>
  <c r="B10" i="1"/>
  <c r="E10" i="1"/>
  <c r="B8" i="1"/>
  <c r="E8" i="1"/>
  <c r="B12" i="1"/>
  <c r="E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D24" i="15"/>
  <c r="AG6" i="1"/>
  <c r="G6" i="1"/>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A17" i="51"/>
  <c r="B13" i="63"/>
  <c r="AT6" i="3"/>
  <c r="G29" i="6"/>
  <c r="H70" i="46"/>
  <c r="H72" i="46"/>
  <c r="A9" i="64"/>
  <c r="A9" i="51"/>
  <c r="B9" i="63"/>
  <c r="T12" i="46"/>
  <c r="V12" i="46" s="1"/>
  <c r="T14" i="46"/>
  <c r="V14" i="46" s="1"/>
  <c r="T16" i="46"/>
  <c r="V16" i="46" s="1"/>
  <c r="T9" i="46"/>
  <c r="V9" i="46" s="1"/>
  <c r="T11" i="46"/>
  <c r="V11" i="46" s="1"/>
  <c r="T13" i="46"/>
  <c r="V13" i="46" s="1"/>
  <c r="T15" i="46"/>
  <c r="V15" i="46" s="1"/>
  <c r="A25" i="51"/>
  <c r="B18" i="63" s="1"/>
  <c r="A3" i="55"/>
  <c r="B56" i="63"/>
  <c r="E52" i="37"/>
  <c r="F52" i="37" s="1"/>
  <c r="E48" i="35"/>
  <c r="F48" i="35" s="1"/>
  <c r="E46" i="36"/>
  <c r="F46" i="36" s="1"/>
  <c r="E4" i="4"/>
  <c r="C4" i="4"/>
  <c r="G66" i="36"/>
  <c r="J18" i="36"/>
  <c r="AE8" i="1"/>
  <c r="AE6" i="1"/>
  <c r="F33" i="44"/>
  <c r="F31" i="15"/>
  <c r="F58" i="15"/>
  <c r="M17" i="15"/>
  <c r="M19" i="44"/>
  <c r="W18" i="36"/>
  <c r="AC18" i="36"/>
  <c r="B21" i="55"/>
  <c r="B72" i="63"/>
  <c r="B20" i="55"/>
  <c r="B70" i="63"/>
  <c r="F7" i="21"/>
  <c r="S7" i="21" s="1"/>
  <c r="J7" i="21"/>
  <c r="W7" i="21" s="1"/>
  <c r="H7" i="21"/>
  <c r="U7" i="21" s="1"/>
  <c r="L46" i="15"/>
  <c r="C45" i="9"/>
  <c r="H14" i="66"/>
  <c r="B7" i="66"/>
  <c r="C44" i="9"/>
  <c r="G14" i="66"/>
  <c r="B6" i="66"/>
  <c r="O40" i="9"/>
  <c r="K31" i="9"/>
  <c r="K32" i="9"/>
  <c r="R7" i="54"/>
  <c r="B52" i="63"/>
  <c r="N69" i="9"/>
  <c r="O39" i="9"/>
  <c r="K29" i="9"/>
  <c r="M86" i="9"/>
  <c r="N86" i="9"/>
  <c r="M84" i="9"/>
  <c r="N84" i="9"/>
  <c r="M88" i="9"/>
  <c r="N88" i="9"/>
  <c r="M87" i="9"/>
  <c r="N87" i="9"/>
  <c r="M85" i="9"/>
  <c r="N85" i="9"/>
  <c r="M83" i="9"/>
  <c r="N83" i="9"/>
  <c r="K30" i="9"/>
  <c r="R6" i="54"/>
  <c r="B50" i="63"/>
  <c r="N89" i="9"/>
  <c r="O89" i="9"/>
  <c r="N76" i="9"/>
  <c r="C46" i="9"/>
  <c r="K33" i="9"/>
  <c r="O41" i="9"/>
  <c r="I14" i="66"/>
  <c r="B8" i="66"/>
  <c r="K34" i="9"/>
  <c r="R8" i="54"/>
  <c r="B54" i="63"/>
  <c r="M9" i="15"/>
  <c r="B14" i="67"/>
  <c r="J4" i="65"/>
  <c r="F43" i="15"/>
  <c r="M6" i="15"/>
  <c r="E14" i="67"/>
  <c r="N6" i="65"/>
  <c r="F8" i="15"/>
  <c r="F12" i="67"/>
  <c r="B10" i="67"/>
  <c r="M24" i="15"/>
  <c r="F16" i="15"/>
  <c r="L48" i="15"/>
  <c r="E12" i="67"/>
  <c r="N3" i="65"/>
  <c r="I5" i="65"/>
  <c r="F10" i="67"/>
  <c r="B12" i="67"/>
  <c r="M27" i="15"/>
  <c r="F7" i="15"/>
  <c r="F42" i="15"/>
  <c r="E10" i="67"/>
  <c r="N5" i="65"/>
  <c r="M23" i="15"/>
  <c r="F8" i="67"/>
  <c r="B8" i="67"/>
  <c r="I6" i="65"/>
  <c r="F6" i="15"/>
  <c r="F38" i="15"/>
  <c r="E8" i="67"/>
  <c r="J7" i="65"/>
  <c r="F9" i="15"/>
  <c r="F14" i="67"/>
  <c r="I3" i="65"/>
  <c r="J36" i="15"/>
  <c r="F37" i="15"/>
  <c r="F13" i="67"/>
  <c r="N7" i="65"/>
  <c r="M22" i="15"/>
  <c r="M8" i="15"/>
  <c r="E13" i="67"/>
  <c r="J5" i="65"/>
  <c r="J15" i="15"/>
  <c r="F13" i="15"/>
  <c r="F11" i="67"/>
  <c r="B11" i="67"/>
  <c r="M26" i="15"/>
  <c r="F40" i="15"/>
  <c r="E11" i="67"/>
  <c r="J6" i="65"/>
  <c r="M29" i="15"/>
  <c r="F36" i="15"/>
  <c r="F9" i="67"/>
  <c r="B13" i="67"/>
  <c r="M28" i="15"/>
  <c r="N4" i="65"/>
  <c r="E9" i="67"/>
  <c r="I7" i="65"/>
  <c r="L47" i="15"/>
  <c r="F26" i="15"/>
  <c r="I4" i="65"/>
  <c r="B9" i="67"/>
  <c r="J3" i="65"/>
  <c r="K17" i="4" l="1"/>
  <c r="A22" i="51" s="1"/>
  <c r="B16" i="63" s="1"/>
  <c r="K9" i="1"/>
  <c r="M9" i="1" s="1"/>
  <c r="K1" i="12"/>
  <c r="F3" i="35"/>
  <c r="E8" i="52"/>
  <c r="E21" i="52"/>
  <c r="E16" i="52"/>
  <c r="B13" i="52"/>
  <c r="E6" i="52"/>
  <c r="H33" i="71"/>
  <c r="J33" i="71"/>
  <c r="F33" i="71"/>
  <c r="E4" i="52"/>
  <c r="B11" i="52"/>
  <c r="B5" i="52"/>
  <c r="B22" i="52"/>
  <c r="B14" i="52"/>
  <c r="E7" i="52"/>
  <c r="AC7" i="21"/>
  <c r="AA7" i="21"/>
  <c r="AB7" i="21"/>
  <c r="H67" i="71"/>
  <c r="I68" i="71"/>
  <c r="J11" i="71"/>
  <c r="H11" i="71"/>
  <c r="S40" i="39"/>
  <c r="AA40" i="39"/>
  <c r="J40" i="39"/>
  <c r="H40" i="39"/>
  <c r="K8" i="1"/>
  <c r="M8" i="1" s="1"/>
  <c r="O8" i="1" s="1"/>
  <c r="P8" i="1" s="1"/>
  <c r="G1" i="44"/>
  <c r="E5" i="52"/>
  <c r="B6" i="52"/>
  <c r="B16" i="52"/>
  <c r="B23" i="52"/>
  <c r="E10" i="52"/>
  <c r="E9" i="52"/>
  <c r="B8" i="52"/>
  <c r="B4" i="52"/>
  <c r="B9" i="52"/>
  <c r="B10" i="52"/>
  <c r="B7" i="52"/>
  <c r="E11" i="52"/>
  <c r="E29" i="6"/>
  <c r="L19" i="6" s="1"/>
  <c r="L27" i="6" s="1"/>
  <c r="F30" i="6"/>
  <c r="BL13" i="3"/>
  <c r="BL5" i="3" s="1"/>
  <c r="G30" i="6"/>
  <c r="G31" i="6" s="1"/>
  <c r="E28" i="6"/>
  <c r="B3" i="3"/>
  <c r="E86" i="3" s="1"/>
  <c r="D3" i="34"/>
  <c r="I4" i="6"/>
  <c r="G3" i="46" s="1"/>
  <c r="C23" i="46" s="1"/>
  <c r="C21" i="46" s="1"/>
  <c r="C29" i="46" s="1"/>
  <c r="BA13" i="3"/>
  <c r="BB5" i="3"/>
  <c r="O11" i="1"/>
  <c r="P11" i="1" s="1"/>
  <c r="O9" i="1"/>
  <c r="P9" i="1" s="1"/>
  <c r="O7" i="1"/>
  <c r="P7" i="1" s="1"/>
  <c r="C33" i="21"/>
  <c r="O13" i="1"/>
  <c r="P13" i="1" s="1"/>
  <c r="O12" i="1"/>
  <c r="P12" i="1" s="1"/>
  <c r="O10" i="1"/>
  <c r="P10" i="1" s="1"/>
  <c r="D3" i="21"/>
  <c r="K6" i="1"/>
  <c r="G48" i="35"/>
  <c r="H48" i="35" s="1"/>
  <c r="I48" i="35" s="1"/>
  <c r="J48" i="35" s="1"/>
  <c r="K48" i="35" s="1"/>
  <c r="L48" i="35" s="1"/>
  <c r="M48" i="35" s="1"/>
  <c r="N48" i="35" s="1"/>
  <c r="O48" i="35" s="1"/>
  <c r="J7" i="35"/>
  <c r="H7" i="35"/>
  <c r="H7" i="34"/>
  <c r="G59" i="34"/>
  <c r="H59" i="34" s="1"/>
  <c r="I59" i="34" s="1"/>
  <c r="J59" i="34" s="1"/>
  <c r="K59" i="34" s="1"/>
  <c r="L59" i="34" s="1"/>
  <c r="M59" i="34" s="1"/>
  <c r="N59" i="34" s="1"/>
  <c r="O59" i="34" s="1"/>
  <c r="F7" i="34"/>
  <c r="G46" i="36"/>
  <c r="H46" i="36" s="1"/>
  <c r="I46" i="36" s="1"/>
  <c r="J46" i="36" s="1"/>
  <c r="K46" i="36" s="1"/>
  <c r="L46" i="36" s="1"/>
  <c r="M46" i="36" s="1"/>
  <c r="N46" i="36" s="1"/>
  <c r="O46" i="36" s="1"/>
  <c r="J7" i="36"/>
  <c r="G52" i="37"/>
  <c r="D70" i="39"/>
  <c r="C72" i="39"/>
  <c r="G7" i="1"/>
  <c r="AP7" i="1"/>
  <c r="F7" i="36"/>
  <c r="F7" i="35"/>
  <c r="J7" i="34"/>
  <c r="D58" i="33"/>
  <c r="E58" i="33" s="1"/>
  <c r="F58" i="33" s="1"/>
  <c r="G58" i="33" s="1"/>
  <c r="H58" i="33" s="1"/>
  <c r="I58" i="33" s="1"/>
  <c r="J58" i="33" s="1"/>
  <c r="K58" i="33" s="1"/>
  <c r="L58" i="33" s="1"/>
  <c r="M58" i="33" s="1"/>
  <c r="N58" i="33" s="1"/>
  <c r="O58" i="33" s="1"/>
  <c r="D65" i="40"/>
  <c r="C67" i="40"/>
  <c r="T8" i="46"/>
  <c r="V8" i="46" s="1"/>
  <c r="T10" i="46"/>
  <c r="V10" i="46" s="1"/>
  <c r="C39" i="46"/>
  <c r="C37" i="46"/>
  <c r="C36" i="46"/>
  <c r="C34" i="46"/>
  <c r="C38" i="46"/>
  <c r="C25" i="12"/>
  <c r="C33" i="46"/>
  <c r="C35" i="46"/>
  <c r="J1" i="65"/>
  <c r="E20" i="46"/>
  <c r="J53" i="15"/>
  <c r="I54" i="15"/>
  <c r="J57" i="15"/>
  <c r="J55" i="15" s="1"/>
  <c r="J58" i="15" s="1"/>
  <c r="Q51" i="15" s="1"/>
  <c r="L57" i="15"/>
  <c r="L56" i="15"/>
  <c r="L60" i="15"/>
  <c r="F65" i="15"/>
  <c r="F64" i="15"/>
  <c r="F63" i="15"/>
  <c r="C27" i="15"/>
  <c r="F70" i="15"/>
  <c r="M7" i="15"/>
  <c r="J6" i="15" s="1"/>
  <c r="F49" i="15"/>
  <c r="C6" i="15"/>
  <c r="L58" i="15"/>
  <c r="L59" i="15"/>
  <c r="Q72" i="15"/>
  <c r="F67" i="15"/>
  <c r="C4" i="65"/>
  <c r="B39" i="1" s="1"/>
  <c r="F50" i="15"/>
  <c r="E2" i="65"/>
  <c r="F38" i="44"/>
  <c r="M10" i="44"/>
  <c r="M28" i="44"/>
  <c r="F43" i="44"/>
  <c r="M26" i="44"/>
  <c r="F10" i="44"/>
  <c r="M31" i="44"/>
  <c r="F37" i="44"/>
  <c r="F40" i="44"/>
  <c r="M23" i="44"/>
  <c r="F8" i="44"/>
  <c r="M24" i="44"/>
  <c r="F15" i="44"/>
  <c r="C19" i="44"/>
  <c r="F28" i="44"/>
  <c r="F45" i="44"/>
  <c r="M30" i="44"/>
  <c r="J17" i="44"/>
  <c r="M8" i="44"/>
  <c r="C16" i="15"/>
  <c r="F9" i="44"/>
  <c r="M11" i="44"/>
  <c r="L48" i="44"/>
  <c r="M25" i="44"/>
  <c r="L49" i="44"/>
  <c r="F39" i="44"/>
  <c r="F46" i="44"/>
  <c r="F18" i="44"/>
  <c r="M29" i="44"/>
  <c r="F11" i="44"/>
  <c r="E3" i="65"/>
  <c r="B40" i="1" l="1"/>
  <c r="G16" i="1"/>
  <c r="K15" i="1"/>
  <c r="S33" i="71"/>
  <c r="AA33" i="71"/>
  <c r="AC33" i="71"/>
  <c r="W33" i="71"/>
  <c r="B16" i="66"/>
  <c r="AB33" i="71"/>
  <c r="U33" i="71"/>
  <c r="J68" i="71"/>
  <c r="I67" i="71" s="1"/>
  <c r="AB11" i="71"/>
  <c r="T48" i="71" s="1"/>
  <c r="G48" i="71" s="1"/>
  <c r="U11" i="71"/>
  <c r="AC11" i="71"/>
  <c r="V48" i="71" s="1"/>
  <c r="I48" i="71" s="1"/>
  <c r="W11" i="71"/>
  <c r="U40" i="39"/>
  <c r="AB40" i="39"/>
  <c r="AC40" i="39"/>
  <c r="W40" i="39"/>
  <c r="J58" i="44"/>
  <c r="J56" i="44" s="1"/>
  <c r="J59" i="44" s="1"/>
  <c r="Q52" i="44" s="1"/>
  <c r="J60" i="44"/>
  <c r="J61" i="44"/>
  <c r="Q50" i="44" s="1"/>
  <c r="J54" i="44"/>
  <c r="Q54" i="44" s="1"/>
  <c r="I55" i="44"/>
  <c r="L57" i="44"/>
  <c r="L59" i="44"/>
  <c r="Q62" i="44" s="1"/>
  <c r="L60" i="44"/>
  <c r="Q63" i="44" s="1"/>
  <c r="C29" i="44"/>
  <c r="C8" i="44"/>
  <c r="M9" i="44"/>
  <c r="J8" i="44" s="1"/>
  <c r="Q73" i="44"/>
  <c r="C36" i="44"/>
  <c r="J22" i="44"/>
  <c r="C11" i="21"/>
  <c r="E520" i="3"/>
  <c r="C34" i="34"/>
  <c r="E215" i="3"/>
  <c r="E274" i="3"/>
  <c r="Z6" i="3"/>
  <c r="E359" i="3"/>
  <c r="AP16" i="1"/>
  <c r="F22" i="11" s="1"/>
  <c r="AK6" i="3"/>
  <c r="E454" i="3"/>
  <c r="E548" i="3"/>
  <c r="E127" i="3"/>
  <c r="E132" i="3"/>
  <c r="F22" i="46"/>
  <c r="E143" i="3"/>
  <c r="E230" i="3"/>
  <c r="E389" i="3"/>
  <c r="E62" i="3"/>
  <c r="E200" i="3"/>
  <c r="I6" i="3"/>
  <c r="E266" i="3"/>
  <c r="E391" i="3"/>
  <c r="E91" i="3"/>
  <c r="E421" i="3"/>
  <c r="E57" i="3"/>
  <c r="E101" i="3"/>
  <c r="E552" i="3"/>
  <c r="E262" i="3"/>
  <c r="E434" i="3"/>
  <c r="E99" i="3"/>
  <c r="E77" i="3"/>
  <c r="E164" i="3"/>
  <c r="E146" i="3"/>
  <c r="E103" i="3"/>
  <c r="E327" i="3"/>
  <c r="E299" i="3"/>
  <c r="AD6" i="3"/>
  <c r="E321" i="3"/>
  <c r="E195" i="3"/>
  <c r="E115" i="3"/>
  <c r="E333" i="3"/>
  <c r="E206" i="3"/>
  <c r="E475" i="3"/>
  <c r="E82" i="3"/>
  <c r="E430" i="3"/>
  <c r="E424" i="3"/>
  <c r="E388" i="3"/>
  <c r="E263" i="3"/>
  <c r="E222" i="3"/>
  <c r="E311" i="3"/>
  <c r="E124" i="3"/>
  <c r="AA6" i="3"/>
  <c r="X6" i="3"/>
  <c r="E31" i="3"/>
  <c r="E457" i="3"/>
  <c r="E221" i="3"/>
  <c r="E46" i="3"/>
  <c r="E437" i="3"/>
  <c r="E152" i="3"/>
  <c r="E446" i="3"/>
  <c r="E69" i="3"/>
  <c r="E241" i="3"/>
  <c r="M6" i="3"/>
  <c r="E186" i="3"/>
  <c r="E83" i="3"/>
  <c r="E349" i="3"/>
  <c r="E409" i="3"/>
  <c r="E470" i="3"/>
  <c r="E375" i="3"/>
  <c r="E528" i="3"/>
  <c r="E570" i="3"/>
  <c r="E231" i="3"/>
  <c r="E282" i="3"/>
  <c r="E117" i="3"/>
  <c r="E55" i="3"/>
  <c r="E459" i="3"/>
  <c r="E394" i="3"/>
  <c r="E439" i="3"/>
  <c r="E93" i="3"/>
  <c r="E22" i="3"/>
  <c r="E348" i="3"/>
  <c r="E147" i="3"/>
  <c r="E114" i="3"/>
  <c r="E135" i="3"/>
  <c r="E192" i="3"/>
  <c r="E68" i="3"/>
  <c r="AO6" i="3"/>
  <c r="K14" i="1"/>
  <c r="M14" i="1" s="1"/>
  <c r="O14" i="1" s="1"/>
  <c r="P14" i="1" s="1"/>
  <c r="E30" i="6"/>
  <c r="E476" i="3"/>
  <c r="E413" i="3"/>
  <c r="E297"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561" i="3"/>
  <c r="E283" i="3"/>
  <c r="E23" i="3"/>
  <c r="E535" i="3"/>
  <c r="E443" i="3"/>
  <c r="E156" i="3"/>
  <c r="E265" i="3"/>
  <c r="E381" i="3"/>
  <c r="E194" i="3"/>
  <c r="E49" i="3"/>
  <c r="AM6" i="3"/>
  <c r="E427" i="3"/>
  <c r="E78" i="3"/>
  <c r="E193" i="3"/>
  <c r="E337" i="3"/>
  <c r="E278" i="3"/>
  <c r="E390" i="3"/>
  <c r="E104" i="3"/>
  <c r="E158" i="3"/>
  <c r="E94" i="3"/>
  <c r="E296" i="3"/>
  <c r="E534" i="3"/>
  <c r="E472" i="3"/>
  <c r="E376" i="3"/>
  <c r="E187" i="3"/>
  <c r="E387" i="3"/>
  <c r="E253" i="3"/>
  <c r="E294" i="3"/>
  <c r="E225" i="3"/>
  <c r="R6" i="3"/>
  <c r="E537" i="3"/>
  <c r="E21" i="3"/>
  <c r="E199" i="3"/>
  <c r="E125" i="3"/>
  <c r="E54" i="3"/>
  <c r="E64" i="3"/>
  <c r="E423" i="3"/>
  <c r="AH6" i="3"/>
  <c r="E452" i="3"/>
  <c r="E140" i="3"/>
  <c r="E435" i="3"/>
  <c r="P6"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289"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314" i="3"/>
  <c r="E324"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491" i="3"/>
  <c r="E525" i="3"/>
  <c r="E502" i="3"/>
  <c r="E319" i="3"/>
  <c r="E334" i="3"/>
  <c r="K6" i="3"/>
  <c r="H6" i="3" s="1"/>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G22" i="46"/>
  <c r="D101" i="46"/>
  <c r="AB11" i="46"/>
  <c r="AB13" i="46" s="1"/>
  <c r="S5" i="46"/>
  <c r="T5" i="46" s="1"/>
  <c r="V5" i="46" s="1"/>
  <c r="AI11" i="46"/>
  <c r="AI13" i="46" s="1"/>
  <c r="S3" i="46"/>
  <c r="T3" i="46" s="1"/>
  <c r="V3" i="46" s="1"/>
  <c r="AH11" i="46"/>
  <c r="AH13" i="46" s="1"/>
  <c r="AD11" i="46"/>
  <c r="AD13" i="46" s="1"/>
  <c r="Z11" i="46"/>
  <c r="Z13" i="46" s="1"/>
  <c r="S4" i="46"/>
  <c r="T4" i="46" s="1"/>
  <c r="V4" i="46" s="1"/>
  <c r="Y11" i="46"/>
  <c r="Y13" i="46" s="1"/>
  <c r="AG11" i="46"/>
  <c r="AG13" i="46" s="1"/>
  <c r="AC11" i="46"/>
  <c r="AC13" i="46" s="1"/>
  <c r="N101" i="46"/>
  <c r="K101" i="46"/>
  <c r="Z7" i="46"/>
  <c r="M101" i="46"/>
  <c r="I101" i="46"/>
  <c r="J101" i="46"/>
  <c r="G101" i="46"/>
  <c r="E22" i="46"/>
  <c r="E101" i="46"/>
  <c r="F101" i="46"/>
  <c r="H22" i="46"/>
  <c r="AE11" i="46"/>
  <c r="AE13" i="46" s="1"/>
  <c r="AJ11" i="46"/>
  <c r="AJ13" i="46" s="1"/>
  <c r="S6" i="46"/>
  <c r="T6" i="46" s="1"/>
  <c r="V6" i="46" s="1"/>
  <c r="AF11" i="46"/>
  <c r="AF13" i="46" s="1"/>
  <c r="S2" i="46"/>
  <c r="T2" i="46" s="1"/>
  <c r="V2" i="46" s="1"/>
  <c r="AA11" i="46"/>
  <c r="AA13" i="46" s="1"/>
  <c r="S7" i="46"/>
  <c r="T7" i="46" s="1"/>
  <c r="V7" i="46" s="1"/>
  <c r="H101" i="46"/>
  <c r="L101" i="46"/>
  <c r="N104" i="45"/>
  <c r="J22" i="46"/>
  <c r="D22" i="46"/>
  <c r="C11" i="34"/>
  <c r="H11" i="34" s="1"/>
  <c r="C13" i="39"/>
  <c r="C101" i="46"/>
  <c r="C103" i="46" s="1"/>
  <c r="B113" i="46"/>
  <c r="M6" i="1"/>
  <c r="Q16" i="1"/>
  <c r="H16" i="1"/>
  <c r="F11" i="21"/>
  <c r="H11" i="21"/>
  <c r="J11" i="21"/>
  <c r="F34" i="34"/>
  <c r="H34" i="34"/>
  <c r="J34" i="34"/>
  <c r="AZ13" i="3"/>
  <c r="AZ5" i="3" s="1"/>
  <c r="BA5" i="3"/>
  <c r="J13" i="39"/>
  <c r="H13" i="39"/>
  <c r="F13" i="39"/>
  <c r="F33" i="21"/>
  <c r="H33" i="21"/>
  <c r="J33" i="21"/>
  <c r="E8" i="6"/>
  <c r="E11" i="6"/>
  <c r="E12" i="6"/>
  <c r="E13" i="6"/>
  <c r="E14" i="6"/>
  <c r="E15" i="6"/>
  <c r="E5" i="6"/>
  <c r="E10" i="6"/>
  <c r="D115" i="46"/>
  <c r="E115" i="46" s="1"/>
  <c r="F115" i="46" s="1"/>
  <c r="G115" i="46" s="1"/>
  <c r="H115" i="46" s="1"/>
  <c r="D117" i="46"/>
  <c r="E117" i="46" s="1"/>
  <c r="F117" i="46" s="1"/>
  <c r="G117" i="46" s="1"/>
  <c r="H117" i="46" s="1"/>
  <c r="B116" i="46"/>
  <c r="C116" i="46" s="1"/>
  <c r="B118" i="46"/>
  <c r="C118" i="46" s="1"/>
  <c r="I115" i="46"/>
  <c r="J115" i="46" s="1"/>
  <c r="K115" i="46" s="1"/>
  <c r="L115" i="46" s="1"/>
  <c r="M115" i="46" s="1"/>
  <c r="I117" i="46"/>
  <c r="J117" i="46" s="1"/>
  <c r="K117" i="46" s="1"/>
  <c r="L117" i="46" s="1"/>
  <c r="M117" i="46" s="1"/>
  <c r="D116" i="46"/>
  <c r="E116" i="46" s="1"/>
  <c r="F116" i="46" s="1"/>
  <c r="G116" i="46" s="1"/>
  <c r="H116" i="46" s="1"/>
  <c r="D118" i="46"/>
  <c r="E118" i="46" s="1"/>
  <c r="F118" i="46" s="1"/>
  <c r="B115" i="46"/>
  <c r="B117" i="46"/>
  <c r="C117" i="46" s="1"/>
  <c r="I116" i="46"/>
  <c r="J116" i="46" s="1"/>
  <c r="K116" i="46" s="1"/>
  <c r="L116" i="46" s="1"/>
  <c r="M116" i="46" s="1"/>
  <c r="G118" i="46"/>
  <c r="H118" i="46" s="1"/>
  <c r="I118" i="46"/>
  <c r="J118" i="46" s="1"/>
  <c r="K118" i="46" s="1"/>
  <c r="L118" i="46" s="1"/>
  <c r="M118" i="46" s="1"/>
  <c r="G35" i="46"/>
  <c r="I35" i="46" s="1"/>
  <c r="E35" i="46"/>
  <c r="E38" i="46"/>
  <c r="G38" i="46"/>
  <c r="I38" i="46" s="1"/>
  <c r="G34" i="46"/>
  <c r="I34" i="46" s="1"/>
  <c r="E34" i="46"/>
  <c r="G37" i="46"/>
  <c r="I37" i="46" s="1"/>
  <c r="E37" i="46"/>
  <c r="E65" i="40"/>
  <c r="D67" i="40"/>
  <c r="J7" i="33"/>
  <c r="S7" i="35"/>
  <c r="AA7" i="35"/>
  <c r="R38" i="35" s="1"/>
  <c r="F12" i="39"/>
  <c r="H12" i="39"/>
  <c r="J12" i="40"/>
  <c r="J12" i="39"/>
  <c r="F12" i="40"/>
  <c r="H12" i="40"/>
  <c r="H52" i="37"/>
  <c r="I52" i="37" s="1"/>
  <c r="J52" i="37" s="1"/>
  <c r="K52" i="37" s="1"/>
  <c r="L52" i="37" s="1"/>
  <c r="M52" i="37" s="1"/>
  <c r="N52" i="37" s="1"/>
  <c r="O52" i="37" s="1"/>
  <c r="W7" i="36"/>
  <c r="AC7" i="36"/>
  <c r="V36" i="36" s="1"/>
  <c r="I36" i="36" s="1"/>
  <c r="S7" i="34"/>
  <c r="AA7" i="34"/>
  <c r="AB7" i="34"/>
  <c r="U7" i="34"/>
  <c r="AC7" i="35"/>
  <c r="V38" i="35" s="1"/>
  <c r="I38" i="35" s="1"/>
  <c r="W7" i="35"/>
  <c r="G33" i="46"/>
  <c r="I33" i="46" s="1"/>
  <c r="E33" i="46"/>
  <c r="E29" i="46"/>
  <c r="C30" i="46"/>
  <c r="E30" i="46" s="1"/>
  <c r="G36" i="46"/>
  <c r="I36" i="46" s="1"/>
  <c r="E36" i="46"/>
  <c r="G39" i="46"/>
  <c r="I39" i="46" s="1"/>
  <c r="E39" i="46"/>
  <c r="F7" i="33"/>
  <c r="H7" i="33"/>
  <c r="AC7" i="34"/>
  <c r="W7" i="34"/>
  <c r="S7" i="36"/>
  <c r="AA7" i="36"/>
  <c r="R36" i="36" s="1"/>
  <c r="E70" i="39"/>
  <c r="D72" i="39"/>
  <c r="H7" i="37"/>
  <c r="J7" i="37"/>
  <c r="H7" i="36"/>
  <c r="AB7" i="35"/>
  <c r="T38" i="35" s="1"/>
  <c r="G38" i="35" s="1"/>
  <c r="U7" i="35"/>
  <c r="C48" i="15"/>
  <c r="F17" i="11"/>
  <c r="C17" i="11" s="1"/>
  <c r="Q75" i="15"/>
  <c r="Q62" i="15"/>
  <c r="Q58" i="15"/>
  <c r="Q67" i="15"/>
  <c r="P17" i="46"/>
  <c r="N17" i="46"/>
  <c r="O17" i="46"/>
  <c r="M17" i="46"/>
  <c r="M11" i="15"/>
  <c r="J10" i="15" s="1"/>
  <c r="J5" i="15" s="1"/>
  <c r="F13" i="44"/>
  <c r="C12" i="44" s="1"/>
  <c r="M13" i="44"/>
  <c r="J12" i="44" s="1"/>
  <c r="F11" i="15"/>
  <c r="C52" i="15" s="1"/>
  <c r="F1" i="44"/>
  <c r="Q74" i="15"/>
  <c r="Q61" i="15"/>
  <c r="F26" i="12"/>
  <c r="C27" i="12" s="1"/>
  <c r="D26" i="12" s="1"/>
  <c r="C32" i="12" s="1"/>
  <c r="D30" i="12" s="1"/>
  <c r="F24" i="15"/>
  <c r="C24" i="15" s="1"/>
  <c r="F26" i="44"/>
  <c r="C26" i="44" s="1"/>
  <c r="F21" i="43"/>
  <c r="C23" i="43" s="1"/>
  <c r="D21" i="43" s="1"/>
  <c r="F1" i="15"/>
  <c r="Q53" i="15"/>
  <c r="AE7" i="1"/>
  <c r="AE9" i="1"/>
  <c r="C18" i="44"/>
  <c r="F41" i="15"/>
  <c r="Q76" i="44" l="1"/>
  <c r="C7" i="44"/>
  <c r="C40" i="44" s="1"/>
  <c r="Q75" i="44"/>
  <c r="L47" i="44"/>
  <c r="J7" i="44"/>
  <c r="J26" i="44" s="1"/>
  <c r="I52" i="71"/>
  <c r="J52" i="71" s="1"/>
  <c r="G53" i="71"/>
  <c r="H53" i="71" s="1"/>
  <c r="G52" i="71"/>
  <c r="H52" i="71" s="1"/>
  <c r="J67" i="71"/>
  <c r="F11" i="71"/>
  <c r="F11" i="34"/>
  <c r="AA11" i="34" s="1"/>
  <c r="K16" i="1"/>
  <c r="AC6" i="3"/>
  <c r="E6" i="3" s="1"/>
  <c r="C102" i="46"/>
  <c r="C105" i="46"/>
  <c r="C109" i="46"/>
  <c r="J11" i="34"/>
  <c r="W11" i="34" s="1"/>
  <c r="H102" i="46"/>
  <c r="H107" i="46"/>
  <c r="H103" i="46"/>
  <c r="H104" i="46"/>
  <c r="H105" i="46"/>
  <c r="H106" i="46"/>
  <c r="H109" i="46"/>
  <c r="E103" i="46"/>
  <c r="E105" i="46"/>
  <c r="E107" i="46"/>
  <c r="E104" i="46"/>
  <c r="E102" i="46"/>
  <c r="E106" i="46"/>
  <c r="E109" i="46"/>
  <c r="G103" i="46"/>
  <c r="G109" i="46"/>
  <c r="G105" i="46"/>
  <c r="G104" i="46"/>
  <c r="G102" i="46"/>
  <c r="G107" i="46"/>
  <c r="G106" i="46"/>
  <c r="I102" i="46"/>
  <c r="I109" i="46"/>
  <c r="I107" i="46"/>
  <c r="I105" i="46"/>
  <c r="I104" i="46"/>
  <c r="I103" i="46"/>
  <c r="I106" i="46"/>
  <c r="N103" i="46"/>
  <c r="N104" i="46"/>
  <c r="N106" i="46"/>
  <c r="N109" i="46"/>
  <c r="N105" i="46"/>
  <c r="N102" i="46"/>
  <c r="N107" i="46"/>
  <c r="D102" i="46"/>
  <c r="D105" i="46"/>
  <c r="D103" i="46"/>
  <c r="D107" i="46"/>
  <c r="D109" i="46"/>
  <c r="D106" i="46"/>
  <c r="D104" i="46"/>
  <c r="C47" i="15"/>
  <c r="C59" i="15" s="1"/>
  <c r="C106" i="46"/>
  <c r="C104" i="46"/>
  <c r="C107" i="46"/>
  <c r="L102" i="46"/>
  <c r="L105" i="46"/>
  <c r="L104" i="46"/>
  <c r="L106" i="46"/>
  <c r="L107" i="46"/>
  <c r="L109" i="46"/>
  <c r="L103" i="46"/>
  <c r="F103" i="46"/>
  <c r="F107" i="46"/>
  <c r="F109" i="46"/>
  <c r="F105" i="46"/>
  <c r="F102" i="46"/>
  <c r="F106" i="46"/>
  <c r="F104" i="46"/>
  <c r="J107" i="46"/>
  <c r="J109" i="46"/>
  <c r="J106" i="46"/>
  <c r="J104" i="46"/>
  <c r="J103" i="46"/>
  <c r="J105" i="46"/>
  <c r="J102" i="46"/>
  <c r="M107" i="46"/>
  <c r="M102" i="46"/>
  <c r="M109" i="46"/>
  <c r="M106" i="46"/>
  <c r="M104" i="46"/>
  <c r="M103" i="46"/>
  <c r="M105" i="46"/>
  <c r="K107" i="46"/>
  <c r="K102" i="46"/>
  <c r="K106" i="46"/>
  <c r="K109" i="46"/>
  <c r="K104" i="46"/>
  <c r="K105" i="46"/>
  <c r="K103" i="46"/>
  <c r="C115" i="46"/>
  <c r="D113" i="46" s="1"/>
  <c r="E67" i="39"/>
  <c r="E62" i="40"/>
  <c r="E65" i="39"/>
  <c r="E60" i="40"/>
  <c r="E63" i="39"/>
  <c r="E58" i="40"/>
  <c r="AC33" i="21"/>
  <c r="W33" i="21"/>
  <c r="AA33" i="21"/>
  <c r="S33" i="21"/>
  <c r="AB13" i="39"/>
  <c r="U13" i="39"/>
  <c r="S11" i="34"/>
  <c r="AY6" i="3"/>
  <c r="E3" i="6"/>
  <c r="AB34" i="34"/>
  <c r="U34" i="34"/>
  <c r="AC11" i="21"/>
  <c r="W11" i="21"/>
  <c r="AA11" i="21"/>
  <c r="S11" i="21"/>
  <c r="O6" i="1"/>
  <c r="O16" i="1" s="1"/>
  <c r="C15" i="43"/>
  <c r="M16" i="1"/>
  <c r="D21" i="12"/>
  <c r="C21" i="12" s="1"/>
  <c r="D12" i="11"/>
  <c r="C12" i="11" s="1"/>
  <c r="E66" i="39"/>
  <c r="E61" i="40"/>
  <c r="E64" i="39"/>
  <c r="E59" i="40"/>
  <c r="F27" i="6"/>
  <c r="F31" i="6" s="1"/>
  <c r="E58" i="39"/>
  <c r="E53" i="40"/>
  <c r="E16" i="6"/>
  <c r="AB33" i="21"/>
  <c r="U33" i="21"/>
  <c r="AA13" i="39"/>
  <c r="S13" i="39"/>
  <c r="AC13" i="39"/>
  <c r="W13" i="39"/>
  <c r="AB11" i="34"/>
  <c r="T49" i="34" s="1"/>
  <c r="G49" i="34" s="1"/>
  <c r="U11" i="34"/>
  <c r="AC34" i="34"/>
  <c r="W34" i="34"/>
  <c r="AA34" i="34"/>
  <c r="S34" i="34"/>
  <c r="AB11" i="21"/>
  <c r="T48" i="21" s="1"/>
  <c r="G48" i="21" s="1"/>
  <c r="U11" i="21"/>
  <c r="F33" i="12"/>
  <c r="C34" i="12" s="1"/>
  <c r="D33" i="12" s="1"/>
  <c r="F18" i="11"/>
  <c r="C18" i="11" s="1"/>
  <c r="C19" i="11" s="1"/>
  <c r="C20" i="11" s="1"/>
  <c r="C21" i="11" s="1"/>
  <c r="C22" i="11" s="1"/>
  <c r="C23" i="11" s="1"/>
  <c r="B2" i="11" s="1"/>
  <c r="F24" i="43"/>
  <c r="C26" i="43" s="1"/>
  <c r="D24" i="43" s="1"/>
  <c r="G42" i="35"/>
  <c r="H42" i="35" s="1"/>
  <c r="G43" i="35"/>
  <c r="H43" i="35" s="1"/>
  <c r="AC7" i="37"/>
  <c r="V42" i="37" s="1"/>
  <c r="I42" i="37" s="1"/>
  <c r="W7" i="37"/>
  <c r="E36" i="36"/>
  <c r="R37" i="36"/>
  <c r="AB7" i="33"/>
  <c r="T48" i="33" s="1"/>
  <c r="G48" i="33" s="1"/>
  <c r="U7" i="33"/>
  <c r="C26" i="46"/>
  <c r="I43" i="35"/>
  <c r="J43" i="35" s="1"/>
  <c r="I42" i="35"/>
  <c r="J42" i="35" s="1"/>
  <c r="AA12" i="40"/>
  <c r="S12" i="40"/>
  <c r="W12" i="40"/>
  <c r="AC12" i="40"/>
  <c r="AA12" i="39"/>
  <c r="S12" i="39"/>
  <c r="E38" i="35"/>
  <c r="R39" i="35"/>
  <c r="AC7" i="33"/>
  <c r="V48" i="33" s="1"/>
  <c r="I48" i="33" s="1"/>
  <c r="W7" i="33"/>
  <c r="F65" i="40"/>
  <c r="E67" i="40"/>
  <c r="AB7" i="36"/>
  <c r="T36" i="36" s="1"/>
  <c r="G36" i="36" s="1"/>
  <c r="U7" i="36"/>
  <c r="AB7" i="37"/>
  <c r="T42" i="37" s="1"/>
  <c r="G42" i="37" s="1"/>
  <c r="U7" i="37"/>
  <c r="F70" i="39"/>
  <c r="E72" i="39"/>
  <c r="AA7" i="33"/>
  <c r="R48" i="33" s="1"/>
  <c r="S7" i="33"/>
  <c r="C27" i="46"/>
  <c r="I40" i="36"/>
  <c r="J40" i="36" s="1"/>
  <c r="I41" i="36"/>
  <c r="J41" i="36" s="1"/>
  <c r="F7" i="37"/>
  <c r="AB12" i="40"/>
  <c r="U12" i="40"/>
  <c r="AC12" i="39"/>
  <c r="W12" i="39"/>
  <c r="AB12" i="39"/>
  <c r="U12" i="39"/>
  <c r="C10" i="15"/>
  <c r="C5" i="15" s="1"/>
  <c r="C32" i="15" s="1"/>
  <c r="F68" i="15"/>
  <c r="J26" i="15"/>
  <c r="J29" i="15" s="1"/>
  <c r="J18" i="15"/>
  <c r="J24" i="15"/>
  <c r="J20" i="44"/>
  <c r="C34" i="44"/>
  <c r="E7" i="67"/>
  <c r="L52" i="44"/>
  <c r="F7" i="67"/>
  <c r="J28" i="44" l="1"/>
  <c r="J31" i="44" s="1"/>
  <c r="Q67" i="44" s="1"/>
  <c r="R49" i="34"/>
  <c r="G53" i="34"/>
  <c r="H53" i="34" s="1"/>
  <c r="E49" i="34"/>
  <c r="C15" i="66"/>
  <c r="R48" i="21"/>
  <c r="V48" i="21"/>
  <c r="I48" i="21" s="1"/>
  <c r="I52" i="21" s="1"/>
  <c r="J52" i="21" s="1"/>
  <c r="C60" i="15"/>
  <c r="G52" i="21"/>
  <c r="H52" i="21" s="1"/>
  <c r="E48" i="21"/>
  <c r="AA11" i="71"/>
  <c r="R48" i="71" s="1"/>
  <c r="S11" i="71"/>
  <c r="C65" i="15"/>
  <c r="E27" i="6"/>
  <c r="E68" i="39"/>
  <c r="AC11" i="34"/>
  <c r="V49" i="34" s="1"/>
  <c r="I49" i="34" s="1"/>
  <c r="I53" i="34" s="1"/>
  <c r="J53" i="34" s="1"/>
  <c r="P6" i="1"/>
  <c r="C15" i="12" s="1"/>
  <c r="E4" i="67"/>
  <c r="C13" i="43"/>
  <c r="N16" i="1"/>
  <c r="C29" i="43" s="1"/>
  <c r="L16" i="1"/>
  <c r="E6" i="6"/>
  <c r="D16" i="12"/>
  <c r="L38" i="9"/>
  <c r="B14" i="66" s="1"/>
  <c r="B1" i="66" s="1"/>
  <c r="D16" i="43"/>
  <c r="C16" i="43" s="1"/>
  <c r="D10" i="11"/>
  <c r="D45" i="9"/>
  <c r="D44" i="9"/>
  <c r="D46" i="9"/>
  <c r="C21" i="4"/>
  <c r="O5" i="54" s="1"/>
  <c r="B45" i="63" s="1"/>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504" i="3"/>
  <c r="AY537" i="3"/>
  <c r="AY100" i="3"/>
  <c r="AY53" i="3"/>
  <c r="AY83" i="3"/>
  <c r="AY73" i="3"/>
  <c r="AY47" i="3"/>
  <c r="AY74" i="3"/>
  <c r="AY182" i="3"/>
  <c r="AY144" i="3"/>
  <c r="AY126" i="3"/>
  <c r="AY98" i="3"/>
  <c r="AY45"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13" i="3"/>
  <c r="BL6" i="3"/>
  <c r="AY103" i="3"/>
  <c r="AY64" i="3"/>
  <c r="AY21" i="3"/>
  <c r="AY154" i="3"/>
  <c r="AY52" i="3"/>
  <c r="AY42" i="3"/>
  <c r="AY191" i="3"/>
  <c r="AY160" i="3"/>
  <c r="AY204" i="3"/>
  <c r="AY515" i="3"/>
  <c r="AY92" i="3"/>
  <c r="AY7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143" i="3"/>
  <c r="AY157" i="3"/>
  <c r="AY308" i="3"/>
  <c r="AY27" i="3"/>
  <c r="AY24" i="3"/>
  <c r="AY268" i="3"/>
  <c r="AY431" i="3"/>
  <c r="BN6"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213" i="3"/>
  <c r="AY468" i="3"/>
  <c r="AY502" i="3"/>
  <c r="AY377" i="3"/>
  <c r="AY110" i="3"/>
  <c r="BI6" i="3"/>
  <c r="AY298" i="3"/>
  <c r="AY164" i="3"/>
  <c r="AY403" i="3"/>
  <c r="AY469" i="3"/>
  <c r="AY514" i="3"/>
  <c r="AY177" i="3"/>
  <c r="AY454" i="3"/>
  <c r="AY263" i="3"/>
  <c r="AY499" i="3"/>
  <c r="AY524" i="3"/>
  <c r="AY391" i="3"/>
  <c r="AY231" i="3"/>
  <c r="AY507" i="3"/>
  <c r="AY300" i="3"/>
  <c r="AY442" i="3"/>
  <c r="AY43" i="3"/>
  <c r="AY572" i="3"/>
  <c r="AY501" i="3"/>
  <c r="AY531" i="3"/>
  <c r="AY32" i="3"/>
  <c r="AY388" i="3"/>
  <c r="AY49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334" i="3"/>
  <c r="AY421" i="3"/>
  <c r="AY331" i="3"/>
  <c r="AY362" i="3"/>
  <c r="AY270" i="3"/>
  <c r="AY205" i="3"/>
  <c r="AY487" i="3"/>
  <c r="AY252" i="3"/>
  <c r="AY571" i="3"/>
  <c r="BM6" i="3"/>
  <c r="AY509" i="3"/>
  <c r="AY260" i="3"/>
  <c r="AY554" i="3"/>
  <c r="AY423" i="3"/>
  <c r="AY539" i="3"/>
  <c r="AY228" i="3"/>
  <c r="AY532" i="3"/>
  <c r="AY18" i="3"/>
  <c r="AY564" i="3"/>
  <c r="E3" i="67"/>
  <c r="AA7" i="37"/>
  <c r="R42" i="37" s="1"/>
  <c r="S7" i="37"/>
  <c r="C38" i="35"/>
  <c r="C39" i="35"/>
  <c r="B3" i="35" s="1"/>
  <c r="B2" i="35" s="1"/>
  <c r="C36" i="36"/>
  <c r="C37" i="36"/>
  <c r="B3" i="36" s="1"/>
  <c r="B2" i="36" s="1"/>
  <c r="E54" i="34"/>
  <c r="F54" i="34" s="1"/>
  <c r="E53" i="34"/>
  <c r="F53" i="34" s="1"/>
  <c r="R49" i="33"/>
  <c r="E48" i="33"/>
  <c r="G70" i="39"/>
  <c r="F72" i="39"/>
  <c r="G46" i="37"/>
  <c r="H46" i="37" s="1"/>
  <c r="G47" i="37"/>
  <c r="H47" i="37" s="1"/>
  <c r="G40" i="36"/>
  <c r="H40" i="36" s="1"/>
  <c r="G41" i="36"/>
  <c r="H41" i="36" s="1"/>
  <c r="G65" i="40"/>
  <c r="F67" i="40"/>
  <c r="I52" i="33"/>
  <c r="J52" i="33" s="1"/>
  <c r="I53" i="33"/>
  <c r="J53" i="33" s="1"/>
  <c r="E43" i="35"/>
  <c r="F43" i="35" s="1"/>
  <c r="E42" i="35"/>
  <c r="F42" i="35" s="1"/>
  <c r="B2" i="46"/>
  <c r="G52" i="33"/>
  <c r="H52" i="33" s="1"/>
  <c r="G53" i="33"/>
  <c r="H53" i="33" s="1"/>
  <c r="E40" i="36"/>
  <c r="F40" i="36" s="1"/>
  <c r="E41" i="36"/>
  <c r="F41" i="36" s="1"/>
  <c r="I46" i="37"/>
  <c r="J46" i="37" s="1"/>
  <c r="C38" i="15"/>
  <c r="C33" i="15"/>
  <c r="Q69" i="44"/>
  <c r="L58" i="44"/>
  <c r="L61" i="44" s="1"/>
  <c r="B3" i="11"/>
  <c r="B5" i="11"/>
  <c r="B4" i="11"/>
  <c r="B7" i="67"/>
  <c r="D16" i="66" l="1"/>
  <c r="Q49" i="44"/>
  <c r="Q55" i="44" s="1"/>
  <c r="Q58" i="44"/>
  <c r="R50" i="34"/>
  <c r="G54" i="34"/>
  <c r="H54" i="34" s="1"/>
  <c r="I54" i="34"/>
  <c r="J54" i="34" s="1"/>
  <c r="C16" i="66"/>
  <c r="R49" i="21"/>
  <c r="C48" i="21" s="1"/>
  <c r="G53" i="21"/>
  <c r="H53" i="21" s="1"/>
  <c r="C49" i="21"/>
  <c r="B3" i="21" s="1"/>
  <c r="E52" i="21"/>
  <c r="F52" i="21" s="1"/>
  <c r="I53" i="21"/>
  <c r="J53" i="21" s="1"/>
  <c r="E53" i="21"/>
  <c r="F53" i="21" s="1"/>
  <c r="R49" i="71"/>
  <c r="E48" i="71"/>
  <c r="P16" i="1"/>
  <c r="C13" i="12" s="1"/>
  <c r="C17" i="12" s="1"/>
  <c r="K19" i="6"/>
  <c r="K24" i="6"/>
  <c r="M24" i="6" s="1"/>
  <c r="I24" i="6" s="1"/>
  <c r="S24" i="6" s="1"/>
  <c r="K23" i="6"/>
  <c r="M23" i="6" s="1"/>
  <c r="I23" i="6" s="1"/>
  <c r="S23" i="6" s="1"/>
  <c r="K21" i="6"/>
  <c r="K20" i="6"/>
  <c r="K26" i="6"/>
  <c r="M26" i="6" s="1"/>
  <c r="I26" i="6" s="1"/>
  <c r="S26" i="6" s="1"/>
  <c r="K22" i="6"/>
  <c r="K25" i="6"/>
  <c r="M25" i="6" s="1"/>
  <c r="I25" i="6" s="1"/>
  <c r="S25" i="6" s="1"/>
  <c r="E31" i="6"/>
  <c r="D20" i="6"/>
  <c r="K38" i="9"/>
  <c r="C14" i="66" s="1"/>
  <c r="B2" i="66" s="1"/>
  <c r="E63" i="40"/>
  <c r="C22" i="4"/>
  <c r="D24" i="6"/>
  <c r="D26" i="6"/>
  <c r="D22" i="6"/>
  <c r="D11" i="6"/>
  <c r="D12" i="6"/>
  <c r="D6" i="6"/>
  <c r="D23" i="6"/>
  <c r="D14" i="6"/>
  <c r="D28" i="6"/>
  <c r="D15" i="6"/>
  <c r="F44" i="9"/>
  <c r="F46" i="9"/>
  <c r="E46" i="9"/>
  <c r="D19" i="6"/>
  <c r="D25" i="6"/>
  <c r="D13" i="6"/>
  <c r="D5" i="6"/>
  <c r="D8" i="6"/>
  <c r="E45" i="9"/>
  <c r="F45" i="9"/>
  <c r="E44" i="9"/>
  <c r="D21" i="6"/>
  <c r="D10" i="6"/>
  <c r="D9" i="6"/>
  <c r="D29" i="6"/>
  <c r="C16" i="12"/>
  <c r="D19" i="12"/>
  <c r="C19" i="12" s="1"/>
  <c r="C17" i="43"/>
  <c r="C14" i="43"/>
  <c r="C7" i="66"/>
  <c r="C6" i="66"/>
  <c r="C8" i="66"/>
  <c r="D22" i="12"/>
  <c r="C22" i="12" s="1"/>
  <c r="C20" i="12" s="1"/>
  <c r="D13" i="11"/>
  <c r="C13" i="11" s="1"/>
  <c r="B2" i="67"/>
  <c r="D4" i="46"/>
  <c r="B3" i="46"/>
  <c r="B4" i="46"/>
  <c r="G67" i="40"/>
  <c r="H65" i="40"/>
  <c r="G72" i="39"/>
  <c r="H70" i="39"/>
  <c r="C49" i="33"/>
  <c r="B3" i="33" s="1"/>
  <c r="B2" i="33" s="1"/>
  <c r="C48" i="33"/>
  <c r="E52" i="33"/>
  <c r="F52" i="33" s="1"/>
  <c r="E53" i="33"/>
  <c r="F53" i="33" s="1"/>
  <c r="E42" i="37"/>
  <c r="R43" i="37"/>
  <c r="Q68" i="44"/>
  <c r="Q77" i="44" s="1"/>
  <c r="Q59" i="44"/>
  <c r="Q64" i="44" l="1"/>
  <c r="H23" i="6"/>
  <c r="M22" i="6"/>
  <c r="I22" i="6" s="1"/>
  <c r="S22" i="6" s="1"/>
  <c r="S9" i="1"/>
  <c r="C49" i="34"/>
  <c r="C50" i="34"/>
  <c r="B3" i="34" s="1"/>
  <c r="C8" i="12"/>
  <c r="B2" i="21"/>
  <c r="C10" i="12" s="1"/>
  <c r="E53" i="71"/>
  <c r="F53" i="71" s="1"/>
  <c r="E52" i="71"/>
  <c r="F52" i="71" s="1"/>
  <c r="I53" i="71"/>
  <c r="J53" i="71" s="1"/>
  <c r="C49" i="71"/>
  <c r="B3" i="71" s="1"/>
  <c r="C48" i="71"/>
  <c r="C14" i="12"/>
  <c r="C18" i="12" s="1"/>
  <c r="C23" i="12" s="1"/>
  <c r="M21" i="6"/>
  <c r="I21" i="6" s="1"/>
  <c r="S21" i="6" s="1"/>
  <c r="S8" i="1"/>
  <c r="H25" i="6"/>
  <c r="H26" i="6"/>
  <c r="H24" i="6"/>
  <c r="R24" i="6" s="1"/>
  <c r="H22" i="6"/>
  <c r="R22" i="6" s="1"/>
  <c r="R9" i="1" s="1"/>
  <c r="S7" i="1"/>
  <c r="M20" i="6"/>
  <c r="I20" i="6" s="1"/>
  <c r="S6" i="1"/>
  <c r="M19" i="6"/>
  <c r="K27" i="6"/>
  <c r="C18" i="43"/>
  <c r="C19" i="43" s="1"/>
  <c r="R25" i="6"/>
  <c r="D16" i="6"/>
  <c r="D27" i="6"/>
  <c r="D30" i="6"/>
  <c r="R23" i="6"/>
  <c r="R26" i="6"/>
  <c r="A6" i="64"/>
  <c r="A6" i="51"/>
  <c r="B7" i="63" s="1"/>
  <c r="A20" i="51"/>
  <c r="B15" i="63" s="1"/>
  <c r="A20" i="64"/>
  <c r="N5" i="54"/>
  <c r="B43" i="63" s="1"/>
  <c r="D7" i="66"/>
  <c r="D8" i="66"/>
  <c r="D6" i="66"/>
  <c r="C43" i="37"/>
  <c r="B3" i="37" s="1"/>
  <c r="B2" i="37" s="1"/>
  <c r="C42" i="37"/>
  <c r="H72" i="39"/>
  <c r="I70" i="39"/>
  <c r="H67" i="40"/>
  <c r="I65" i="40"/>
  <c r="E46" i="37"/>
  <c r="F46" i="37" s="1"/>
  <c r="E47" i="37"/>
  <c r="F47" i="37" s="1"/>
  <c r="I47" i="37"/>
  <c r="J47" i="37" s="1"/>
  <c r="B3" i="67"/>
  <c r="B4" i="67"/>
  <c r="C17" i="15"/>
  <c r="H21" i="6" l="1"/>
  <c r="R21" i="6" s="1"/>
  <c r="R8" i="1" s="1"/>
  <c r="B2" i="34"/>
  <c r="D10" i="12" s="1"/>
  <c r="D8" i="12"/>
  <c r="B2" i="71"/>
  <c r="E10" i="12" s="1"/>
  <c r="E8" i="12"/>
  <c r="S16" i="1"/>
  <c r="T8" i="1" s="1"/>
  <c r="T10" i="1"/>
  <c r="I19" i="6"/>
  <c r="M27" i="6"/>
  <c r="S20" i="6"/>
  <c r="H20" i="6"/>
  <c r="R20" i="6" s="1"/>
  <c r="R7" i="1" s="1"/>
  <c r="C25" i="43"/>
  <c r="C24" i="43" s="1"/>
  <c r="C22" i="43"/>
  <c r="C21" i="43" s="1"/>
  <c r="D31" i="6"/>
  <c r="I67" i="40"/>
  <c r="J65" i="40"/>
  <c r="I72" i="39"/>
  <c r="J70" i="39"/>
  <c r="M21" i="15"/>
  <c r="F35" i="15"/>
  <c r="T11" i="1" l="1"/>
  <c r="T7" i="1"/>
  <c r="T13" i="1"/>
  <c r="T12" i="1"/>
  <c r="T9" i="1"/>
  <c r="T6" i="1"/>
  <c r="J20" i="15"/>
  <c r="F62" i="15"/>
  <c r="C61" i="15" s="1"/>
  <c r="C58" i="15" s="1"/>
  <c r="C34" i="15"/>
  <c r="C31" i="15" s="1"/>
  <c r="I27" i="6"/>
  <c r="S19" i="6"/>
  <c r="S27" i="6" s="1"/>
  <c r="H19" i="6"/>
  <c r="C28" i="43"/>
  <c r="C30" i="43" s="1"/>
  <c r="C32" i="43" s="1"/>
  <c r="B2" i="43" s="1"/>
  <c r="B4" i="43" s="1"/>
  <c r="I5" i="6"/>
  <c r="I6" i="6"/>
  <c r="J72" i="39"/>
  <c r="K70" i="39"/>
  <c r="J67" i="40"/>
  <c r="K65" i="40"/>
  <c r="C16" i="44"/>
  <c r="C14" i="15"/>
  <c r="C15" i="15" l="1"/>
  <c r="C18" i="15"/>
  <c r="C20" i="44"/>
  <c r="C17" i="44"/>
  <c r="T16" i="1"/>
  <c r="H27" i="6"/>
  <c r="R19" i="6"/>
  <c r="B3" i="43"/>
  <c r="B5" i="43"/>
  <c r="K67" i="40"/>
  <c r="L65" i="40"/>
  <c r="K72" i="39"/>
  <c r="L70" i="39"/>
  <c r="C19" i="15" l="1"/>
  <c r="C20" i="15" s="1"/>
  <c r="C23" i="15" s="1"/>
  <c r="C21" i="44"/>
  <c r="C22" i="44" s="1"/>
  <c r="C25" i="44" s="1"/>
  <c r="R6" i="1"/>
  <c r="R16" i="1" s="1"/>
  <c r="R27" i="6"/>
  <c r="M70" i="39"/>
  <c r="L72" i="39"/>
  <c r="L67" i="40"/>
  <c r="M65" i="40"/>
  <c r="C26" i="15" l="1"/>
  <c r="C29" i="15" s="1"/>
  <c r="C56" i="15" s="1"/>
  <c r="C63" i="15" s="1"/>
  <c r="C28" i="44"/>
  <c r="C31" i="44" s="1"/>
  <c r="N65" i="40"/>
  <c r="N67" i="40" s="1"/>
  <c r="M67" i="40"/>
  <c r="M72" i="39"/>
  <c r="N70" i="39"/>
  <c r="N72" i="39" s="1"/>
  <c r="J59" i="15" l="1"/>
  <c r="J60" i="15" s="1"/>
  <c r="Q49" i="15" s="1"/>
  <c r="J19" i="15"/>
  <c r="J17" i="15" s="1"/>
  <c r="J14" i="15"/>
  <c r="J13" i="15" s="1"/>
  <c r="J23" i="15" s="1"/>
  <c r="Q50" i="15"/>
  <c r="C13" i="15"/>
  <c r="J35" i="15" s="1"/>
  <c r="C36" i="15"/>
  <c r="J22" i="15"/>
  <c r="Q51" i="44"/>
  <c r="C15" i="44"/>
  <c r="C38" i="44"/>
  <c r="J16" i="44"/>
  <c r="J21" i="44"/>
  <c r="J19" i="44" s="1"/>
  <c r="C35" i="44"/>
  <c r="C33" i="44" s="1"/>
  <c r="J9" i="39"/>
  <c r="H9" i="39"/>
  <c r="F9" i="39"/>
  <c r="J9" i="40"/>
  <c r="F9" i="40"/>
  <c r="H9" i="40"/>
  <c r="Q71" i="15" l="1"/>
  <c r="J16" i="15"/>
  <c r="J25" i="15" s="1"/>
  <c r="C37" i="15"/>
  <c r="C30" i="15" s="1"/>
  <c r="C39" i="15" s="1"/>
  <c r="C40" i="15" s="1"/>
  <c r="C55" i="15"/>
  <c r="C64" i="15" s="1"/>
  <c r="C57" i="15" s="1"/>
  <c r="C66" i="15" s="1"/>
  <c r="C67" i="15" s="1"/>
  <c r="C70" i="15" s="1"/>
  <c r="J15" i="44"/>
  <c r="J25" i="44" s="1"/>
  <c r="J24" i="44"/>
  <c r="C39" i="44"/>
  <c r="C32" i="44" s="1"/>
  <c r="C42" i="44" s="1"/>
  <c r="Q72" i="44"/>
  <c r="C43" i="44"/>
  <c r="AB9" i="40"/>
  <c r="T44" i="40" s="1"/>
  <c r="G44" i="40" s="1"/>
  <c r="U9" i="40"/>
  <c r="AC9" i="40"/>
  <c r="V44" i="40" s="1"/>
  <c r="I44" i="40" s="1"/>
  <c r="W9" i="40"/>
  <c r="AB9" i="39"/>
  <c r="T49" i="39" s="1"/>
  <c r="G49" i="39" s="1"/>
  <c r="U9" i="39"/>
  <c r="AA9" i="40"/>
  <c r="R44" i="40" s="1"/>
  <c r="S9" i="40"/>
  <c r="AA9" i="39"/>
  <c r="R49" i="39" s="1"/>
  <c r="S9" i="39"/>
  <c r="AC9" i="39"/>
  <c r="V49" i="39" s="1"/>
  <c r="I49" i="39" s="1"/>
  <c r="W9" i="39"/>
  <c r="L51" i="15"/>
  <c r="Q68" i="15" l="1"/>
  <c r="B2" i="15"/>
  <c r="F10" i="12" s="1"/>
  <c r="C6" i="12" s="1"/>
  <c r="C46" i="15"/>
  <c r="J39" i="15"/>
  <c r="J40" i="15" s="1"/>
  <c r="Q70" i="15"/>
  <c r="Q69" i="15" s="1"/>
  <c r="Q48" i="15"/>
  <c r="Q54" i="15" s="1"/>
  <c r="J42" i="15"/>
  <c r="J43" i="15" s="1"/>
  <c r="C43" i="15"/>
  <c r="Q66" i="15"/>
  <c r="Q76" i="15" s="1"/>
  <c r="Q57" i="15"/>
  <c r="Q63" i="15" s="1"/>
  <c r="J18" i="44"/>
  <c r="J27" i="44" s="1"/>
  <c r="Q71" i="44"/>
  <c r="Q70" i="44" s="1"/>
  <c r="C44" i="44"/>
  <c r="C45" i="44" s="1"/>
  <c r="B2" i="44" s="1"/>
  <c r="I53" i="39"/>
  <c r="J53" i="39" s="1"/>
  <c r="R50" i="39"/>
  <c r="E49" i="39"/>
  <c r="E44" i="40"/>
  <c r="I49" i="40" s="1"/>
  <c r="J49" i="40" s="1"/>
  <c r="R45" i="40"/>
  <c r="G53" i="39"/>
  <c r="H53" i="39" s="1"/>
  <c r="G54" i="39"/>
  <c r="H54" i="39" s="1"/>
  <c r="I48" i="40"/>
  <c r="J48" i="40" s="1"/>
  <c r="G48" i="40"/>
  <c r="H48" i="40" s="1"/>
  <c r="G49" i="40"/>
  <c r="H49" i="40" s="1"/>
  <c r="B3" i="15" l="1"/>
  <c r="F8" i="12" s="1"/>
  <c r="C29" i="12"/>
  <c r="C24" i="12"/>
  <c r="B3" i="44"/>
  <c r="B5" i="44"/>
  <c r="B4" i="44"/>
  <c r="C45" i="40"/>
  <c r="C44" i="40"/>
  <c r="E54" i="39"/>
  <c r="F54" i="39" s="1"/>
  <c r="E53" i="39"/>
  <c r="F53" i="39" s="1"/>
  <c r="I54" i="39"/>
  <c r="J54" i="39" s="1"/>
  <c r="E48" i="40"/>
  <c r="F48" i="40" s="1"/>
  <c r="E49" i="40"/>
  <c r="F49" i="40" s="1"/>
  <c r="C50" i="39"/>
  <c r="C49" i="39"/>
  <c r="C28" i="12" l="1"/>
  <c r="C26" i="12" s="1"/>
  <c r="C31" i="12" s="1"/>
  <c r="C30" i="12" s="1"/>
  <c r="C35" i="12"/>
  <c r="C33" i="12" s="1"/>
  <c r="B58" i="39"/>
  <c r="F58" i="39" s="1"/>
  <c r="B59" i="39"/>
  <c r="F59" i="39" s="1"/>
  <c r="B60" i="39"/>
  <c r="F60" i="39" s="1"/>
  <c r="B61" i="39"/>
  <c r="F61" i="39" s="1"/>
  <c r="B62" i="39"/>
  <c r="F62" i="39" s="1"/>
  <c r="B63" i="39"/>
  <c r="F63" i="39" s="1"/>
  <c r="B64" i="39"/>
  <c r="F64" i="39" s="1"/>
  <c r="B65" i="39"/>
  <c r="F65" i="39" s="1"/>
  <c r="B66" i="39"/>
  <c r="F66" i="39" s="1"/>
  <c r="B67" i="39"/>
  <c r="F67" i="39" s="1"/>
  <c r="B55" i="40"/>
  <c r="F55" i="40" s="1"/>
  <c r="B61" i="40"/>
  <c r="F61" i="40" s="1"/>
  <c r="B57" i="40"/>
  <c r="F57" i="40" s="1"/>
  <c r="B54" i="40"/>
  <c r="F54" i="40" s="1"/>
  <c r="B60" i="40"/>
  <c r="F60" i="40" s="1"/>
  <c r="B53" i="40"/>
  <c r="F53" i="40" s="1"/>
  <c r="B59" i="40"/>
  <c r="F59" i="40" s="1"/>
  <c r="B56" i="40"/>
  <c r="F56" i="40" s="1"/>
  <c r="B62" i="40"/>
  <c r="F62" i="40" s="1"/>
  <c r="B58" i="40"/>
  <c r="F58" i="40" s="1"/>
  <c r="F63" i="40"/>
  <c r="B2" i="40" s="1"/>
  <c r="C36" i="12" l="1"/>
  <c r="B2" i="12" s="1"/>
  <c r="B4" i="12" s="1"/>
  <c r="F68" i="39"/>
  <c r="B2" i="39" s="1"/>
  <c r="B3" i="39" s="1"/>
  <c r="B3" i="40"/>
  <c r="B5" i="40"/>
  <c r="B4" i="40"/>
  <c r="B5" i="39"/>
  <c r="D19" i="9"/>
  <c r="C19" i="9"/>
  <c r="D20" i="9"/>
  <c r="C21" i="9"/>
  <c r="L43" i="9" l="1"/>
  <c r="B3" i="12"/>
  <c r="B5" i="12"/>
  <c r="B4" i="39"/>
  <c r="L44" i="9"/>
  <c r="G19" i="9"/>
  <c r="C32" i="9" s="1"/>
  <c r="D22" i="9"/>
  <c r="D21" i="9"/>
  <c r="C20" i="9"/>
  <c r="F15" i="66" l="1"/>
  <c r="E15" i="66"/>
  <c r="G20" i="9"/>
  <c r="F16" i="66"/>
  <c r="G21" i="9"/>
  <c r="N43" i="9"/>
  <c r="G22" i="9"/>
  <c r="D27" i="9"/>
  <c r="C42" i="9"/>
  <c r="C35" i="9"/>
  <c r="F42" i="9" s="1"/>
  <c r="O43" i="9"/>
  <c r="C33" i="9"/>
  <c r="O38" i="9"/>
  <c r="C34" i="9"/>
  <c r="E16" i="66" l="1"/>
  <c r="E42" i="9"/>
  <c r="P5" i="54" s="1"/>
  <c r="B46" i="63" s="1"/>
  <c r="M38" i="9"/>
  <c r="K27" i="9" s="1"/>
  <c r="D42" i="9"/>
  <c r="Q5" i="54" s="1"/>
  <c r="B47" i="63" s="1"/>
  <c r="N38" i="9"/>
  <c r="K28" i="9" s="1"/>
  <c r="K26" i="9"/>
  <c r="K25" i="9"/>
  <c r="R5" i="54"/>
  <c r="B48" i="63" s="1"/>
  <c r="N68" i="9"/>
  <c r="D14" i="66"/>
  <c r="D63" i="9"/>
  <c r="C103" i="9" l="1"/>
  <c r="C82" i="9"/>
  <c r="C81" i="9" s="1"/>
  <c r="C85" i="9" s="1"/>
  <c r="C86" i="9" s="1"/>
  <c r="D72" i="9" s="1"/>
  <c r="C111" i="9"/>
  <c r="C104" i="9" s="1"/>
  <c r="D77" i="9"/>
  <c r="N75" i="9" s="1"/>
  <c r="C96" i="9"/>
  <c r="C91" i="9" s="1"/>
  <c r="C90" i="9"/>
  <c r="D70" i="9"/>
  <c r="D71" i="9"/>
  <c r="D66" i="9" s="1"/>
  <c r="N72" i="9" s="1"/>
  <c r="F14" i="66"/>
  <c r="E14" i="66"/>
  <c r="B5" i="66"/>
  <c r="C97" i="9" l="1"/>
  <c r="C98" i="9" s="1"/>
  <c r="E98" i="9" s="1"/>
  <c r="E99" i="9" s="1"/>
  <c r="D5" i="66"/>
  <c r="L18" i="66"/>
  <c r="C5" i="66"/>
  <c r="C113" i="9"/>
  <c r="C99" i="9" l="1"/>
  <c r="C114" i="9"/>
  <c r="E114" i="9" s="1"/>
  <c r="E115" i="9" s="1"/>
  <c r="C115" i="9" l="1"/>
  <c r="D76" i="9" s="1"/>
  <c r="D74" i="9" s="1"/>
  <c r="N74" i="9" s="1"/>
  <c r="O77" i="9" s="1"/>
  <c r="O78" i="9" s="1"/>
  <c r="Q77" i="9" l="1"/>
  <c r="O79" i="9"/>
  <c r="O81" i="9" s="1"/>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<sst xmlns="http://schemas.openxmlformats.org/spreadsheetml/2006/main" count="10062" uniqueCount="3801">
  <si>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</si>
  <si>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</si>
  <si>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</si>
  <si>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</si>
  <si>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</si>
  <si>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</si>
  <si>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</si>
  <si>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</si>
  <si>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</si>
  <si>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</si>
  <si>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</si>
  <si>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</si>
  <si>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</si>
  <si>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</si>
  <si>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</si>
  <si>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</si>
  <si>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</si>
  <si>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</si>
  <si>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</si>
  <si>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</si>
  <si>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</si>
  <si>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</si>
  <si>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</si>
  <si>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</si>
  <si>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</si>
  <si>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</si>
  <si>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</si>
  <si>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</si>
  <si>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</si>
  <si>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</si>
  <si>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</si>
  <si>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</si>
  <si>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</si>
  <si>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</si>
  <si>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</si>
  <si>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</si>
  <si>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</si>
  <si>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</si>
  <si>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</si>
  <si>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</si>
  <si>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</si>
  <si>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</si>
  <si>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</si>
  <si>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</si>
  <si>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</si>
  <si>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</si>
  <si>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</si>
  <si>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</si>
  <si>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</si>
  <si>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</si>
  <si>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</si>
  <si>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</si>
  <si>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</si>
  <si>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</si>
  <si>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</si>
  <si>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</si>
  <si>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</si>
  <si>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</si>
  <si>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</si>
  <si>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</si>
  <si>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</si>
  <si>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</si>
  <si>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</si>
  <si>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</si>
  <si>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</si>
  <si>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</si>
  <si>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</si>
  <si>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</si>
  <si>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</si>
  <si>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</si>
  <si>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</si>
  <si>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</si>
  <si>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</si>
  <si>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</si>
  <si>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</si>
  <si>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</si>
  <si>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</si>
  <si>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</si>
  <si>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</si>
  <si>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</si>
  <si>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</si>
  <si>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</si>
  <si>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</si>
  <si>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</si>
  <si>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</si>
  <si>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</si>
  <si>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</si>
  <si>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</si>
  <si>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</si>
  <si>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</si>
  <si>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</si>
  <si>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</si>
  <si>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</si>
  <si>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</si>
  <si>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</si>
  <si>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</si>
  <si>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</si>
  <si>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</si>
  <si>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</si>
  <si>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</si>
  <si>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</si>
  <si>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</si>
  <si>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</si>
  <si>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</si>
  <si>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</si>
  <si>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</si>
  <si>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</si>
  <si>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</si>
  <si>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</si>
  <si>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</si>
  <si>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</si>
  <si>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</si>
  <si>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</si>
  <si>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</si>
  <si>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</si>
  <si>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</si>
  <si>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</si>
  <si>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</si>
  <si>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</si>
  <si>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</si>
  <si>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</si>
  <si>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</si>
  <si>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</si>
  <si>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</si>
  <si>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</si>
  <si>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</si>
  <si>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</si>
  <si>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</si>
  <si>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</si>
  <si>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</si>
  <si>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</si>
  <si>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</si>
  <si>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</si>
  <si>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</si>
  <si>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</si>
  <si>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</si>
  <si>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</si>
  <si>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</si>
  <si>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</si>
  <si>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</si>
  <si>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</si>
  <si>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</si>
  <si>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</si>
  <si>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</si>
  <si>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</si>
  <si>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</si>
  <si>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</si>
  <si>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</si>
  <si>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</si>
  <si>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</si>
  <si>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</si>
  <si>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</si>
  <si>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</si>
  <si>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</si>
  <si>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</si>
  <si>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</si>
  <si>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</si>
  <si>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</si>
  <si>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</si>
  <si>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</si>
  <si>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</si>
  <si>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</si>
  <si>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</si>
  <si>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</si>
  <si>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</si>
  <si>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</si>
  <si>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</si>
  <si>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</si>
  <si>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</si>
  <si>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</si>
  <si>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</si>
  <si>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</si>
  <si>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</si>
  <si>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</si>
  <si>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</si>
  <si>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</si>
  <si>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</si>
  <si>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</si>
  <si>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</si>
  <si>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</si>
  <si>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</si>
  <si>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</si>
  <si>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</si>
  <si>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</si>
  <si>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</si>
  <si>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</si>
  <si>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</si>
  <si>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</si>
  <si>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</si>
  <si>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</si>
  <si>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</si>
  <si>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</si>
  <si>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</si>
  <si>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</si>
  <si>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</si>
  <si>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</si>
  <si>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</si>
  <si>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</si>
  <si>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</si>
  <si>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</si>
  <si>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</si>
  <si>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</si>
  <si>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</si>
  <si>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</si>
  <si>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</si>
  <si>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</si>
  <si>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</si>
  <si>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</si>
  <si>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</si>
  <si>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</si>
  <si>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</si>
  <si>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</si>
  <si>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</si>
  <si>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</si>
  <si>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</si>
  <si>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</si>
  <si>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</si>
  <si>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</si>
  <si>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</si>
  <si>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</si>
  <si>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</si>
  <si>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</si>
  <si>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</si>
  <si>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</si>
  <si>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</si>
  <si>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</si>
  <si>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</si>
  <si>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</si>
  <si>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</si>
  <si>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</si>
  <si>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</si>
  <si>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</si>
  <si>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</si>
  <si>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</si>
  <si>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</si>
  <si>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</si>
  <si>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</si>
  <si>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</si>
  <si>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</si>
  <si>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</si>
  <si>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</si>
  <si>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</si>
  <si>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</si>
  <si>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</si>
  <si>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</si>
  <si>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</si>
  <si>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</si>
  <si>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</si>
  <si>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</si>
  <si>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</si>
  <si>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</si>
  <si>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</si>
  <si>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</si>
  <si>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</si>
  <si>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</si>
  <si>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</si>
  <si>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</si>
  <si>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</si>
  <si>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</si>
  <si>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</si>
  <si>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</si>
  <si>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</si>
  <si>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</si>
  <si>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</si>
  <si>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</si>
  <si>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</si>
  <si>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</si>
  <si>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</si>
  <si>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</si>
  <si>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</si>
  <si>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</si>
  <si>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</si>
  <si>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</si>
  <si>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</si>
  <si>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</si>
  <si>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</si>
  <si>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</si>
  <si>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</si>
  <si>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</si>
  <si>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</si>
  <si>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</si>
  <si>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</si>
  <si>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</si>
  <si>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</si>
  <si>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</si>
  <si>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</si>
  <si>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</si>
  <si>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</si>
  <si>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</si>
  <si>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</si>
  <si>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</si>
  <si>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</si>
  <si>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</si>
  <si>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</si>
  <si>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</si>
  <si>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</si>
  <si>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</si>
  <si>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</si>
  <si>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</si>
  <si>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</si>
  <si>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</si>
  <si>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</si>
  <si>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</si>
  <si>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</si>
  <si>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</si>
  <si>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</si>
  <si>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</si>
  <si>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</si>
  <si>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</si>
  <si>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</si>
  <si>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</si>
  <si>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</si>
  <si>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</si>
  <si>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</si>
  <si>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</si>
  <si>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</si>
  <si>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</si>
  <si>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</si>
  <si>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</si>
  <si>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</si>
  <si>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</si>
  <si>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</si>
  <si>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</si>
  <si>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</si>
  <si>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</si>
  <si>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</si>
  <si>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</si>
  <si>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</si>
  <si>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</si>
  <si>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</si>
  <si>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</si>
  <si>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</si>
  <si>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</si>
  <si>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</si>
  <si>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</si>
  <si>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</si>
  <si>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</si>
  <si>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</si>
  <si>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</si>
  <si>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</si>
  <si>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</si>
  <si>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</si>
  <si>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</si>
  <si>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</si>
  <si>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</si>
  <si>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</si>
  <si>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</si>
  <si>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</si>
  <si>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</si>
  <si>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</si>
  <si>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</si>
  <si>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</si>
  <si>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</si>
  <si>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</si>
  <si>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</si>
  <si>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</si>
  <si>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</si>
  <si>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</si>
  <si>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</si>
  <si>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</si>
  <si>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</si>
  <si>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</si>
  <si>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</si>
  <si>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</si>
  <si>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</si>
  <si>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</si>
  <si>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</si>
  <si>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</si>
  <si>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</si>
  <si>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</si>
  <si>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</si>
  <si>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</si>
  <si>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</si>
  <si>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</si>
  <si>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</si>
  <si>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</si>
  <si>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</si>
  <si>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</si>
  <si>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</si>
  <si>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</si>
  <si>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</si>
  <si>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</si>
  <si>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</si>
  <si>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</si>
  <si>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</si>
  <si>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</si>
  <si>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</si>
  <si>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</si>
  <si>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</si>
  <si>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</si>
  <si>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</si>
  <si>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</si>
  <si>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</si>
  <si>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</si>
  <si>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</si>
  <si>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</si>
  <si>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</si>
  <si>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</si>
  <si>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</si>
  <si>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</si>
  <si>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</si>
  <si>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</si>
  <si>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</si>
  <si>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</si>
  <si>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</si>
  <si>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</si>
  <si>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</si>
  <si>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</si>
  <si>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</si>
  <si>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</si>
  <si>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</si>
  <si>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</si>
  <si>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</si>
  <si>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</si>
  <si>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</si>
  <si>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</si>
  <si>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</si>
  <si>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</si>
  <si>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</si>
  <si>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</si>
  <si>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</si>
  <si>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</si>
  <si>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</si>
  <si>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</si>
  <si>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</si>
  <si>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</si>
  <si>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</si>
  <si>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</si>
  <si>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</si>
  <si>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</si>
  <si>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</si>
  <si>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</si>
  <si>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</si>
  <si>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</si>
  <si>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</si>
  <si>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</si>
  <si>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</si>
  <si>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</si>
  <si>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</si>
  <si>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</si>
  <si>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</si>
  <si>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</si>
  <si>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</si>
  <si>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</si>
  <si>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</si>
  <si>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</si>
  <si>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</si>
  <si>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</si>
  <si>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</si>
  <si>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</si>
  <si>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</si>
  <si>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</si>
  <si>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</si>
  <si>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</si>
  <si>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</si>
  <si>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</si>
  <si>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</si>
  <si>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</si>
  <si>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</si>
  <si>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</si>
  <si>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</si>
  <si>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</si>
  <si>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</si>
  <si>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</si>
  <si>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</si>
  <si>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</si>
  <si>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</si>
  <si>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</si>
  <si>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</si>
  <si>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</si>
  <si>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</si>
  <si>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</si>
  <si>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</si>
  <si>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</si>
  <si>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</si>
  <si>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</si>
  <si>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</si>
  <si>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</si>
  <si>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</si>
  <si>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</si>
  <si>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</si>
  <si>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</si>
  <si>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</si>
  <si>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</si>
  <si>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</si>
  <si>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</si>
  <si>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</si>
  <si>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</si>
  <si>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</si>
  <si>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</si>
  <si>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</si>
  <si>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</si>
  <si>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</si>
  <si>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</si>
  <si>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</si>
  <si>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</si>
  <si>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</si>
  <si>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</si>
  <si>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</si>
  <si>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</si>
  <si>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</si>
  <si>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</si>
  <si>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</si>
  <si>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</si>
  <si>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</si>
  <si>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</si>
  <si>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</si>
  <si>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</si>
  <si>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</si>
  <si>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</si>
  <si>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</si>
  <si>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</si>
  <si>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</si>
  <si>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</si>
  <si>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</si>
  <si>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</si>
  <si>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</si>
  <si>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</si>
  <si>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</si>
  <si>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</si>
  <si>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</si>
  <si>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</si>
  <si>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</si>
  <si>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</si>
  <si>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</si>
  <si>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</si>
  <si>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</si>
  <si>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</si>
  <si>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</si>
  <si>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</si>
  <si>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</si>
  <si>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</si>
  <si>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</si>
  <si>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</si>
  <si>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</si>
  <si>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</si>
  <si>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</si>
  <si>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</si>
  <si>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</si>
  <si>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</si>
  <si>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</si>
  <si>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</si>
  <si>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</si>
  <si>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</si>
  <si>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</si>
  <si>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</si>
  <si>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</si>
  <si>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</si>
  <si>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</si>
  <si>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</si>
  <si>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</si>
  <si>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</si>
  <si>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</si>
  <si>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</si>
  <si>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</si>
  <si>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</si>
  <si>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</si>
  <si>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</si>
  <si>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</si>
  <si>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</si>
  <si>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</si>
  <si>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</si>
  <si>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</si>
  <si>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</si>
  <si>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</si>
  <si>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</si>
  <si>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</si>
  <si>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</si>
  <si>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</si>
  <si>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</si>
  <si>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</si>
  <si>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</si>
  <si>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</si>
  <si>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</si>
  <si>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</si>
  <si>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</si>
  <si>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</si>
  <si>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</si>
  <si>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</si>
  <si>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</si>
  <si>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</si>
  <si>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</si>
  <si>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</si>
  <si>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</si>
  <si>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</si>
  <si>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</si>
  <si>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</si>
  <si>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</si>
  <si>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</si>
  <si>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</si>
  <si>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</si>
  <si>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</si>
  <si>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</si>
  <si>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</si>
  <si>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</si>
  <si>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</si>
  <si>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</si>
  <si>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</si>
  <si>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</si>
  <si>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</si>
  <si>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</si>
  <si>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</si>
  <si>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</si>
  <si>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</si>
  <si>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</si>
  <si>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</si>
  <si>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</si>
  <si>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</si>
  <si>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</si>
  <si>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</si>
  <si>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</si>
  <si>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</si>
  <si>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</si>
  <si>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</si>
  <si>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</si>
  <si>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</si>
  <si>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</si>
  <si>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</si>
  <si>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</si>
  <si>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</si>
  <si>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</si>
  <si>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</si>
  <si>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</si>
  <si>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</si>
  <si>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</si>
  <si>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</si>
  <si>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</si>
  <si>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</si>
  <si>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</si>
  <si>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</si>
  <si>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</si>
  <si>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</si>
  <si>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</si>
  <si>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</si>
  <si>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</si>
  <si>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</si>
  <si>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</si>
  <si>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</si>
  <si>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</si>
  <si>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</si>
  <si>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</si>
  <si>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</si>
  <si>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</si>
  <si>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</si>
  <si>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</si>
  <si>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</si>
  <si>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</si>
  <si>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</si>
  <si>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</si>
  <si>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</si>
  <si>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</si>
  <si>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</si>
  <si>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</si>
  <si>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</si>
  <si>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</si>
  <si>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</si>
  <si>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</si>
  <si>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</si>
  <si>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</si>
  <si>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</si>
  <si>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</si>
  <si>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</si>
  <si>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</si>
  <si>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</si>
  <si>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</si>
  <si>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</si>
  <si>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</si>
  <si>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</si>
  <si>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</si>
  <si>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</si>
  <si>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</si>
  <si>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</si>
  <si>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</si>
  <si>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</si>
  <si>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</si>
  <si>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</si>
  <si>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</si>
  <si>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</si>
  <si>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</si>
  <si>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</si>
  <si>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</si>
  <si>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</si>
  <si>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</si>
  <si>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</si>
  <si>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</si>
  <si>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</si>
  <si>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</si>
  <si>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</si>
  <si>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</si>
  <si>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</si>
  <si>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</si>
  <si>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</si>
  <si>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</si>
  <si>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</si>
  <si>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</si>
  <si>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</si>
  <si>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</si>
  <si>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</si>
  <si>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</si>
  <si>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</si>
  <si>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</si>
  <si>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</si>
  <si>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</si>
  <si>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</si>
  <si>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</si>
  <si>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</si>
  <si>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</si>
  <si>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</si>
  <si>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</si>
  <si>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</si>
  <si>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</si>
  <si>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</si>
  <si>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</si>
  <si>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</si>
  <si>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</si>
  <si>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</si>
  <si>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</si>
  <si>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</si>
  <si>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</si>
  <si>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</si>
  <si>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</si>
  <si>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</si>
  <si>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</si>
  <si>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</si>
  <si>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</si>
  <si>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</si>
  <si>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</si>
  <si>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</si>
  <si>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</si>
  <si>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</si>
  <si>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</si>
  <si>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</si>
  <si>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</si>
  <si>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</si>
  <si>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</si>
  <si>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</si>
  <si>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</si>
  <si>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</si>
  <si>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</si>
  <si>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</si>
  <si>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</si>
  <si>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</si>
  <si>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</si>
  <si>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</si>
  <si>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</si>
  <si>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</si>
  <si>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</si>
  <si>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</si>
  <si>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</si>
  <si>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</si>
  <si>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</si>
  <si>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</si>
  <si>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</si>
  <si>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</si>
  <si>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</si>
  <si>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</si>
  <si>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</si>
  <si>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</si>
  <si>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</si>
  <si>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</si>
  <si>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</si>
  <si>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</si>
  <si>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</si>
  <si>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</si>
  <si>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</si>
  <si>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</si>
  <si>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</si>
  <si>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</si>
  <si>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</si>
  <si>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</si>
  <si>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</si>
  <si>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</si>
  <si>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</si>
  <si>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</si>
  <si>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</si>
  <si>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</si>
  <si>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</si>
  <si>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</si>
  <si>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</si>
  <si>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</si>
  <si>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</si>
  <si>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</si>
  <si>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</si>
  <si>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</si>
  <si>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</si>
  <si>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</si>
  <si>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</si>
  <si>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</si>
  <si>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</si>
  <si>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</si>
  <si>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</si>
  <si>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</si>
  <si>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</si>
  <si>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</si>
  <si>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</si>
  <si>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</si>
  <si>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</si>
  <si>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</si>
  <si>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</si>
  <si>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</si>
  <si>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</si>
  <si>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</si>
  <si>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</si>
  <si>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</si>
  <si>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</si>
  <si>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</si>
  <si>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</si>
  <si>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</si>
  <si>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</si>
  <si>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</si>
  <si>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</si>
  <si>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</si>
  <si>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</si>
  <si>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</si>
  <si>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</si>
  <si>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</si>
  <si>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</si>
  <si>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</si>
  <si>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</si>
  <si>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</si>
  <si>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</si>
  <si>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</si>
  <si>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</si>
  <si>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</si>
  <si>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</si>
  <si>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</si>
  <si>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</si>
  <si>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</si>
  <si>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</si>
  <si>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</si>
  <si>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</si>
  <si>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</si>
  <si>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</si>
  <si>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</si>
  <si>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</si>
  <si>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</si>
  <si>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</si>
  <si>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</si>
  <si>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</si>
  <si>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</si>
  <si>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</si>
  <si>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</si>
  <si>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</si>
  <si>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</si>
  <si>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</si>
  <si>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</si>
  <si>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</si>
  <si>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</si>
  <si>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</si>
  <si>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</si>
  <si>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</si>
  <si>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</si>
  <si>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</si>
  <si>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</si>
  <si>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</si>
  <si>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</si>
  <si>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</si>
  <si>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</si>
  <si>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</si>
  <si>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</si>
  <si>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</si>
  <si>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</si>
  <si>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</si>
  <si>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</si>
  <si>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</si>
  <si>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</si>
  <si>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</si>
  <si>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</si>
  <si>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</si>
  <si>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</si>
  <si>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</si>
  <si>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</si>
  <si>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</si>
  <si>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</si>
  <si>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</si>
  <si>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</si>
  <si>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</si>
  <si>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</si>
  <si>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</si>
  <si>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</si>
  <si>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</si>
  <si>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</si>
  <si>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</si>
  <si>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</si>
  <si>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</si>
  <si>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</si>
  <si>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</si>
  <si>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</si>
  <si>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</si>
  <si>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</si>
  <si>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</si>
  <si>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</si>
  <si>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</si>
  <si>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</si>
  <si>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</si>
  <si>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</si>
  <si>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</si>
  <si>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</si>
  <si>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</si>
  <si>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</si>
  <si>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</si>
  <si>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</si>
  <si>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</si>
  <si>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</si>
  <si>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</si>
  <si>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</si>
  <si>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</si>
  <si>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</si>
  <si>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</si>
  <si>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</si>
  <si>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</si>
  <si>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</si>
  <si>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</si>
  <si>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</si>
  <si>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</si>
  <si>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</si>
  <si>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</si>
  <si>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</si>
  <si>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</si>
  <si>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</si>
  <si>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</si>
  <si>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</si>
  <si>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</si>
  <si>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</si>
  <si>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</si>
  <si>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</si>
  <si>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</si>
  <si>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</si>
  <si>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</si>
  <si>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</si>
  <si>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</si>
  <si>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</si>
  <si>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</si>
  <si>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</si>
  <si>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</si>
  <si>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</si>
  <si>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</si>
  <si>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</si>
  <si>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</si>
  <si>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</si>
  <si>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</si>
  <si>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</si>
  <si>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</si>
  <si>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</si>
  <si>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</si>
  <si>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</si>
  <si>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</si>
  <si>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</si>
  <si>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</si>
  <si>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</si>
  <si>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</si>
  <si>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</si>
  <si>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</si>
  <si>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</si>
  <si>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</si>
  <si>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</si>
  <si>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</si>
  <si>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</si>
  <si>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</si>
  <si>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</si>
  <si>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</si>
  <si>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</si>
  <si>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</si>
  <si>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</si>
  <si>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</si>
  <si>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</si>
  <si>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</si>
  <si>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</si>
  <si>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</si>
  <si>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</si>
  <si>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</si>
  <si>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</si>
  <si>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</si>
  <si>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</si>
  <si>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</si>
  <si>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</si>
  <si>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</si>
  <si>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</si>
  <si>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</si>
  <si>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</si>
  <si>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</si>
  <si>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</si>
  <si>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</si>
  <si>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</si>
  <si>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</si>
  <si>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</si>
  <si>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</si>
  <si>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</si>
  <si>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</si>
  <si>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</si>
  <si>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</si>
  <si>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</si>
  <si>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</si>
  <si>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</si>
  <si>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</si>
  <si>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</si>
  <si>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</si>
  <si>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</si>
  <si>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</si>
  <si>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</si>
  <si>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</si>
  <si>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</si>
  <si>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</si>
  <si>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</si>
  <si>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</si>
  <si>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</si>
  <si>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</si>
  <si>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</si>
  <si>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</si>
  <si>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</si>
  <si>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</si>
  <si>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</si>
  <si>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</si>
  <si>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</si>
  <si>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</si>
  <si>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</si>
  <si>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</si>
  <si>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</si>
  <si>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</si>
  <si>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</si>
  <si>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</si>
  <si>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</si>
  <si>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</si>
  <si>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</si>
  <si>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</si>
  <si>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</si>
  <si>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</si>
  <si>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</si>
  <si>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</si>
  <si>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</si>
  <si>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</si>
  <si>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</si>
  <si>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</si>
  <si>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</si>
  <si>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</si>
  <si>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</si>
  <si>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</si>
  <si>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</si>
  <si>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</si>
  <si>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</si>
  <si>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</si>
  <si>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</si>
  <si>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</si>
  <si>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</si>
  <si>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</si>
  <si>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</si>
  <si>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</si>
  <si>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</si>
  <si>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</si>
  <si>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</si>
  <si>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</si>
  <si>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</si>
  <si>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</si>
  <si>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</si>
  <si>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</si>
  <si>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</si>
  <si>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</si>
  <si>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</si>
  <si>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</si>
  <si>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</si>
  <si>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</si>
  <si>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</si>
  <si>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</si>
  <si>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</si>
  <si>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</si>
  <si>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</si>
  <si>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</si>
  <si>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</si>
  <si>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</si>
  <si>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</si>
  <si>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</si>
  <si>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</si>
  <si>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</si>
  <si>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</si>
  <si>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</si>
  <si>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</si>
  <si>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</si>
  <si>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</si>
  <si>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</si>
  <si>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</si>
  <si>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</si>
  <si>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</si>
  <si>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</si>
  <si>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</si>
  <si>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</si>
  <si>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</si>
  <si>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</si>
  <si>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</si>
  <si>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</si>
  <si>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</si>
  <si>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</si>
  <si>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</si>
  <si>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</si>
  <si>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</si>
  <si>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</si>
  <si>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</si>
  <si>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</si>
  <si>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</si>
  <si>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</si>
  <si>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</si>
  <si>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</si>
  <si>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</si>
  <si>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</si>
  <si>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</si>
  <si>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</si>
  <si>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</si>
  <si>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</si>
  <si>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</si>
  <si>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</si>
  <si>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</si>
  <si>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</si>
  <si>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</si>
  <si>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</si>
  <si>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</si>
  <si>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</si>
  <si>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</si>
  <si>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</si>
  <si>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</si>
  <si>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</si>
  <si>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</si>
  <si>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</si>
  <si>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</si>
  <si>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</si>
  <si>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</si>
  <si>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</si>
  <si>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</si>
  <si>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</si>
  <si>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</si>
  <si>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</si>
  <si>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</si>
  <si>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</si>
  <si>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</si>
  <si>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</si>
  <si>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</si>
  <si>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</si>
  <si>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</si>
  <si>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</si>
  <si>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</si>
  <si>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</si>
  <si>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</si>
  <si>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</si>
  <si>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</si>
  <si>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</si>
  <si>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</si>
  <si>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</si>
  <si>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</si>
  <si>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</si>
  <si>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</si>
  <si>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</si>
  <si>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</si>
  <si>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</si>
  <si>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</si>
  <si>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</si>
  <si>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</si>
  <si>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</si>
  <si>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</si>
  <si>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</si>
  <si>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</si>
  <si>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</si>
  <si>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</si>
  <si>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</si>
  <si>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</si>
  <si>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</si>
  <si>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</si>
  <si>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</si>
  <si>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</si>
  <si>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</si>
  <si>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</si>
  <si>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</si>
  <si>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</si>
  <si>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</si>
  <si>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</si>
  <si>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</si>
  <si>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</si>
  <si>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</si>
  <si>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</si>
  <si>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</si>
  <si>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</si>
  <si>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</si>
  <si>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</si>
  <si>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</si>
  <si>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</si>
  <si>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</si>
  <si>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</si>
  <si>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</si>
  <si>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</si>
  <si>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</si>
  <si>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</si>
  <si>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</si>
  <si>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</si>
  <si>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</si>
  <si>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</si>
  <si>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</si>
  <si>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</si>
  <si>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</si>
  <si>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</si>
  <si>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</si>
  <si>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</si>
  <si>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</si>
  <si>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</si>
  <si>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</si>
  <si>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</si>
  <si>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</si>
  <si>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</si>
  <si>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</si>
  <si>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</si>
  <si>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</si>
  <si>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</si>
  <si>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</si>
  <si>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</si>
  <si>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</si>
  <si>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</si>
  <si>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</si>
  <si>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</si>
  <si>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</si>
  <si>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</si>
  <si>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</si>
  <si>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</si>
  <si>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</si>
  <si>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</si>
  <si>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</si>
  <si>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</si>
  <si>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</si>
  <si>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</si>
  <si>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</si>
  <si>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</si>
  <si>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</si>
  <si>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</si>
  <si>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</si>
  <si>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</si>
  <si>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</si>
  <si>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</si>
  <si>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</si>
  <si>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</si>
  <si>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</si>
  <si>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</si>
  <si>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</si>
  <si>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</si>
  <si>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</si>
  <si>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</si>
  <si>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</si>
  <si>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</si>
  <si>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</si>
  <si>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</si>
  <si>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</si>
  <si>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</si>
  <si>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</si>
  <si>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</si>
  <si>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</si>
  <si>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</si>
  <si>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</si>
  <si>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</si>
  <si>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</si>
  <si>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</si>
  <si>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</si>
  <si>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</si>
  <si>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</si>
  <si>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</si>
  <si>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</si>
  <si>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</si>
  <si>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</si>
  <si>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</si>
  <si>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</si>
  <si>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</si>
  <si>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</si>
  <si>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</si>
  <si>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</si>
  <si>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</si>
  <si>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</si>
  <si>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</si>
  <si>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</si>
  <si>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</si>
  <si>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</si>
  <si>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</si>
  <si>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</si>
  <si>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</si>
  <si>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</si>
  <si>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</si>
  <si>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</si>
  <si>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</si>
  <si>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</si>
  <si>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</si>
  <si>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</si>
  <si>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</si>
  <si>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</si>
  <si>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</si>
  <si>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</si>
  <si>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</si>
  <si>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</si>
  <si>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</si>
  <si>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</si>
  <si>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</si>
  <si>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</si>
  <si>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</si>
  <si>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</si>
  <si>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</si>
  <si>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</si>
  <si>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</si>
  <si>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</si>
  <si>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</si>
  <si>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</si>
  <si>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</si>
  <si>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</si>
  <si>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</si>
  <si>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</si>
  <si>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</si>
  <si>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</si>
  <si>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</si>
  <si>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</si>
  <si>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</si>
  <si>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</si>
  <si>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</si>
  <si>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</si>
  <si>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</si>
  <si>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</si>
  <si>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</si>
  <si>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</si>
  <si>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</si>
  <si>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</si>
  <si>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</si>
  <si>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</si>
  <si>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</si>
  <si>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</si>
  <si>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</si>
  <si>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</si>
  <si>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</si>
  <si>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</si>
  <si>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</si>
  <si>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</si>
  <si>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</si>
  <si>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</si>
  <si>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</si>
  <si>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</si>
  <si>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</si>
  <si>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</si>
  <si>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</si>
  <si>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</si>
  <si>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</si>
  <si>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</si>
  <si>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</si>
  <si>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</si>
  <si>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</si>
  <si>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</si>
  <si>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</si>
  <si>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</si>
  <si>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</si>
  <si>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</si>
  <si>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</si>
  <si>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</si>
  <si>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</si>
  <si>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</si>
  <si>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</si>
  <si>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</si>
  <si>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</si>
  <si>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</si>
  <si>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</si>
  <si>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</si>
  <si>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</si>
  <si>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</si>
  <si>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</si>
  <si>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</si>
  <si>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</si>
  <si>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</si>
  <si>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</si>
  <si>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</si>
  <si>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</si>
  <si>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</si>
  <si>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</si>
  <si>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</si>
  <si>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</si>
  <si>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</si>
  <si>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</si>
  <si>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</si>
  <si>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</si>
  <si>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</si>
  <si>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</si>
  <si>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</si>
  <si>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</si>
  <si>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</si>
  <si>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</si>
  <si>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</si>
  <si>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</si>
  <si>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</si>
  <si>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</si>
  <si>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</si>
  <si>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</si>
  <si>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</si>
  <si>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</si>
  <si>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</si>
  <si>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</si>
  <si>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</si>
  <si>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</si>
  <si>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</si>
  <si>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</si>
  <si>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</si>
  <si>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</si>
  <si>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</si>
  <si>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</si>
  <si>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</si>
  <si>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</si>
  <si>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</si>
  <si>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</si>
  <si>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</si>
  <si>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</si>
  <si>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</si>
  <si>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</si>
  <si>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</si>
  <si>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</si>
  <si>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</si>
  <si>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</si>
  <si>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</si>
  <si>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</si>
  <si>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</si>
  <si>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</si>
  <si>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</si>
  <si>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</si>
  <si>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</si>
  <si>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</si>
  <si>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</si>
  <si>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</si>
  <si>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</si>
  <si>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</si>
  <si>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</si>
  <si>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</si>
  <si>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</si>
  <si>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</si>
  <si>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</si>
  <si>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</si>
  <si>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</si>
  <si>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</si>
  <si>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</si>
  <si>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</si>
  <si>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</si>
  <si>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</si>
  <si>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</si>
  <si>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</si>
  <si>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</si>
  <si>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</si>
  <si>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</si>
  <si>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</si>
  <si>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</si>
  <si>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</si>
  <si>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</si>
  <si>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</si>
  <si>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</si>
  <si>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</si>
  <si>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</si>
  <si>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</si>
  <si>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</si>
  <si>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</si>
  <si>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</si>
  <si>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</si>
  <si>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</si>
  <si>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</si>
  <si>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</si>
  <si>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</si>
  <si>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</si>
  <si>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</si>
  <si>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</si>
  <si>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</si>
  <si>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</si>
  <si>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</si>
  <si>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</si>
  <si>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</si>
  <si>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</si>
  <si>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</si>
  <si>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</si>
  <si>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</si>
  <si>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</si>
  <si>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</si>
  <si>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</si>
  <si>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</si>
  <si>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</si>
  <si>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</si>
  <si>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</si>
  <si>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</si>
  <si>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</si>
  <si>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</si>
  <si>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</si>
  <si>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</si>
  <si>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</si>
  <si>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</si>
  <si>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</si>
  <si>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</si>
  <si>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</si>
  <si>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</si>
  <si>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</si>
  <si>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</si>
  <si>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</si>
  <si>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</si>
  <si>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</si>
  <si>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</si>
  <si>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</si>
  <si>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</si>
  <si>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</si>
  <si>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</si>
  <si>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</si>
  <si>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</si>
  <si>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</si>
  <si>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</si>
  <si>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</si>
  <si>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</si>
  <si>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</si>
  <si>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</si>
  <si>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</si>
  <si>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</si>
  <si>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</si>
  <si>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</si>
  <si>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</si>
  <si>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</si>
  <si>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</si>
  <si>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</si>
  <si>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</si>
  <si>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</si>
  <si>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</si>
  <si>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</si>
  <si>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</si>
  <si>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</si>
  <si>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</si>
  <si>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</si>
  <si>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</si>
  <si>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</si>
  <si>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</si>
  <si>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</si>
  <si>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</si>
  <si>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</si>
  <si>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</si>
  <si>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</si>
  <si>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</si>
  <si>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</si>
  <si>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</si>
  <si>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</si>
  <si>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</si>
  <si>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</si>
  <si>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</si>
  <si>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</si>
  <si>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</si>
  <si>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</si>
  <si>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</si>
  <si>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</si>
  <si>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</si>
  <si>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</si>
  <si>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</si>
  <si>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</si>
  <si>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</si>
  <si>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</si>
  <si>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</si>
  <si>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</si>
  <si>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</si>
  <si>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</si>
  <si>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</si>
  <si>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</si>
  <si>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</si>
  <si>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</si>
  <si>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</si>
  <si>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</si>
  <si>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</si>
  <si>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</si>
  <si>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</si>
  <si>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</si>
  <si>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</si>
  <si>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</si>
  <si>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</si>
  <si>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</si>
  <si>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</si>
  <si>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</si>
  <si>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</si>
  <si>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</si>
  <si>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</si>
  <si>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</si>
  <si>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</si>
  <si>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</si>
  <si>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</si>
  <si>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</si>
  <si>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</si>
  <si>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</si>
  <si>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</si>
  <si>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</si>
  <si>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</si>
  <si>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</si>
  <si>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</si>
  <si>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</si>
  <si>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</si>
  <si>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</si>
  <si>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</si>
  <si>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</si>
  <si>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</si>
  <si>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</si>
  <si>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</si>
  <si>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</si>
  <si>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</si>
  <si>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</si>
  <si>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</si>
  <si>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</si>
  <si>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</si>
  <si>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</si>
  <si>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</si>
  <si>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</si>
  <si>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</si>
  <si>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</si>
  <si>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</si>
  <si>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</si>
  <si>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</si>
  <si>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</si>
  <si>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</si>
  <si>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</si>
  <si>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</si>
  <si>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</si>
  <si>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</si>
  <si>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</si>
  <si>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</si>
  <si>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</si>
  <si>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</si>
  <si>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</si>
  <si>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</si>
  <si>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</si>
  <si>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</si>
  <si>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</si>
  <si>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</si>
  <si>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</si>
  <si>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</si>
  <si>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</si>
  <si>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</si>
  <si>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</si>
  <si>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</si>
  <si>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</si>
  <si>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</si>
  <si>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</si>
  <si>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</si>
  <si>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</si>
  <si>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</si>
  <si>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</si>
  <si>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</si>
  <si>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</si>
  <si>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</si>
  <si>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</si>
  <si>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</si>
  <si>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</si>
  <si>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</si>
  <si>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</si>
  <si>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</si>
  <si>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</si>
  <si>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</si>
  <si>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</si>
  <si>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</si>
  <si>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</si>
  <si>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</si>
  <si>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</si>
  <si>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</si>
  <si>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</si>
  <si>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</si>
  <si>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</si>
  <si>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</si>
  <si>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</si>
  <si>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</si>
  <si>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</si>
  <si>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</si>
  <si>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</si>
  <si>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</si>
  <si>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</si>
  <si>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</si>
  <si>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</si>
  <si>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</si>
  <si>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</si>
  <si>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</si>
  <si>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</si>
  <si>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</si>
  <si>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</si>
  <si>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</si>
  <si>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</si>
  <si>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</si>
  <si>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</si>
  <si>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</si>
  <si>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</si>
  <si>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</si>
  <si>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</si>
  <si>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</si>
  <si>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</si>
  <si>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</si>
  <si>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</si>
  <si>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</si>
  <si>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</si>
  <si>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</si>
  <si>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</si>
  <si>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</si>
  <si>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</si>
  <si>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</si>
  <si>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</si>
  <si>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</si>
  <si>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</si>
  <si>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</si>
  <si>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</si>
  <si>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</si>
  <si>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</si>
  <si>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</si>
  <si>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</si>
  <si>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</si>
  <si>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</si>
  <si>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</si>
  <si>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</si>
  <si>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</si>
  <si>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</si>
  <si>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</si>
  <si>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</si>
  <si>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</si>
  <si>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</si>
  <si>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</si>
  <si>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</si>
  <si>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</si>
  <si>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</si>
  <si>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</si>
  <si>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</si>
  <si>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</si>
  <si>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</si>
  <si>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</si>
  <si>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</si>
  <si>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</si>
  <si>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</si>
  <si>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</si>
  <si>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</si>
  <si>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</si>
  <si>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</si>
  <si>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</si>
  <si>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</si>
  <si>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</si>
  <si>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</si>
  <si>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</si>
  <si>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</si>
  <si>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</si>
  <si>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</si>
  <si>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</si>
  <si>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</si>
  <si>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</si>
  <si>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</si>
  <si>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</si>
  <si>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</si>
  <si>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</si>
  <si>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</si>
  <si>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</si>
  <si>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</si>
  <si>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</si>
  <si>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</si>
  <si>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</si>
  <si>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</si>
  <si>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</si>
  <si>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</si>
  <si>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</si>
  <si>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</si>
  <si>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</si>
  <si>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</si>
  <si>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</si>
  <si>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</si>
  <si>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</si>
  <si>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</si>
  <si>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</si>
  <si>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</si>
  <si>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</si>
  <si>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</si>
  <si>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</si>
  <si>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</si>
  <si>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</si>
  <si>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</si>
  <si>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</si>
  <si>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</si>
  <si>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</si>
  <si>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</si>
  <si>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</si>
  <si>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</si>
  <si>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</si>
  <si>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</si>
  <si>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</si>
  <si>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</si>
  <si>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</si>
  <si>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</si>
  <si>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</si>
  <si>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</si>
  <si>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</si>
  <si>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</si>
  <si>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</si>
  <si>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</si>
  <si>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</si>
  <si>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</si>
  <si>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</si>
  <si>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</si>
  <si>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</si>
  <si>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</si>
  <si>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</si>
  <si>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</si>
  <si>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</si>
  <si>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</si>
  <si>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</si>
  <si>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</si>
  <si>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</si>
  <si>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</si>
  <si>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</si>
  <si>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</si>
  <si>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</si>
  <si>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</si>
  <si>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</si>
  <si>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</si>
  <si>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</si>
  <si>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</si>
  <si>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</si>
  <si>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</si>
  <si>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</si>
  <si>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</si>
  <si>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</si>
  <si>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</si>
  <si>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</si>
  <si>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</si>
  <si>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</si>
  <si>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</si>
  <si>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</si>
  <si>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</si>
  <si>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</si>
  <si>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</si>
  <si>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</si>
  <si>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</si>
  <si>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</si>
  <si>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</si>
  <si>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</si>
  <si>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</si>
  <si>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</si>
  <si>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</si>
  <si>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</si>
  <si>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</si>
  <si>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</si>
  <si>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</si>
  <si>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</si>
  <si>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</si>
  <si>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</si>
  <si>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</si>
  <si>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</si>
  <si>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</si>
  <si>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</si>
  <si>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</si>
  <si>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</si>
  <si>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</si>
  <si>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</si>
  <si>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</si>
  <si>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</si>
  <si>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</si>
  <si>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</si>
  <si>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</si>
  <si>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</si>
  <si>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</si>
  <si>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</si>
  <si>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</si>
  <si>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</si>
  <si>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</si>
  <si>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</si>
  <si>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</si>
  <si>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</si>
  <si>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</si>
  <si>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</si>
  <si>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</si>
  <si>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</si>
  <si>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</si>
  <si>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</si>
  <si>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</si>
  <si>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</si>
  <si>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</si>
  <si>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</si>
  <si>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</si>
  <si>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</si>
  <si>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</si>
  <si>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</si>
  <si>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</si>
  <si>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</si>
  <si>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</si>
  <si>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</si>
  <si>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</si>
  <si>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</si>
  <si>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</si>
  <si>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</si>
  <si>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</si>
  <si>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</si>
  <si>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</si>
  <si>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</si>
  <si>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</si>
  <si>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</si>
  <si>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</si>
  <si>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</si>
  <si>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</si>
  <si>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</si>
  <si>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</si>
  <si>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</si>
  <si>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</si>
  <si>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</si>
  <si>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</si>
  <si>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</si>
  <si>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</si>
  <si>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</si>
  <si>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</si>
  <si>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</si>
  <si>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</si>
  <si>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</si>
  <si>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</si>
  <si>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</si>
  <si>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</si>
  <si>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</si>
  <si>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</si>
  <si>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</si>
  <si>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</si>
  <si>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</si>
  <si>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</si>
  <si>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</si>
  <si>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</si>
  <si>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</si>
  <si>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</si>
  <si>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</si>
  <si>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</si>
  <si>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</si>
  <si>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</si>
  <si>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</si>
  <si>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</si>
  <si>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</si>
  <si>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</si>
  <si>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</si>
  <si>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</si>
  <si>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</si>
  <si>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</si>
  <si>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</si>
  <si>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</si>
  <si>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</si>
  <si>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</si>
  <si>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</si>
  <si>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</si>
  <si>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</si>
  <si>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</si>
  <si>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</si>
  <si>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</si>
  <si>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</si>
  <si>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</si>
  <si>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</si>
  <si>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</si>
  <si>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</si>
  <si>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</si>
  <si>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</si>
  <si>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</si>
  <si>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</si>
  <si>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</si>
  <si>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</si>
  <si>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</si>
  <si>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</si>
  <si>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</si>
  <si>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</si>
  <si>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</si>
  <si>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</si>
  <si>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</si>
  <si>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</si>
  <si>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</si>
  <si>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</si>
  <si>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</si>
  <si>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</si>
  <si>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</si>
  <si>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</si>
  <si>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</si>
  <si>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</si>
  <si>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</si>
  <si>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</si>
  <si>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</si>
  <si>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</si>
  <si>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</si>
  <si>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</si>
  <si>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</si>
  <si>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</si>
  <si>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</si>
  <si>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</si>
  <si>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</si>
  <si>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</si>
  <si>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</si>
  <si>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</si>
  <si>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</si>
  <si>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</si>
  <si>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</si>
  <si>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</si>
  <si>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</si>
  <si>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</si>
  <si>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</si>
  <si>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</si>
  <si>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</si>
  <si>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</si>
  <si>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</si>
  <si>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</si>
  <si>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</si>
  <si>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</si>
  <si>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</si>
  <si>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</si>
  <si>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</si>
  <si>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</si>
  <si>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</si>
  <si>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</si>
  <si>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</si>
  <si>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</si>
  <si>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</si>
  <si>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</si>
  <si>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</si>
  <si>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</si>
  <si>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</si>
  <si>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</si>
  <si>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</si>
  <si>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</si>
  <si>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</si>
  <si>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</si>
  <si>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</si>
  <si>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</si>
  <si>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</si>
  <si>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</si>
  <si>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</si>
  <si>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</si>
  <si>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</si>
  <si>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</si>
  <si>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</si>
  <si>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</si>
  <si>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</si>
  <si>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</si>
  <si>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</si>
  <si>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</si>
  <si>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</si>
  <si>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</si>
  <si>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</si>
  <si>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</si>
  <si>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</si>
  <si>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</si>
  <si>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</si>
  <si>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</si>
  <si>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</si>
  <si>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</si>
  <si>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</si>
  <si>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</si>
  <si>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</si>
  <si>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</si>
  <si>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</si>
  <si>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</si>
  <si>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</si>
  <si>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</si>
  <si>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</si>
  <si>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</si>
  <si>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</si>
  <si>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</si>
  <si>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</si>
  <si>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</si>
  <si>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</si>
  <si>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</si>
  <si>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</si>
  <si>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</si>
  <si>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</si>
  <si>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</si>
  <si>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</si>
  <si>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</si>
  <si>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</si>
  <si>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</si>
  <si>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</si>
  <si>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</si>
  <si>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</si>
  <si>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</si>
  <si>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</si>
  <si>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</si>
  <si>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</si>
  <si>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</si>
  <si>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</si>
  <si>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</si>
  <si>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</si>
  <si>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</si>
  <si>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</si>
  <si>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</si>
  <si>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</si>
  <si>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</si>
  <si>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</si>
  <si>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</si>
  <si>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</si>
  <si>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</si>
  <si>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</si>
  <si>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</si>
  <si>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</si>
  <si>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</si>
  <si>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</si>
  <si>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</si>
  <si>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</si>
  <si>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</si>
  <si>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</si>
  <si>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</si>
  <si>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</si>
  <si>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</si>
  <si>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</si>
  <si>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</si>
  <si>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</si>
  <si>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</si>
  <si>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</si>
  <si>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</si>
  <si>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</si>
  <si>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</si>
  <si>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</si>
  <si>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</si>
  <si>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</si>
  <si>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</si>
  <si>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</si>
  <si>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</si>
  <si>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</si>
  <si>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</si>
  <si>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</si>
  <si>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</si>
  <si>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</si>
  <si>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</si>
  <si>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</si>
  <si>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</si>
  <si>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</si>
  <si>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</si>
  <si>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</si>
  <si>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</si>
  <si>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</si>
  <si>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</si>
  <si>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</si>
  <si>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</si>
  <si>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</si>
  <si>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</si>
  <si>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</si>
  <si>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</si>
  <si>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</si>
  <si>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</si>
  <si>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</si>
  <si>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</si>
  <si>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</si>
  <si>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</si>
  <si>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</si>
  <si>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</si>
  <si>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</si>
  <si>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</si>
  <si>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</si>
  <si>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</si>
  <si>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</si>
  <si>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</si>
  <si>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</si>
  <si>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</si>
  <si>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</si>
  <si>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</si>
  <si>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</si>
  <si>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</si>
  <si>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</si>
  <si>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</si>
  <si>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</si>
  <si>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</si>
  <si>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</si>
  <si>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</si>
  <si>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</si>
  <si>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</si>
  <si>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</si>
  <si>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</si>
  <si>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</si>
  <si>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</si>
  <si>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</si>
  <si>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</si>
  <si>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</si>
  <si>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</si>
  <si>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</si>
  <si>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</si>
  <si>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</si>
  <si>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</si>
  <si>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</si>
  <si>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</si>
  <si>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</si>
  <si>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</si>
  <si>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</si>
  <si>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</si>
  <si>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</si>
  <si>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</si>
  <si>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</si>
  <si>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</si>
  <si>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</si>
  <si>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</si>
  <si>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</si>
  <si>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</si>
  <si>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</si>
  <si>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</si>
  <si>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</si>
  <si>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</si>
  <si>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</si>
  <si>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</si>
  <si>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</si>
  <si>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</si>
  <si>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</si>
  <si>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</si>
  <si>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</si>
  <si>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</si>
  <si>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</si>
  <si>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</si>
  <si>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</si>
  <si>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</si>
  <si>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</si>
  <si>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</si>
  <si>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</si>
  <si>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</si>
  <si>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</si>
  <si>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</si>
  <si>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</si>
  <si>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</si>
  <si>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</si>
  <si>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</si>
  <si>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</si>
  <si>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</si>
  <si>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</si>
  <si>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</si>
  <si>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</si>
  <si>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</si>
  <si>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</si>
  <si>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</si>
  <si>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</si>
  <si>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</si>
  <si>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</si>
  <si>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</si>
  <si>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</si>
  <si>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</si>
  <si>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</si>
  <si>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</si>
  <si>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</si>
  <si>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</si>
  <si>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</si>
  <si>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</si>
  <si>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</si>
  <si>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</si>
  <si>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</si>
  <si>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</si>
  <si>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</si>
  <si>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</si>
  <si>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</si>
  <si>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</si>
  <si>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</si>
  <si>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</si>
  <si>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</si>
  <si>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</si>
  <si>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</si>
  <si>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</si>
  <si>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</si>
  <si>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</si>
  <si>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</si>
  <si>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</si>
  <si>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</si>
  <si>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</si>
  <si>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</si>
  <si>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</si>
  <si>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</si>
  <si>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</si>
  <si>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</si>
  <si>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</si>
  <si>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</si>
  <si>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</si>
  <si>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</si>
  <si>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</si>
  <si>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</si>
  <si>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</si>
  <si>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</si>
  <si>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</si>
  <si>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</si>
  <si>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</si>
  <si>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</si>
  <si>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</si>
  <si>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</si>
  <si>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</si>
  <si>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</si>
  <si>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</si>
  <si>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</si>
  <si>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</si>
  <si>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</si>
  <si>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</si>
  <si>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</si>
  <si>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</si>
  <si>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</si>
  <si>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</si>
  <si>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</si>
  <si>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</si>
  <si>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</si>
  <si>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</si>
  <si>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</si>
  <si>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</si>
  <si>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</si>
  <si>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</si>
  <si>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</si>
  <si>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</si>
  <si>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</si>
  <si>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</si>
  <si>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</si>
  <si>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</si>
  <si>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</si>
  <si>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</si>
  <si>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</si>
  <si>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</si>
  <si>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</si>
  <si>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</si>
  <si>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</si>
  <si>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</si>
  <si>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</si>
  <si>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</si>
  <si>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</si>
  <si>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</si>
  <si>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</si>
  <si>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</si>
  <si>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</si>
  <si>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</si>
  <si>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</si>
  <si>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</si>
  <si>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</si>
  <si>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</si>
  <si>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</si>
  <si>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</si>
  <si>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</si>
  <si>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</si>
  <si>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</si>
  <si>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</si>
  <si>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</si>
  <si>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</si>
  <si>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</si>
  <si>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</si>
  <si>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</si>
  <si>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</si>
  <si>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</si>
  <si>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</si>
  <si>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</si>
  <si>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</si>
  <si>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</si>
  <si>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</si>
  <si>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</si>
  <si>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</si>
  <si>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</si>
  <si>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</si>
  <si>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</si>
  <si>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</si>
  <si>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</si>
  <si>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</si>
  <si>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</si>
  <si>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</si>
  <si>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</si>
  <si>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</si>
  <si>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</si>
  <si>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</si>
  <si>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</si>
  <si>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</si>
  <si>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</si>
  <si>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</si>
  <si>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</si>
  <si>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</si>
  <si>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</si>
  <si>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</si>
  <si>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</si>
  <si>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</si>
  <si>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</si>
  <si>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</si>
  <si>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</si>
  <si>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</si>
  <si>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</si>
  <si>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</si>
  <si>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</si>
  <si>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</si>
  <si>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</si>
  <si>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</si>
  <si>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</si>
  <si>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</si>
  <si>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</si>
  <si>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</si>
  <si>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</si>
  <si>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</si>
  <si>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</si>
  <si>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</si>
  <si>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</si>
  <si>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</si>
  <si>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</si>
  <si>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</si>
  <si>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</si>
  <si>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</si>
  <si>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</si>
  <si>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</si>
  <si>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</si>
  <si>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</si>
  <si>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</si>
  <si>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</si>
  <si>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</si>
  <si>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</si>
  <si>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</si>
  <si>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</si>
  <si>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</si>
  <si>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</si>
  <si>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</si>
  <si>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</si>
  <si>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</si>
  <si>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</si>
  <si>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</si>
  <si>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</si>
  <si>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</si>
  <si>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</si>
  <si>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</si>
  <si>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</si>
  <si>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</si>
  <si>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</si>
  <si>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</si>
  <si>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</si>
  <si>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</si>
  <si>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</si>
  <si>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</si>
  <si>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</si>
  <si>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</si>
  <si>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</si>
  <si>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</si>
  <si>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</si>
  <si>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</si>
  <si>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</si>
  <si>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</si>
  <si>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</si>
  <si>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</si>
  <si>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</si>
  <si>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</si>
  <si>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</si>
  <si>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</si>
  <si>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</si>
  <si>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</si>
  <si>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</si>
  <si>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</si>
  <si>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</si>
  <si>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</si>
  <si>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</si>
  <si>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</si>
  <si>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</si>
  <si>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</si>
  <si>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</si>
  <si>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</si>
  <si>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</si>
  <si>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</si>
  <si>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</si>
  <si>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</si>
  <si>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</si>
  <si>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</si>
  <si>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</si>
  <si>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</si>
  <si>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</si>
  <si>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</si>
  <si>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</si>
  <si>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</si>
  <si>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</si>
  <si>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</si>
  <si>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</si>
  <si>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</si>
  <si>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</si>
  <si>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</si>
  <si>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</si>
  <si>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</si>
  <si>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</si>
  <si>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</si>
  <si>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</si>
  <si>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</si>
  <si>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</si>
  <si>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</si>
  <si>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</si>
  <si>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</si>
  <si>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</si>
  <si>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</si>
  <si>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</si>
  <si>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</si>
  <si>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</si>
  <si>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</si>
  <si>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</si>
  <si>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</si>
  <si>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</si>
  <si>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</si>
  <si>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</si>
  <si>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</si>
  <si>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</si>
  <si>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</si>
  <si>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</si>
  <si>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</si>
  <si>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</si>
  <si>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</si>
  <si>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</si>
  <si>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</si>
  <si>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</si>
  <si>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</si>
  <si>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</si>
  <si>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</si>
  <si>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</si>
  <si>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</si>
  <si>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</si>
  <si>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</si>
  <si>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</si>
  <si>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</si>
  <si>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</si>
  <si>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</si>
  <si>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</si>
  <si>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</si>
  <si>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</si>
  <si>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</si>
  <si>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</si>
  <si>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</si>
  <si>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</si>
  <si>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</si>
  <si>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</si>
  <si>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</si>
  <si>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</si>
  <si>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</si>
  <si>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</si>
  <si>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</si>
  <si>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</si>
  <si>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</si>
  <si>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</si>
  <si>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</si>
  <si>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</si>
  <si>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</si>
  <si>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</si>
  <si>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</si>
  <si>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</si>
  <si>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</si>
  <si>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</si>
  <si>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</si>
  <si>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</si>
  <si>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</si>
  <si>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</si>
  <si>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</si>
  <si>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</si>
  <si>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</si>
  <si>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</si>
  <si>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</si>
  <si>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</si>
  <si>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</si>
  <si>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</si>
  <si>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</si>
  <si>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</si>
  <si>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</si>
  <si>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</si>
  <si>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</si>
  <si>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</si>
  <si>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</si>
  <si>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</si>
  <si>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</si>
  <si>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</si>
  <si>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</si>
  <si>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</si>
  <si>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</si>
  <si>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</si>
  <si>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</si>
  <si>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</si>
  <si>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</si>
  <si>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</si>
  <si>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</si>
  <si>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</si>
  <si>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</si>
  <si>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</si>
  <si>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</si>
  <si>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</si>
  <si>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</si>
  <si>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</si>
  <si>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</si>
  <si>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</si>
  <si>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</si>
  <si>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</si>
  <si>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</si>
  <si>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</si>
  <si>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</si>
  <si>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</si>
  <si>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</si>
  <si>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</si>
  <si>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</si>
  <si>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</si>
  <si>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</si>
  <si>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</si>
  <si>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</si>
  <si>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</si>
  <si>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</si>
  <si>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</si>
  <si>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</si>
  <si>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</si>
  <si>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</si>
  <si>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</si>
  <si>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</si>
  <si>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</si>
  <si>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</si>
  <si>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</si>
  <si>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</si>
  <si>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</si>
  <si>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</si>
  <si>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</si>
  <si>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</si>
  <si>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</si>
  <si>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</si>
  <si>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</si>
  <si>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</si>
  <si>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</si>
  <si>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</si>
  <si>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</si>
  <si>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</si>
  <si>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</si>
  <si>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</si>
  <si>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</si>
  <si>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</si>
  <si>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</si>
  <si>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</si>
  <si>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</si>
  <si>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</si>
  <si>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</si>
  <si>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</si>
  <si>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</si>
  <si>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</si>
  <si>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</si>
  <si>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</si>
  <si>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</si>
  <si>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</si>
  <si>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</si>
  <si>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</si>
  <si>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</si>
  <si>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</si>
  <si>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</si>
  <si>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</si>
  <si>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</si>
  <si>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</si>
  <si>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</si>
  <si>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</si>
  <si>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</si>
  <si>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</si>
  <si>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</si>
  <si>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</si>
  <si>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</si>
  <si>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</si>
  <si>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</si>
  <si>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</si>
  <si>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</si>
  <si>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</si>
  <si>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</si>
  <si>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</si>
  <si>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</si>
  <si>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</si>
  <si>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</si>
  <si>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</si>
  <si>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</si>
  <si>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</si>
  <si>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</si>
  <si>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</si>
  <si>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</si>
  <si>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</si>
  <si>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</si>
  <si>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</si>
  <si>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</si>
  <si>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</si>
  <si>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</si>
  <si>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</si>
  <si>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</si>
  <si>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</si>
  <si>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</si>
  <si>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</si>
  <si>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</si>
  <si>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</si>
  <si>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</si>
  <si>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</si>
  <si>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</si>
  <si>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</si>
  <si>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</si>
  <si>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</si>
  <si>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</si>
  <si>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</si>
  <si>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</si>
  <si>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</si>
  <si>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</si>
  <si>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</si>
  <si>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</si>
  <si>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</si>
  <si>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</si>
  <si>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</si>
  <si>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</si>
  <si>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</si>
  <si>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</si>
  <si>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</si>
  <si>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</si>
  <si>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</si>
  <si>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</si>
  <si>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</si>
  <si>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</si>
  <si>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</si>
  <si>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</si>
  <si>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</si>
  <si>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</si>
  <si>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</si>
  <si>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</si>
  <si>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</si>
  <si>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</si>
  <si>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</si>
  <si>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</si>
  <si>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</si>
  <si>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</si>
  <si>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</si>
  <si>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</si>
  <si>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</si>
  <si>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</si>
  <si>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</si>
  <si>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</si>
  <si>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</si>
  <si>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</si>
  <si>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</si>
  <si>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</si>
  <si>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</si>
  <si>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</si>
  <si>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</si>
  <si>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</si>
  <si>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</si>
  <si>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</si>
  <si>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</si>
  <si>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</si>
  <si>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</si>
  <si>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</si>
  <si>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</si>
  <si>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</si>
  <si>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</si>
  <si>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</si>
  <si>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</si>
  <si>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</si>
  <si>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</si>
  <si>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</si>
  <si>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</si>
  <si>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</si>
  <si>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</si>
  <si>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</si>
  <si>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</si>
  <si>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</si>
  <si>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</si>
  <si>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</si>
  <si>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</si>
  <si>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</si>
  <si>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</si>
  <si>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</si>
  <si>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</si>
  <si>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</si>
  <si>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</si>
  <si>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</si>
  <si>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</si>
  <si>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</si>
  <si>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</si>
  <si>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</si>
  <si>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</si>
  <si>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</si>
  <si>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</si>
  <si>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</si>
  <si>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</si>
  <si>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</si>
  <si>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</si>
  <si>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</si>
  <si>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</si>
  <si>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</si>
  <si>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</si>
  <si>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</si>
  <si>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</si>
  <si>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</si>
  <si>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</si>
  <si>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</si>
  <si>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</si>
  <si>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</si>
  <si>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</si>
  <si>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</si>
  <si>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</si>
  <si>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</si>
  <si>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</si>
  <si>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</si>
  <si>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</si>
  <si>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</si>
  <si>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</si>
  <si>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</si>
  <si>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</si>
  <si>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</si>
  <si>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</si>
  <si>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</si>
  <si>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</si>
  <si>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</si>
  <si>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</si>
  <si>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</si>
  <si>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</si>
  <si>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</si>
  <si>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</si>
  <si>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</si>
  <si>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</si>
  <si>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</si>
  <si>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</si>
  <si>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</si>
  <si>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</si>
  <si>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</si>
  <si>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</si>
  <si>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</si>
  <si>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</si>
  <si>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</si>
  <si>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</si>
  <si>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</si>
  <si>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</si>
  <si>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</si>
  <si>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</si>
  <si>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</si>
  <si>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</si>
  <si>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</si>
  <si>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</si>
  <si>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</si>
  <si>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</si>
  <si>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</si>
  <si>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</si>
  <si>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</si>
  <si>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</si>
  <si>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</si>
  <si>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</si>
  <si>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</si>
  <si>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</si>
  <si>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</si>
  <si>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</si>
  <si>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</si>
  <si>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</si>
  <si>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</si>
  <si>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</si>
  <si>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</si>
  <si>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</si>
  <si>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</si>
  <si>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</si>
  <si>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</si>
  <si>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</si>
  <si>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</si>
  <si>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</si>
  <si>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</si>
  <si>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</si>
  <si>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</si>
  <si>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</si>
  <si>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</si>
  <si>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</si>
  <si>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</si>
  <si>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</si>
  <si>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</si>
  <si>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</si>
  <si>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</si>
  <si>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</si>
  <si>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</si>
  <si>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</si>
  <si>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</si>
  <si>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</si>
  <si>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</si>
  <si>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</si>
  <si>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</si>
  <si>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</si>
  <si>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</si>
  <si>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</si>
  <si>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</si>
  <si>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</si>
  <si>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</si>
  <si>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</si>
  <si>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</si>
  <si>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</si>
  <si>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</si>
  <si>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</si>
  <si>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</si>
  <si>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</si>
  <si>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</si>
  <si>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</si>
  <si>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</si>
  <si>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</si>
  <si>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</si>
  <si>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</si>
  <si>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</si>
  <si>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</si>
  <si>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</si>
  <si>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</si>
  <si>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</si>
  <si>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</si>
  <si>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</si>
  <si>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</si>
  <si>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</si>
  <si>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</si>
  <si>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</si>
  <si>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</si>
  <si>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</si>
  <si>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</si>
  <si>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</si>
  <si>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</si>
  <si>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</si>
  <si>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</si>
  <si>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</si>
  <si>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</si>
  <si>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</si>
  <si>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</si>
  <si>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</si>
  <si>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</si>
  <si>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</si>
  <si>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</si>
  <si>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</si>
  <si>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</si>
  <si>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</si>
  <si>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</si>
  <si>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</si>
  <si>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</si>
  <si>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</si>
  <si>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</si>
  <si>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</si>
  <si>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</si>
  <si>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</si>
  <si>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</si>
  <si>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</si>
  <si>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</si>
  <si>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</si>
  <si>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</si>
  <si>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</si>
  <si>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</si>
  <si>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</si>
  <si>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</si>
  <si>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</si>
  <si>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</si>
  <si>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</si>
  <si>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</si>
  <si>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</si>
  <si>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</si>
  <si>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</si>
  <si>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</si>
  <si>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</si>
  <si>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</si>
  <si>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</si>
  <si>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</si>
  <si>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</si>
  <si>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</si>
  <si>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</si>
  <si>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</si>
  <si>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</si>
  <si>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</si>
  <si>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</si>
  <si>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</si>
  <si>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</si>
  <si>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</si>
  <si>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</si>
  <si>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</si>
  <si>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</si>
  <si>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</si>
  <si>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</si>
  <si>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</si>
  <si>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</si>
  <si>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</si>
  <si>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</si>
  <si>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</si>
  <si>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</si>
  <si>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</si>
  <si>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</si>
  <si>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</si>
  <si>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</si>
  <si>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</si>
  <si>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</si>
  <si>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</si>
  <si>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</si>
  <si>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</si>
  <si>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</si>
  <si>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</si>
  <si>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</si>
  <si>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</si>
  <si>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</si>
  <si>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</si>
  <si>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</si>
  <si>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</si>
  <si>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</si>
  <si>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</si>
  <si>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</si>
  <si>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</si>
  <si>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</si>
  <si>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</si>
  <si>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</si>
  <si>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</si>
  <si>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</si>
  <si>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</si>
  <si>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</si>
  <si>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</si>
  <si>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</si>
  <si>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</si>
  <si>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</si>
  <si>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</si>
  <si>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</si>
  <si>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</si>
  <si>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</si>
  <si>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</si>
  <si>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</si>
  <si>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</si>
  <si>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</si>
  <si>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</si>
  <si>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</si>
  <si>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</si>
  <si>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</si>
  <si>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</si>
  <si>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</si>
  <si>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</si>
  <si>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</si>
  <si>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</si>
  <si>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</si>
  <si>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</si>
  <si>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</si>
  <si>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</si>
  <si>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</si>
  <si>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</si>
  <si>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</si>
  <si>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</si>
  <si>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2018-4</t>
    <phoneticPr fontId="3" type="noConversion"/>
  </si>
  <si>
    <t>地块名称</t>
  </si>
  <si>
    <t>城市</t>
  </si>
  <si>
    <t>用地性质</t>
  </si>
  <si>
    <t>区县</t>
  </si>
  <si>
    <t>板块</t>
  </si>
  <si>
    <t>土地位置</t>
  </si>
  <si>
    <t>出让方式</t>
  </si>
  <si>
    <t>地块编号</t>
  </si>
  <si>
    <t>详细规划</t>
  </si>
  <si>
    <t>建设用地面积(㎡)</t>
  </si>
  <si>
    <t>规划建筑面积(㎡)</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</si>
  <si>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</si>
  <si>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</si>
  <si>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</si>
  <si>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</si>
  <si>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</si>
  <si>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</si>
  <si>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</si>
  <si>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</si>
  <si>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</si>
  <si>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</si>
  <si>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</si>
  <si>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</si>
  <si>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</si>
  <si>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</si>
  <si>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</si>
  <si>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</si>
  <si>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</si>
  <si>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</si>
  <si>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</si>
  <si>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</si>
  <si>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</si>
  <si>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</si>
  <si>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</si>
  <si>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</si>
  <si>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</si>
  <si>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</si>
  <si>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</si>
  <si>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</si>
  <si>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</si>
  <si>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</si>
  <si>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</si>
  <si>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</si>
  <si>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t>市北区黑龙江路以东、滁州路以北</t>
  </si>
  <si>
    <t>青岛市</t>
  </si>
  <si>
    <t>综合用地(含住宅)</t>
  </si>
  <si>
    <t>市北区</t>
  </si>
  <si>
    <t>市北区黑龙江路*以东、滁州路以北</t>
  </si>
  <si>
    <t>拍卖</t>
  </si>
  <si>
    <t>333-341-370203-*004-001-GB00064</t>
  </si>
  <si>
    <t>＞1且≤2.8</t>
  </si>
  <si>
    <t>≤35%</t>
  </si>
  <si>
    <t>限地价,竞自持,熔断,含人才住房</t>
  </si>
  <si>
    <t>限地价,含人才住房</t>
  </si>
  <si>
    <t>未开工</t>
  </si>
  <si>
    <t>2018-09-29</t>
  </si>
  <si>
    <t>2018-10-23</t>
  </si>
  <si>
    <t>青土资房告字[2018]10号</t>
  </si>
  <si>
    <t>已成交</t>
  </si>
  <si>
    <t>青岛和达创时代置业有限公司</t>
  </si>
  <si>
    <t>住宅70年,商业40年</t>
  </si>
  <si>
    <t>市北区抚顺路以南、鞍山路以北、鞍山二路以西、鞍山一路以东地块三(B)</t>
  </si>
  <si>
    <t>商业/办公用地</t>
  </si>
  <si>
    <t>322-326-370203-010-010-GB00017</t>
  </si>
  <si>
    <t>商业金融用地</t>
  </si>
  <si>
    <t>＞1且≤3.27</t>
  </si>
  <si>
    <t>≤60%</t>
  </si>
  <si>
    <t>限地价,限房价,竞自持</t>
  </si>
  <si>
    <t>限地价,竞自持</t>
  </si>
  <si>
    <t>2018-07-20</t>
  </si>
  <si>
    <t>2018-08-13</t>
  </si>
  <si>
    <t>青土资房告字[2018]09号-3</t>
  </si>
  <si>
    <t>浪潮(青岛)科技集团有限公司</t>
  </si>
  <si>
    <t>40年</t>
  </si>
  <si>
    <t>市北区抚顺路以南、鞍山路以北、鞍山二路以西、鞍山一路以东地块一(A3)</t>
  </si>
  <si>
    <t>323-326-370203-010-010-GB00027</t>
  </si>
  <si>
    <t>城镇住宅用地(含人才公寓)、零售商业</t>
  </si>
  <si>
    <t>＞1且≤2.9</t>
  </si>
  <si>
    <t>≤30%</t>
  </si>
  <si>
    <t>限地价,限房价,竞自持,含人才住房</t>
  </si>
  <si>
    <t>限地价,限房价,含人才住房</t>
  </si>
  <si>
    <t>青土资房告字[2018]09号-1</t>
  </si>
  <si>
    <t>市北区抚顺路以南、鞍山路以北、鞍山二路以西、鞍山一路以东地块二(A2)</t>
  </si>
  <si>
    <t>322-326-370203-010-010-GB00026</t>
  </si>
  <si>
    <t>＞1且≤3.1</t>
  </si>
  <si>
    <t>≤50%</t>
  </si>
  <si>
    <t>限地价</t>
  </si>
  <si>
    <t>青土资房告字[2018]09号-2</t>
  </si>
  <si>
    <t>市北区天怡景园以东、地铁大厦以南、黑龙江路以西、果品批发市场以北</t>
  </si>
  <si>
    <t>370203-003-003-GB00072</t>
  </si>
  <si>
    <t>城镇住宅用地、零售商业、商业金融用地</t>
  </si>
  <si>
    <t>＞1且≤3.3</t>
  </si>
  <si>
    <t>≤50</t>
  </si>
  <si>
    <t>2018-07-09</t>
  </si>
  <si>
    <t>2018-08-02</t>
  </si>
  <si>
    <t>青土资房告字[2018]08号-1</t>
  </si>
  <si>
    <t>青岛赛腾科技产业城开发建设有限公司,青岛城发信德产业控股有限公司,青岛中冶华潍置业有限公司</t>
  </si>
  <si>
    <t>市北区南京路393号、395号</t>
  </si>
  <si>
    <t>370203-007-005-GB00060</t>
  </si>
  <si>
    <t>零售商业、商业金融用地</t>
  </si>
  <si>
    <t>＞1且≤3.9</t>
  </si>
  <si>
    <t>≤45</t>
  </si>
  <si>
    <t>青土资房告字[2018]08号-2</t>
  </si>
  <si>
    <t>市北区海泊河以北、经济职业学院以西海泊河遗留片区14号地块一期</t>
  </si>
  <si>
    <t>320-325-370203-016-001-GB00054</t>
  </si>
  <si>
    <t>≤2.1</t>
  </si>
  <si>
    <t/>
  </si>
  <si>
    <t>限房价,熔断</t>
  </si>
  <si>
    <t>2018-06-15</t>
  </si>
  <si>
    <t>青土资房告字[2018]06号</t>
  </si>
  <si>
    <t>青岛金梦置业有限公司</t>
  </si>
  <si>
    <t>市北区长沙路以北、宁乡路以西、万科紫台以南</t>
  </si>
  <si>
    <t>335-337-370203-003-004-GB00049</t>
  </si>
  <si>
    <t>商务金融用地</t>
  </si>
  <si>
    <t>＞1且≤3.5</t>
  </si>
  <si>
    <t>≤35</t>
  </si>
  <si>
    <t>2018-02-12</t>
  </si>
  <si>
    <t>2018-03-08</t>
  </si>
  <si>
    <t>青土资房告字[2018]02号</t>
  </si>
  <si>
    <t>青岛鼎瑞策地产信息咨询有限公司</t>
  </si>
  <si>
    <t>市北区台柳路312号</t>
  </si>
  <si>
    <t>住宅用地</t>
  </si>
  <si>
    <t>335-339-370203-003-004-GB00024</t>
  </si>
  <si>
    <t>≤3.5</t>
  </si>
  <si>
    <t>开工中</t>
  </si>
  <si>
    <t>2017-11-10</t>
  </si>
  <si>
    <t>2017-12-05</t>
  </si>
  <si>
    <t>青土资房告字[2017]09号</t>
  </si>
  <si>
    <t>市北区都昌路1号</t>
  </si>
  <si>
    <t>331-327-370203-027-502-GB00001</t>
  </si>
  <si>
    <t>30%</t>
  </si>
  <si>
    <t>限地价,限房价,熔断</t>
  </si>
  <si>
    <t>2017-10-31</t>
  </si>
  <si>
    <t>2017-11-23</t>
  </si>
  <si>
    <t>2017-11-24</t>
  </si>
  <si>
    <t>青土资房告字[2017]07号</t>
  </si>
  <si>
    <t>市北城发集团</t>
  </si>
  <si>
    <t>城镇住宅70年、商服40年</t>
  </si>
  <si>
    <t>市北区湖清路9号东地块</t>
  </si>
  <si>
    <t>337-325-370203-002-003-GB00120</t>
  </si>
  <si>
    <t>≤3.9</t>
  </si>
  <si>
    <t>≤25%</t>
  </si>
  <si>
    <t>2017-08-24</t>
  </si>
  <si>
    <t>2017-09-14</t>
  </si>
  <si>
    <t>青土资房告字[2017]04号</t>
  </si>
  <si>
    <t>悦合有限公司</t>
  </si>
  <si>
    <t>商服40年*住宅70年</t>
  </si>
  <si>
    <t>市北区宁海路以东、辽宁路以南、道口路以西、登州路以北商务广场地块(B-6-01)</t>
  </si>
  <si>
    <t>315-320-370203-020-001-GB00077</t>
  </si>
  <si>
    <t>≤4.2</t>
  </si>
  <si>
    <t>≤55%</t>
  </si>
  <si>
    <t>2017-08-23</t>
  </si>
  <si>
    <t>商业40年*住宅70年</t>
  </si>
  <si>
    <t>市北区金沙路15号</t>
  </si>
  <si>
    <t>337-325-370203-002-003-GB00118</t>
  </si>
  <si>
    <t>≤2.7</t>
  </si>
  <si>
    <t>≤20%</t>
  </si>
  <si>
    <t>市北区华清及吉上地块以东、规划路及长沙路38号人才公寓以南、宁乡路以西,原大山监狱以北区域B地块</t>
  </si>
  <si>
    <t>333-336-370203-032-506-GB00004</t>
  </si>
  <si>
    <t>≤3.0</t>
  </si>
  <si>
    <t>2017-07-14</t>
  </si>
  <si>
    <t>2017-08-10</t>
  </si>
  <si>
    <t>青土资房告字[2017]02号-2</t>
  </si>
  <si>
    <t>青岛海尔地产集团有限公司</t>
  </si>
  <si>
    <t>住宅70年商服40年</t>
  </si>
  <si>
    <t>市北区华清及吉上地块以东、规划路及长沙路38号人才公寓以南、宁乡路以西,原大山监狱以北区域A地块</t>
  </si>
  <si>
    <t>市北区华清及吉上地块以东、规划路及长沙路38号人才公寓以南、宁乡路以西,原大山监狱以北</t>
  </si>
  <si>
    <t>334-336-370203-032-506-GB00003</t>
  </si>
  <si>
    <t>≤3.2</t>
  </si>
  <si>
    <t>青土资房告字[2017]02号-1</t>
  </si>
  <si>
    <t>市北区宣化路以东、昌化路以南、宁华路以西、嘉禾路以北区域</t>
  </si>
  <si>
    <t>329-322-370203-029-511-GB00003</t>
  </si>
  <si>
    <t>城镇住宅、城镇住宅(产权型人才公寓)、商服用地</t>
  </si>
  <si>
    <t>42%左右</t>
  </si>
  <si>
    <t>2016-12-29</t>
  </si>
  <si>
    <t>2017-01-19</t>
  </si>
  <si>
    <t>青土资房告字[2016]11号-3</t>
  </si>
  <si>
    <t>济南华能置地有限公司</t>
  </si>
  <si>
    <t>市北区宣化路以东、开化路以南、宁化路以西、昌化路以北区域</t>
  </si>
  <si>
    <t>329-332-370203-029-511-GB00002</t>
  </si>
  <si>
    <t>≤2.8</t>
  </si>
  <si>
    <t>青土资房告字[2016]11号-2</t>
  </si>
  <si>
    <t>市北区台柳路以西、德兴路以北、宁乡路以东、长沙路以南</t>
  </si>
  <si>
    <t>334-338-370203-032-506-GB00002</t>
  </si>
  <si>
    <t>城镇住宅、商服用地</t>
  </si>
  <si>
    <t>2016-12-08</t>
  </si>
  <si>
    <t>2016-12-28</t>
  </si>
  <si>
    <t>青土资房告字[2016]09号-3</t>
  </si>
  <si>
    <t>保利(青岛)实业有限公司</t>
  </si>
  <si>
    <t>市北区金华支路8号</t>
  </si>
  <si>
    <t>337-326-370203-030-504-GB00009</t>
  </si>
  <si>
    <t>≤2.5</t>
  </si>
  <si>
    <t>青土资房告字[2016]09号-2</t>
  </si>
  <si>
    <t>青岛和达置业有限公司</t>
  </si>
  <si>
    <t>市北区辽阳西路178号及周边地块</t>
  </si>
  <si>
    <t>332-335-370203-015-503-GB00002</t>
  </si>
  <si>
    <t>商服用地</t>
  </si>
  <si>
    <t>＜2.74</t>
  </si>
  <si>
    <t>青土资房告字[2016]09号-1</t>
  </si>
  <si>
    <t>青岛皇兴富尔玛家居有限公司</t>
  </si>
  <si>
    <t>市北区台柳路252号</t>
  </si>
  <si>
    <t>327-334-370203-032-509-GB00003</t>
  </si>
  <si>
    <t>≤2.2</t>
  </si>
  <si>
    <t>≤40%</t>
  </si>
  <si>
    <t>2016-12-27</t>
  </si>
  <si>
    <t>青土资房告字[2016]08号-2</t>
  </si>
  <si>
    <t>市北区宜昌路16号</t>
  </si>
  <si>
    <t>挂牌</t>
  </si>
  <si>
    <t>331-317-370203-029-508-GB00001</t>
  </si>
  <si>
    <t>2016-06-21</t>
  </si>
  <si>
    <t>2016-07-11</t>
  </si>
  <si>
    <t>2016-07-20</t>
  </si>
  <si>
    <t>青土资房告字[2016]05号</t>
  </si>
  <si>
    <t>四川蓝光和骏实业有限公司</t>
  </si>
  <si>
    <t>市北区营口路20号</t>
  </si>
  <si>
    <t>318-322-370203-021-504-GB00001</t>
  </si>
  <si>
    <t>≤2.45</t>
  </si>
  <si>
    <t>已完工</t>
  </si>
  <si>
    <t>2015-11-19</t>
  </si>
  <si>
    <t>2015-12-09</t>
  </si>
  <si>
    <t>2015-12-18</t>
  </si>
  <si>
    <t>青土资房告字[2015]11号</t>
  </si>
  <si>
    <t>青岛银丰崇德置地有限公司</t>
  </si>
  <si>
    <t>市北区四流南路66号(B地块)</t>
  </si>
  <si>
    <t>343-327-370203-031-502-GB00005</t>
  </si>
  <si>
    <t>城镇住宅(商品住宅、产权型人才公寓)、商服用地</t>
  </si>
  <si>
    <t>≤3.15</t>
  </si>
  <si>
    <t>2015-11-06</t>
  </si>
  <si>
    <t>2015-11-26</t>
  </si>
  <si>
    <t>2015-12-07</t>
  </si>
  <si>
    <t>青土资房告字[2015]10号-2</t>
  </si>
  <si>
    <t>青岛万科企业有限公司</t>
  </si>
  <si>
    <t>市北区四流南路66号(C地块)</t>
  </si>
  <si>
    <t>344-329-370203-301-502-GB00006</t>
  </si>
  <si>
    <t>城镇住宅用地</t>
  </si>
  <si>
    <t>青土资房告字[2015]10号-3</t>
  </si>
  <si>
    <t>70年</t>
  </si>
  <si>
    <t>市北区四流南路66号(D地块)</t>
  </si>
  <si>
    <t>342-328-370203-031-502-GB00007</t>
  </si>
  <si>
    <t>≤3.8</t>
  </si>
  <si>
    <t>≤45%</t>
  </si>
  <si>
    <t>青土资房告字[2015]10号-4</t>
  </si>
  <si>
    <t>市北区四流南路66号(A地块)</t>
  </si>
  <si>
    <t>342-326-370203-031-502-GB00004</t>
  </si>
  <si>
    <t>≤3.1</t>
  </si>
  <si>
    <t>青土资房告字[2015]10号-1</t>
  </si>
  <si>
    <t>市北区舞阳路7号</t>
  </si>
  <si>
    <t>346-333-370203-031-503-GB-00001</t>
  </si>
  <si>
    <t>商服、城镇住宅用地</t>
  </si>
  <si>
    <t>1＜容积率≤4.3</t>
  </si>
  <si>
    <t>2015-10-21</t>
  </si>
  <si>
    <t>2015-11-10</t>
  </si>
  <si>
    <t>青土资房告字[2015]09号</t>
  </si>
  <si>
    <t>青岛协信远海置业有限公司</t>
  </si>
  <si>
    <t>商服40年、城镇住宅70年</t>
  </si>
  <si>
    <t>崂山区松岭路以西、东川路以北</t>
  </si>
  <si>
    <t>崂山区</t>
  </si>
  <si>
    <t>2-C0107#</t>
  </si>
  <si>
    <t>其他普通商品住房用地</t>
  </si>
  <si>
    <t>＞1且≤2.54</t>
  </si>
  <si>
    <t>限地价,竞自持,含人才住房</t>
  </si>
  <si>
    <t>2018-03-16</t>
  </si>
  <si>
    <t>2018-04-08</t>
  </si>
  <si>
    <t>青土资房告字[2018]100号</t>
  </si>
  <si>
    <t>青岛大唐怡贤投资有限公司,青岛地铁集团有限公司</t>
  </si>
  <si>
    <t>辽阳东路以北、深圳路以西、合肥路以南</t>
  </si>
  <si>
    <t>1-C0144号(地铁2号线盖上物业综合开发用地)</t>
  </si>
  <si>
    <t>住宅及配套、批发零售、商务金融、街巷用地</t>
  </si>
  <si>
    <t>青土资房告字〔2016〕106号</t>
  </si>
  <si>
    <t>华润置地(日照)发展有限公司</t>
  </si>
  <si>
    <t>住宅70年,批发零售、商务金融40年,街巷50年</t>
  </si>
  <si>
    <t>黑龙江路以南、海尔路以西</t>
  </si>
  <si>
    <t>1-C0175号</t>
  </si>
  <si>
    <t>城镇住宅和商务金融、住宿餐饮及批发零售用地</t>
  </si>
  <si>
    <t>1＜容≤4.6</t>
  </si>
  <si>
    <t>40%</t>
  </si>
  <si>
    <t>2016-10-21</t>
  </si>
  <si>
    <t>2016-11-11</t>
  </si>
  <si>
    <t>青土资房告字[2016]104号-2</t>
  </si>
  <si>
    <t>海尔集团公司</t>
  </si>
  <si>
    <t>城镇住宅70年,商务金融、住宿餐饮及批发零售40年</t>
  </si>
  <si>
    <t>1-C0174号</t>
  </si>
  <si>
    <t>地上部分商务金融用地、地下部分批发零售</t>
  </si>
  <si>
    <t>青土资房告字[2016]104号-1</t>
  </si>
  <si>
    <t>崂山区仙霞岭路南、云岭路西</t>
  </si>
  <si>
    <t>1-C0173号</t>
  </si>
  <si>
    <t>住宿餐饮、商务金融、其他商服(会议)</t>
  </si>
  <si>
    <t>≤4.66</t>
  </si>
  <si>
    <t>≤32%</t>
  </si>
  <si>
    <t>2016-08-19</t>
  </si>
  <si>
    <t>2016-09-08</t>
  </si>
  <si>
    <t>青土资房告字(2016)103号</t>
  </si>
  <si>
    <t>青岛国信财富发展中心建设有限公司</t>
  </si>
  <si>
    <t>崂山区银川东路以北、区委党校以南</t>
  </si>
  <si>
    <t>1-C0138号</t>
  </si>
  <si>
    <t>≤4.0</t>
  </si>
  <si>
    <t>2016-01-28</t>
  </si>
  <si>
    <t>2016-02-17</t>
  </si>
  <si>
    <t>青土资房告字〔2016〕100号</t>
  </si>
  <si>
    <t>青岛全球财富中心开发建设有限公司</t>
  </si>
  <si>
    <t>李沧区沧安路以北、安顺路以西地块</t>
  </si>
  <si>
    <t>李沧区</t>
  </si>
  <si>
    <t>357-329-370213-003-001-GB00033</t>
  </si>
  <si>
    <t>＞1且≤2.45</t>
  </si>
  <si>
    <t>≤30</t>
  </si>
  <si>
    <t>限地价,竞自持,含租赁用地,含人才住房</t>
  </si>
  <si>
    <t>含租赁用地,含人才住房</t>
  </si>
  <si>
    <t>2018-07-02</t>
  </si>
  <si>
    <t>2018-07-23</t>
  </si>
  <si>
    <t>青土资房告字[2018]07号</t>
  </si>
  <si>
    <t>首置投资控股有限公司</t>
  </si>
  <si>
    <t>李沧区沔阳路7号及周边(地块二)</t>
  </si>
  <si>
    <t>370213-005-001-GB00102</t>
  </si>
  <si>
    <t>＞1且≤1.9</t>
  </si>
  <si>
    <t>≤25</t>
  </si>
  <si>
    <t>2018-04-28</t>
  </si>
  <si>
    <t>2018-05-21</t>
  </si>
  <si>
    <t>青土资房告字[2018]05号-1</t>
  </si>
  <si>
    <t>仁豪有限公司</t>
  </si>
  <si>
    <t>李沧区沔阳路7号及周边(地块三)</t>
  </si>
  <si>
    <t>370213-005-001-GB00103</t>
  </si>
  <si>
    <t>＞1且≤2.1</t>
  </si>
  <si>
    <t>≤40</t>
  </si>
  <si>
    <t>青土资房告字[2018]05号-2</t>
  </si>
  <si>
    <t>李沧区沔阳路7号及周边(地块一)</t>
  </si>
  <si>
    <t>370213-005-001-GB001101</t>
  </si>
  <si>
    <t>青土资房告字[2018]05号-3</t>
  </si>
  <si>
    <t>李沧区金水路以南、东川路以东、九水路以北、李村河以西C4地块</t>
  </si>
  <si>
    <t>358-369-370213-009-014-GB00069</t>
  </si>
  <si>
    <t>综合用地</t>
  </si>
  <si>
    <t>≥1且≤3.5</t>
  </si>
  <si>
    <t>≥30</t>
  </si>
  <si>
    <t>2018-01-08</t>
  </si>
  <si>
    <t>2018-02-01</t>
  </si>
  <si>
    <t>2018-02-28</t>
  </si>
  <si>
    <t>青土资房告字[2018]1号-1</t>
  </si>
  <si>
    <t>青岛李沧城建开发投资有限公司</t>
  </si>
  <si>
    <t>住宅70年商业40年</t>
  </si>
  <si>
    <t>李沧区金水路以南、东川路以东、九水路以北、李村河以西C9地块</t>
  </si>
  <si>
    <t>357-368-370213-009-014-GB00070</t>
  </si>
  <si>
    <t>≥1且≤2.5</t>
  </si>
  <si>
    <t>青土资房告字[2018]1号-2</t>
  </si>
  <si>
    <t>李沧区黑龙江路以东、青银高速以西、中崂路以南、大崂路以北10-3-2地块</t>
  </si>
  <si>
    <t>353-353-370213-009-023-GB00021</t>
  </si>
  <si>
    <t>＞1且≤4.11</t>
  </si>
  <si>
    <t>≤29%</t>
  </si>
  <si>
    <t>2017-11-29</t>
  </si>
  <si>
    <t>2017-12-22</t>
  </si>
  <si>
    <t>青土资房告字[2017]11号-4</t>
  </si>
  <si>
    <t>青岛信宇置业有限公司</t>
  </si>
  <si>
    <t>李沧区黑龙江路以东、青银高速以西、中崂路以南、大崂路以北10-2-2地块</t>
  </si>
  <si>
    <t>352-351-370213-008-001-GB00050</t>
  </si>
  <si>
    <t>＞1且≤3.67</t>
  </si>
  <si>
    <t>熔断</t>
  </si>
  <si>
    <t>青土资房告字[2017]11号-3</t>
  </si>
  <si>
    <t>李沧区黑龙江路以东、青银高速以西、中崂路以南、大崂路以北9-2-2地块</t>
  </si>
  <si>
    <t>352-350-370213-008-001-GB00049</t>
  </si>
  <si>
    <t>商务金融</t>
  </si>
  <si>
    <t>＞1且≤3.94</t>
  </si>
  <si>
    <t>≤54%</t>
  </si>
  <si>
    <t>青土资房告字[2017]11号-1</t>
  </si>
  <si>
    <t>李沧区黑龙江路以东、青银高速以西、中崂路以南、大崂路以北10-1-7地块</t>
  </si>
  <si>
    <t>354-352-370213-009-023-GB00020</t>
  </si>
  <si>
    <t>城镇住宅(产权型人才公寓)</t>
  </si>
  <si>
    <t>＞1且≤2.32</t>
  </si>
  <si>
    <t>≤15%</t>
  </si>
  <si>
    <t>青土资房告字[2017]11号-2</t>
  </si>
  <si>
    <t>李沧区京口路108号</t>
  </si>
  <si>
    <t>353-541-370213-002-006-GB00040</t>
  </si>
  <si>
    <t>≥1且≤4.3</t>
  </si>
  <si>
    <t>2017-12-21</t>
  </si>
  <si>
    <t>青土资房告字[2017]10号</t>
  </si>
  <si>
    <t>宝投(香港)有限公司</t>
  </si>
  <si>
    <t>李沧区永平路76号兴义路以南</t>
  </si>
  <si>
    <t>363-334-370213-004-001-GB00050</t>
  </si>
  <si>
    <t>≤34%</t>
  </si>
  <si>
    <t>限地价,限房价,竞自持,含保障房用地</t>
  </si>
  <si>
    <t>2017-11-28</t>
  </si>
  <si>
    <t>青土资房告字[2017]08号-1</t>
  </si>
  <si>
    <t>青岛海创置业有限公司</t>
  </si>
  <si>
    <t>李沧区永平路76号兴义路以北</t>
  </si>
  <si>
    <t>363-333-370213-004-001-GB00049</t>
  </si>
  <si>
    <t>≥1且≤2.7</t>
  </si>
  <si>
    <t>≤46%</t>
  </si>
  <si>
    <t>限地价,限房价,竞自持,熔断</t>
  </si>
  <si>
    <t>青土资房告字[2017]08号-2</t>
  </si>
  <si>
    <t>李沧区黑龙江路西、大崂路北、东山四路东、青岛市李沧国家税务局南</t>
  </si>
  <si>
    <t>351-349-370213-006-006-GB00140</t>
  </si>
  <si>
    <t>≤4.8</t>
  </si>
  <si>
    <t>2017-10-14</t>
  </si>
  <si>
    <t>2017-11-08</t>
  </si>
  <si>
    <t>青土资房告字[2017]06号</t>
  </si>
  <si>
    <t>海信荣辉有限公司</t>
  </si>
  <si>
    <t>李沧区青银高速东、石牛山路西、枣山路北4362-01地块</t>
  </si>
  <si>
    <t>李沧区青银高速东、石牛山路西、枣山路北</t>
  </si>
  <si>
    <t>350-355-370213-008-006-GB00049</t>
  </si>
  <si>
    <t>≤3.57</t>
  </si>
  <si>
    <t>2017-08-08</t>
  </si>
  <si>
    <t>青土资房告字[2017]01号-1</t>
  </si>
  <si>
    <t>Vanlink*Company*Limited*,青岛万科房地产有限公司</t>
  </si>
  <si>
    <t>李沧区青银高速东、石牛山路西、枣山路北4364-02地块</t>
  </si>
  <si>
    <t>348-357-370213-008-006-GB00054</t>
  </si>
  <si>
    <t>≤2.37</t>
  </si>
  <si>
    <t>青土资房告字[2017]01号-3</t>
  </si>
  <si>
    <t>李沧区书院路以南、滨河路以北、青峰路以西</t>
  </si>
  <si>
    <t>347-345-370213-006-011-GB01001</t>
  </si>
  <si>
    <t>城镇住宅、批发零售、商务金融用地</t>
  </si>
  <si>
    <t>34.9%</t>
  </si>
  <si>
    <t>2016-07-08</t>
  </si>
  <si>
    <t>2016-07-28</t>
  </si>
  <si>
    <t>2016-08-08</t>
  </si>
  <si>
    <t>青土资房告字[2016]07号</t>
  </si>
  <si>
    <t>青岛钱江景园置业有限公司</t>
  </si>
  <si>
    <t>李沧区黑龙江路617号</t>
  </si>
  <si>
    <t>345-350-370213-008-009-GB00124</t>
  </si>
  <si>
    <t>≤2.0</t>
  </si>
  <si>
    <t>≤31%</t>
  </si>
  <si>
    <t>2016-07-02</t>
  </si>
  <si>
    <t>2016-07-22</t>
  </si>
  <si>
    <t>2016-08-01</t>
  </si>
  <si>
    <t>青土资房告字[2016]06号</t>
  </si>
  <si>
    <t>青岛海信沧海置业有限公司</t>
  </si>
  <si>
    <t>李沧区大崂路1006号</t>
  </si>
  <si>
    <t>351-349-370213-006-009-009</t>
  </si>
  <si>
    <t>其他商服用地</t>
  </si>
  <si>
    <t>≤4.6</t>
  </si>
  <si>
    <t>2016-03-28</t>
  </si>
  <si>
    <t>2016-04-18</t>
  </si>
  <si>
    <t>2016-04-29</t>
  </si>
  <si>
    <t>青土资房告字[2016]03号</t>
  </si>
  <si>
    <t>青岛盛基投资有限公司</t>
  </si>
  <si>
    <t>五矿信托</t>
    <phoneticPr fontId="6" type="noConversion"/>
  </si>
  <si>
    <t>核定资产</t>
  </si>
  <si>
    <t>市场价格</t>
  </si>
  <si>
    <t>其他：</t>
  </si>
  <si>
    <t>企业</t>
  </si>
  <si>
    <t>崂山区黑龙江路以北，甘泉路两侧1宗住宅用地，株洲路两侧等2宗住宅商业用地</t>
    <phoneticPr fontId="6" type="noConversion"/>
  </si>
  <si>
    <t>山东省青岛市</t>
    <phoneticPr fontId="6" type="noConversion"/>
  </si>
  <si>
    <t>一致</t>
  </si>
  <si>
    <t>符合</t>
  </si>
  <si>
    <t>商业</t>
  </si>
  <si>
    <t>出让</t>
  </si>
  <si>
    <t>居住项目</t>
  </si>
  <si>
    <t>地上</t>
  </si>
  <si>
    <t>平层住宅</t>
  </si>
  <si>
    <t>办公楼</t>
  </si>
  <si>
    <t>住宅</t>
    <phoneticPr fontId="7" type="noConversion"/>
  </si>
  <si>
    <t>办公</t>
    <phoneticPr fontId="7" type="noConversion"/>
  </si>
  <si>
    <t>崂山地块</t>
    <phoneticPr fontId="3" type="noConversion"/>
  </si>
  <si>
    <t>正常</t>
  </si>
  <si>
    <t>住宅、商业、办公</t>
  </si>
  <si>
    <t>住宅、商业、办公</t>
    <phoneticPr fontId="26" type="noConversion"/>
  </si>
  <si>
    <r>
      <t>70</t>
    </r>
    <r>
      <rPr>
        <sz val="11"/>
        <color indexed="8"/>
        <rFont val="宋体"/>
        <family val="3"/>
        <charset val="134"/>
      </rPr>
      <t>、</t>
    </r>
    <r>
      <rPr>
        <sz val="11"/>
        <color indexed="8"/>
        <rFont val="Arial"/>
        <family val="2"/>
      </rPr>
      <t>50</t>
    </r>
    <r>
      <rPr>
        <sz val="11"/>
        <color indexed="8"/>
        <rFont val="宋体"/>
        <family val="3"/>
        <charset val="134"/>
      </rPr>
      <t>、</t>
    </r>
    <r>
      <rPr>
        <sz val="11"/>
        <color indexed="8"/>
        <rFont val="Arial"/>
        <family val="2"/>
      </rPr>
      <t>40</t>
    </r>
    <phoneticPr fontId="26" type="noConversion"/>
  </si>
  <si>
    <t>市北区金华支路8号</t>
    <phoneticPr fontId="233" type="noConversion"/>
  </si>
  <si>
    <t>住宅</t>
    <phoneticPr fontId="21" type="noConversion"/>
  </si>
  <si>
    <t>60-70（含）</t>
  </si>
  <si>
    <t>海尔地产·云玺</t>
    <phoneticPr fontId="3" type="noConversion"/>
  </si>
  <si>
    <t>新都会1907</t>
    <phoneticPr fontId="3" type="noConversion"/>
  </si>
  <si>
    <t>售价</t>
  </si>
  <si>
    <t>较好</t>
  </si>
  <si>
    <t>一般</t>
  </si>
  <si>
    <t>高速路</t>
    <phoneticPr fontId="3" type="noConversion"/>
  </si>
  <si>
    <t>快速路</t>
    <phoneticPr fontId="3" type="noConversion"/>
  </si>
  <si>
    <t>主干道</t>
    <phoneticPr fontId="3" type="noConversion"/>
  </si>
  <si>
    <t>次干道</t>
    <phoneticPr fontId="3" type="noConversion"/>
  </si>
  <si>
    <t>支路</t>
    <phoneticPr fontId="3" type="noConversion"/>
  </si>
  <si>
    <t>高层</t>
    <phoneticPr fontId="3" type="noConversion"/>
  </si>
  <si>
    <t>钢混</t>
    <phoneticPr fontId="3" type="noConversion"/>
  </si>
  <si>
    <t>好</t>
    <phoneticPr fontId="3" type="noConversion"/>
  </si>
  <si>
    <t>较好</t>
    <phoneticPr fontId="3" type="noConversion"/>
  </si>
  <si>
    <t>一般</t>
    <phoneticPr fontId="3" type="noConversion"/>
  </si>
  <si>
    <t>较差</t>
    <phoneticPr fontId="3" type="noConversion"/>
  </si>
  <si>
    <t>差</t>
    <phoneticPr fontId="3" type="noConversion"/>
  </si>
  <si>
    <t>精装修</t>
    <phoneticPr fontId="3" type="noConversion"/>
  </si>
  <si>
    <t>普通装修</t>
    <phoneticPr fontId="3" type="noConversion"/>
  </si>
  <si>
    <t>简单装修</t>
    <phoneticPr fontId="3" type="noConversion"/>
  </si>
  <si>
    <t>毛坯</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</si>
  <si>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</si>
  <si>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</si>
  <si>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</si>
  <si>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</si>
  <si>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</si>
  <si>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跃层</t>
    <phoneticPr fontId="3" type="noConversion"/>
  </si>
  <si>
    <t>平层</t>
    <phoneticPr fontId="3" type="noConversion"/>
  </si>
  <si>
    <t>临街宽度及深度比例适宜，利于土地利用</t>
    <phoneticPr fontId="3" type="noConversion"/>
  </si>
  <si>
    <t>临街宽度及深度比例较适宜，对土地利用无不利影响</t>
    <phoneticPr fontId="3" type="noConversion"/>
  </si>
  <si>
    <t>临街宽度及深度比例一般，对土地利用影响不大</t>
    <phoneticPr fontId="3" type="noConversion"/>
  </si>
  <si>
    <t>临街宽度及深度比例较不适宜，对土地利用有一定的影响</t>
    <phoneticPr fontId="3" type="noConversion"/>
  </si>
  <si>
    <t>临街宽度及深度比例不适宜，影响土地利用</t>
    <phoneticPr fontId="3" type="noConversion"/>
  </si>
  <si>
    <t>好</t>
    <phoneticPr fontId="3" type="noConversion"/>
  </si>
  <si>
    <t>较好</t>
    <phoneticPr fontId="3" type="noConversion"/>
  </si>
  <si>
    <t>一般</t>
    <phoneticPr fontId="3" type="noConversion"/>
  </si>
  <si>
    <t>较差</t>
    <phoneticPr fontId="3" type="noConversion"/>
  </si>
  <si>
    <t>差</t>
    <phoneticPr fontId="3" type="noConversion"/>
  </si>
  <si>
    <t>宗地形状规则</t>
  </si>
  <si>
    <t>宗地形状较规则</t>
  </si>
  <si>
    <t>宗地形状不规则，对宗地利用有影响</t>
  </si>
  <si>
    <t>宗地形状极其不规则，对宗地利用影响很大</t>
  </si>
  <si>
    <t>高速路</t>
    <phoneticPr fontId="3" type="noConversion"/>
  </si>
  <si>
    <t>快速路</t>
    <phoneticPr fontId="3" type="noConversion"/>
  </si>
  <si>
    <t>主干道</t>
    <phoneticPr fontId="3" type="noConversion"/>
  </si>
  <si>
    <t>次干道</t>
    <phoneticPr fontId="3" type="noConversion"/>
  </si>
  <si>
    <t>支路</t>
    <phoneticPr fontId="3" type="noConversion"/>
  </si>
  <si>
    <t>请录依据文件名称：http://www.qingdao.gov.cn/n172/n68422/n68424/n30259215/n30259217/141119132018762466.html</t>
    <phoneticPr fontId="3" type="noConversion"/>
  </si>
  <si>
    <t>临街宽度及深度比例较适宜，对土地利用无不利影响</t>
  </si>
  <si>
    <t>五通</t>
  </si>
  <si>
    <t>楼面地价</t>
  </si>
  <si>
    <t>七通</t>
  </si>
  <si>
    <t>双面临街</t>
  </si>
  <si>
    <t>次干道</t>
  </si>
  <si>
    <t>高层</t>
  </si>
  <si>
    <t>钢混</t>
  </si>
  <si>
    <t>精装修</t>
  </si>
  <si>
    <t>平层</t>
  </si>
  <si>
    <t>土地（套用方法）</t>
  </si>
  <si>
    <t>押一</t>
  </si>
  <si>
    <t>按租金收入计税</t>
  </si>
  <si>
    <t>不动产收益法</t>
  </si>
  <si>
    <t>项目全部</t>
  </si>
  <si>
    <t>土地</t>
  </si>
  <si>
    <t>剩余法-待开发</t>
  </si>
  <si>
    <t>比较法-住宅、综合</t>
  </si>
  <si>
    <t>崂山地块</t>
    <phoneticPr fontId="3" type="noConversion"/>
  </si>
  <si>
    <t>30-40（含）</t>
  </si>
  <si>
    <t>高层</t>
    <phoneticPr fontId="27" type="noConversion"/>
  </si>
  <si>
    <t>标准层高</t>
  </si>
  <si>
    <t>标准层高</t>
    <phoneticPr fontId="27" type="noConversion"/>
  </si>
  <si>
    <t>毛坯</t>
  </si>
  <si>
    <t>已部分缴纳</t>
  </si>
  <si>
    <t>商业</t>
    <phoneticPr fontId="27" type="noConversion"/>
  </si>
  <si>
    <r>
      <rPr>
        <sz val="11"/>
        <color theme="9" tint="-0.249977111117893"/>
        <rFont val="仿宋_GB2312"/>
        <family val="3"/>
        <charset val="134"/>
      </rPr>
      <t>项目位置</t>
    </r>
    <phoneticPr fontId="3" type="noConversion"/>
  </si>
  <si>
    <t>城镇住宅、零售商业、商务金融用地</t>
    <phoneticPr fontId="233" type="noConversion"/>
  </si>
  <si>
    <t>否</t>
  </si>
  <si>
    <t>小计</t>
    <phoneticPr fontId="233" type="noConversion"/>
  </si>
  <si>
    <t>建筑面积</t>
    <phoneticPr fontId="233" type="noConversion"/>
  </si>
  <si>
    <t>未调之前</t>
    <phoneticPr fontId="233" type="noConversion"/>
  </si>
  <si>
    <t>总值</t>
    <phoneticPr fontId="233" type="noConversion"/>
  </si>
  <si>
    <t>差值</t>
    <phoneticPr fontId="233" type="noConversion"/>
  </si>
  <si>
    <t>HIG西韩地块规划经济技术指标</t>
    <phoneticPr fontId="280" type="noConversion"/>
  </si>
  <si>
    <t>总技术指标</t>
    <phoneticPr fontId="3" type="noConversion"/>
  </si>
  <si>
    <t>华府地块总技术指标（崂山）</t>
    <phoneticPr fontId="3" type="noConversion"/>
  </si>
  <si>
    <t>华玺地块总技术指标（市北）</t>
    <phoneticPr fontId="3" type="noConversion"/>
  </si>
  <si>
    <t>国际广场地块总技术指标（李沧）</t>
    <phoneticPr fontId="3" type="noConversion"/>
  </si>
  <si>
    <t>用地面积</t>
  </si>
  <si>
    <t>亩</t>
    <phoneticPr fontId="3" type="noConversion"/>
  </si>
  <si>
    <t>㎡</t>
  </si>
  <si>
    <t>总建筑面积</t>
  </si>
  <si>
    <t>地上总建筑面积</t>
    <phoneticPr fontId="3" type="noConversion"/>
  </si>
  <si>
    <t>地上总建筑面积</t>
    <phoneticPr fontId="3" type="noConversion"/>
  </si>
  <si>
    <t>住宅</t>
    <phoneticPr fontId="3" type="noConversion"/>
  </si>
  <si>
    <t>住宅</t>
    <phoneticPr fontId="3" type="noConversion"/>
  </si>
  <si>
    <t>人才公寓</t>
  </si>
  <si>
    <t>网点</t>
  </si>
  <si>
    <t>公寓</t>
  </si>
  <si>
    <t>公交场站</t>
    <phoneticPr fontId="3" type="noConversion"/>
  </si>
  <si>
    <t>国际颐养中心</t>
  </si>
  <si>
    <t>MALL</t>
  </si>
  <si>
    <t>酒店</t>
  </si>
  <si>
    <t>售楼处</t>
  </si>
  <si>
    <t>商业兼容</t>
  </si>
  <si>
    <t>体育</t>
  </si>
  <si>
    <t>文化</t>
    <phoneticPr fontId="3" type="noConversion"/>
  </si>
  <si>
    <t>文化</t>
    <phoneticPr fontId="3" type="noConversion"/>
  </si>
  <si>
    <t>配套</t>
    <phoneticPr fontId="3" type="noConversion"/>
  </si>
  <si>
    <t>幼儿园</t>
  </si>
  <si>
    <t>配套</t>
    <phoneticPr fontId="3" type="noConversion"/>
  </si>
  <si>
    <t>配套</t>
  </si>
  <si>
    <t>地下建筑面积</t>
    <phoneticPr fontId="3" type="noConversion"/>
  </si>
  <si>
    <t>其中：非人防面积</t>
    <phoneticPr fontId="3" type="noConversion"/>
  </si>
  <si>
    <t xml:space="preserve">          人防面积</t>
    <phoneticPr fontId="3" type="noConversion"/>
  </si>
  <si>
    <t>车位</t>
    <phoneticPr fontId="280" type="noConversion"/>
  </si>
  <si>
    <t>个</t>
  </si>
  <si>
    <t>其中：地上停车位</t>
    <phoneticPr fontId="280" type="noConversion"/>
  </si>
  <si>
    <t xml:space="preserve">          地下停车位</t>
    <phoneticPr fontId="3" type="noConversion"/>
  </si>
  <si>
    <t>非人防车位个数</t>
    <phoneticPr fontId="3" type="noConversion"/>
  </si>
  <si>
    <t>人防车位个数</t>
    <phoneticPr fontId="3" type="noConversion"/>
  </si>
  <si>
    <t xml:space="preserve"> </t>
    <phoneticPr fontId="3" type="noConversion"/>
  </si>
  <si>
    <t xml:space="preserve"> </t>
    <phoneticPr fontId="280" type="noConversion"/>
  </si>
  <si>
    <t>人才公寓</t>
    <phoneticPr fontId="14" type="noConversion"/>
  </si>
  <si>
    <t>人才公寓</t>
    <phoneticPr fontId="7"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</si>
  <si>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</si>
  <si>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</si>
  <si>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3"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</si>
  <si>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3" type="noConversion"/>
  </si>
  <si>
    <r>
      <rPr>
        <b/>
        <sz val="12"/>
        <rFont val="仿宋_GB2312"/>
        <family val="3"/>
        <charset val="134"/>
      </rPr>
      <t>总价</t>
    </r>
    <phoneticPr fontId="3" type="noConversion"/>
  </si>
  <si>
    <r>
      <rPr>
        <b/>
        <sz val="12"/>
        <rFont val="仿宋_GB2312"/>
        <family val="3"/>
        <charset val="134"/>
      </rPr>
      <t>楼面单价</t>
    </r>
    <phoneticPr fontId="3" type="noConversion"/>
  </si>
  <si>
    <r>
      <rPr>
        <b/>
        <sz val="12"/>
        <rFont val="仿宋_GB2312"/>
        <family val="3"/>
        <charset val="134"/>
      </rPr>
      <t>建筑面积</t>
    </r>
    <phoneticPr fontId="3"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</si>
  <si>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</si>
  <si>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</si>
  <si>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</si>
  <si>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</si>
  <si>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</si>
  <si>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</si>
  <si>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</si>
  <si>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</si>
  <si>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</si>
  <si>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</si>
  <si>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theme="9" tint="-0.249977111117893"/>
        <rFont val="仿宋_GB2312"/>
        <family val="3"/>
        <charset val="134"/>
      </rPr>
      <t>估价对象名称</t>
    </r>
    <phoneticPr fontId="3" type="noConversion"/>
  </si>
  <si>
    <t>云谷壹号公寓</t>
    <phoneticPr fontId="3" type="noConversion"/>
  </si>
  <si>
    <t>青铁华润城</t>
    <phoneticPr fontId="3" type="noConversion"/>
  </si>
  <si>
    <r>
      <rPr>
        <sz val="11"/>
        <color theme="9" tint="-0.249977111117893"/>
        <rFont val="仿宋_GB2312"/>
        <family val="3"/>
        <charset val="134"/>
      </rPr>
      <t>项目位置</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</si>
  <si>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</si>
  <si>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</si>
  <si>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</si>
  <si>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t>100/</t>
    <phoneticPr fontId="3" type="noConversion"/>
  </si>
  <si>
    <t>100/</t>
    <phoneticPr fontId="3" type="noConversion"/>
  </si>
  <si>
    <t>100/</t>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</si>
  <si>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</si>
  <si>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</si>
  <si>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phoneticPr fontId="3" type="noConversion"/>
  </si>
  <si>
    <r>
      <rPr>
        <sz val="11"/>
        <color indexed="8"/>
        <rFont val="仿宋_GB2312"/>
        <family val="3"/>
        <charset val="134"/>
      </rPr>
      <t>正常</t>
    </r>
    <phoneticPr fontId="3" type="noConversion"/>
  </si>
  <si>
    <r>
      <rPr>
        <sz val="11"/>
        <color indexed="8"/>
        <rFont val="仿宋_GB2312"/>
        <family val="3"/>
        <charset val="134"/>
      </rPr>
      <t>交易情况</t>
    </r>
    <phoneticPr fontId="3" type="noConversion"/>
  </si>
  <si>
    <r>
      <rPr>
        <b/>
        <sz val="11"/>
        <color indexed="8"/>
        <rFont val="仿宋_GB2312"/>
        <family val="3"/>
        <charset val="134"/>
      </rPr>
      <t>用途</t>
    </r>
    <phoneticPr fontId="3" type="noConversion"/>
  </si>
  <si>
    <t>公寓</t>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</si>
  <si>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</si>
  <si>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</si>
  <si>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t>区域因素</t>
    <phoneticPr fontId="3" type="noConversion"/>
  </si>
  <si>
    <r>
      <rPr>
        <sz val="11"/>
        <rFont val="仿宋_GB2312"/>
        <family val="3"/>
        <charset val="134"/>
      </rPr>
      <t>区位状况</t>
    </r>
    <phoneticPr fontId="3" type="noConversion"/>
  </si>
  <si>
    <t>100/</t>
    <phoneticPr fontId="3" type="noConversion"/>
  </si>
  <si>
    <t>100/</t>
    <phoneticPr fontId="3" type="noConversion"/>
  </si>
  <si>
    <t>100/</t>
    <phoneticPr fontId="3" type="noConversion"/>
  </si>
  <si>
    <t>公共配套设施</t>
    <phoneticPr fontId="3" type="noConversion"/>
  </si>
  <si>
    <t>100/</t>
    <phoneticPr fontId="3" type="noConversion"/>
  </si>
  <si>
    <t>基础设施水平</t>
    <phoneticPr fontId="3" type="noConversion"/>
  </si>
  <si>
    <t>楼层-1</t>
    <phoneticPr fontId="3" type="noConversion"/>
  </si>
  <si>
    <t>100/</t>
    <phoneticPr fontId="3" type="noConversion"/>
  </si>
  <si>
    <r>
      <rPr>
        <sz val="11"/>
        <color indexed="8"/>
        <rFont val="仿宋_GB2312"/>
        <family val="3"/>
        <charset val="134"/>
      </rPr>
      <t>道路级别</t>
    </r>
    <phoneticPr fontId="3" type="noConversion"/>
  </si>
  <si>
    <t>个别因素</t>
    <phoneticPr fontId="3" type="noConversion"/>
  </si>
  <si>
    <r>
      <rPr>
        <sz val="11"/>
        <rFont val="仿宋_GB2312"/>
        <family val="3"/>
        <charset val="134"/>
      </rPr>
      <t>实物状况</t>
    </r>
    <phoneticPr fontId="3" type="noConversion"/>
  </si>
  <si>
    <r>
      <rPr>
        <sz val="11"/>
        <rFont val="仿宋_GB2312"/>
        <family val="3"/>
        <charset val="134"/>
      </rPr>
      <t>实物状况</t>
    </r>
    <phoneticPr fontId="3" type="noConversion"/>
  </si>
  <si>
    <t>市政基础设施</t>
    <phoneticPr fontId="3" type="noConversion"/>
  </si>
  <si>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</si>
  <si>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b/>
        <sz val="11"/>
        <rFont val="仿宋_GB2312"/>
        <family val="3"/>
        <charset val="134"/>
      </rPr>
      <t>成交单价（元</t>
    </r>
    <r>
      <rPr>
        <b/>
        <sz val="11"/>
        <rFont val="Arial"/>
        <family val="2"/>
      </rPr>
      <t>/</t>
    </r>
    <r>
      <rPr>
        <b/>
        <sz val="11"/>
        <rFont val="仿宋_GB2312"/>
        <family val="3"/>
        <charset val="134"/>
      </rPr>
      <t>平方米）</t>
    </r>
    <phoneticPr fontId="3" type="noConversion"/>
  </si>
  <si>
    <t>——</t>
    <phoneticPr fontId="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</si>
  <si>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</si>
  <si>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</si>
  <si>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</si>
  <si>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</si>
  <si>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</si>
  <si>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b/>
        <sz val="11"/>
        <color indexed="8"/>
        <rFont val="仿宋_GB2312"/>
        <family val="3"/>
        <charset val="134"/>
      </rPr>
      <t>交易时间</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</si>
  <si>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</si>
  <si>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</si>
  <si>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phoneticPr fontId="3" type="noConversion"/>
  </si>
  <si>
    <r>
      <rPr>
        <b/>
        <sz val="11"/>
        <rFont val="仿宋_GB2312"/>
        <family val="3"/>
        <charset val="134"/>
      </rPr>
      <t>权益状况</t>
    </r>
    <phoneticPr fontId="3" type="noConversion"/>
  </si>
  <si>
    <r>
      <rPr>
        <sz val="11"/>
        <color indexed="8"/>
        <rFont val="仿宋_GB2312"/>
        <family val="3"/>
        <charset val="134"/>
      </rPr>
      <t>用途</t>
    </r>
    <phoneticPr fontId="3" type="noConversion"/>
  </si>
  <si>
    <r>
      <rPr>
        <sz val="11"/>
        <color indexed="8"/>
        <rFont val="仿宋_GB2312"/>
        <family val="3"/>
        <charset val="134"/>
      </rPr>
      <t>土地使用年限（年）</t>
    </r>
    <phoneticPr fontId="3" type="noConversion"/>
  </si>
  <si>
    <r>
      <t>60-70</t>
    </r>
    <r>
      <rPr>
        <sz val="11"/>
        <rFont val="仿宋_GB2312"/>
        <family val="3"/>
        <charset val="134"/>
      </rPr>
      <t>（含）</t>
    </r>
    <phoneticPr fontId="3" type="noConversion"/>
  </si>
  <si>
    <r>
      <t>50-60</t>
    </r>
    <r>
      <rPr>
        <sz val="11"/>
        <rFont val="仿宋_GB2312"/>
        <family val="3"/>
        <charset val="134"/>
      </rPr>
      <t>（含）</t>
    </r>
    <phoneticPr fontId="3" type="noConversion"/>
  </si>
  <si>
    <r>
      <t>40-50</t>
    </r>
    <r>
      <rPr>
        <sz val="11"/>
        <rFont val="仿宋_GB2312"/>
        <family val="3"/>
        <charset val="134"/>
      </rPr>
      <t>（含）</t>
    </r>
    <phoneticPr fontId="3" type="noConversion"/>
  </si>
  <si>
    <r>
      <t>30-40</t>
    </r>
    <r>
      <rPr>
        <sz val="11"/>
        <rFont val="仿宋_GB2312"/>
        <family val="3"/>
        <charset val="134"/>
      </rPr>
      <t>（含）</t>
    </r>
    <phoneticPr fontId="3" type="noConversion"/>
  </si>
  <si>
    <r>
      <t>20-30</t>
    </r>
    <r>
      <rPr>
        <sz val="11"/>
        <rFont val="仿宋_GB2312"/>
        <family val="3"/>
        <charset val="134"/>
      </rPr>
      <t>（含）</t>
    </r>
    <phoneticPr fontId="3" type="noConversion"/>
  </si>
  <si>
    <r>
      <t>10-20</t>
    </r>
    <r>
      <rPr>
        <sz val="11"/>
        <rFont val="仿宋_GB2312"/>
        <family val="3"/>
        <charset val="134"/>
      </rPr>
      <t>（含）</t>
    </r>
    <phoneticPr fontId="3" type="noConversion"/>
  </si>
  <si>
    <r>
      <t>0-10</t>
    </r>
    <r>
      <rPr>
        <sz val="11"/>
        <rFont val="仿宋_GB2312"/>
        <family val="3"/>
        <charset val="134"/>
      </rPr>
      <t>（含）</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</si>
  <si>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</si>
  <si>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</si>
  <si>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</si>
  <si>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</si>
  <si>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</si>
  <si>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</si>
  <si>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</si>
  <si>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</si>
  <si>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</si>
  <si>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</si>
  <si>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交通便捷度</t>
    </r>
    <phoneticPr fontId="3" type="noConversion"/>
  </si>
  <si>
    <t>公共配套设施</t>
    <phoneticPr fontId="3" type="noConversion"/>
  </si>
  <si>
    <t>基础设施水平</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</si>
  <si>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</si>
  <si>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</si>
  <si>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</si>
  <si>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</si>
  <si>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</si>
  <si>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r>
      <rPr>
        <sz val="11"/>
        <color indexed="8"/>
        <rFont val="仿宋_GB2312"/>
        <family val="3"/>
        <charset val="134"/>
      </rPr>
      <t>自然及人文环境</t>
    </r>
    <phoneticPr fontId="3" type="noConversion"/>
  </si>
  <si>
    <t>高速路</t>
    <phoneticPr fontId="3" type="noConversion"/>
  </si>
  <si>
    <t>快速路</t>
    <phoneticPr fontId="3" type="noConversion"/>
  </si>
  <si>
    <t>主干道</t>
    <phoneticPr fontId="3" type="noConversion"/>
  </si>
  <si>
    <t>次干道</t>
    <phoneticPr fontId="3" type="noConversion"/>
  </si>
  <si>
    <t>支路</t>
    <phoneticPr fontId="3" type="noConversion"/>
  </si>
  <si>
    <r>
      <rPr>
        <b/>
        <sz val="11"/>
        <rFont val="仿宋_GB2312"/>
        <family val="3"/>
        <charset val="134"/>
      </rPr>
      <t>实物状况</t>
    </r>
    <phoneticPr fontId="3" type="noConversion"/>
  </si>
  <si>
    <r>
      <rPr>
        <sz val="11"/>
        <color indexed="8"/>
        <rFont val="仿宋_GB2312"/>
        <family val="3"/>
        <charset val="134"/>
      </rPr>
      <t>建筑类型</t>
    </r>
    <phoneticPr fontId="3" type="noConversion"/>
  </si>
  <si>
    <t>高层</t>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</si>
  <si>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</si>
  <si>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</si>
  <si>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t>钢混</t>
    <phoneticPr fontId="3" type="noConversion"/>
  </si>
  <si>
    <r>
      <rPr>
        <sz val="11"/>
        <color indexed="8"/>
        <rFont val="仿宋_GB2312"/>
        <family val="3"/>
        <charset val="134"/>
      </rPr>
      <t>建筑品质</t>
    </r>
    <phoneticPr fontId="3" type="noConversion"/>
  </si>
  <si>
    <t>好</t>
    <phoneticPr fontId="3" type="noConversion"/>
  </si>
  <si>
    <t>较好</t>
    <phoneticPr fontId="3" type="noConversion"/>
  </si>
  <si>
    <t>一般</t>
    <phoneticPr fontId="3" type="noConversion"/>
  </si>
  <si>
    <t>较差</t>
    <phoneticPr fontId="3" type="noConversion"/>
  </si>
  <si>
    <t>差</t>
    <phoneticPr fontId="3" type="noConversion"/>
  </si>
  <si>
    <r>
      <rPr>
        <sz val="11"/>
        <color indexed="8"/>
        <rFont val="仿宋_GB2312"/>
        <family val="3"/>
        <charset val="134"/>
      </rPr>
      <t>公共部分装修</t>
    </r>
    <phoneticPr fontId="3" type="noConversion"/>
  </si>
  <si>
    <t>精装修</t>
    <phoneticPr fontId="3" type="noConversion"/>
  </si>
  <si>
    <t>简单装修</t>
    <phoneticPr fontId="3" type="noConversion"/>
  </si>
  <si>
    <t>毛坯</t>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</si>
  <si>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</si>
  <si>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</si>
  <si>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</si>
  <si>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</si>
  <si>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</si>
  <si>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</si>
  <si>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</si>
  <si>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所在楼层</t>
    <phoneticPr fontId="3" type="noConversion"/>
  </si>
  <si>
    <t>青铁华润城</t>
    <phoneticPr fontId="3" type="noConversion"/>
  </si>
  <si>
    <t>海尔地产·云玺</t>
    <phoneticPr fontId="3" type="noConversion"/>
  </si>
  <si>
    <t>鸿府国际大厦</t>
    <phoneticPr fontId="3" type="noConversion"/>
  </si>
  <si>
    <t>和达中心</t>
    <phoneticPr fontId="3" type="noConversion"/>
  </si>
  <si>
    <t>国金中心</t>
    <phoneticPr fontId="3" type="noConversion"/>
  </si>
  <si>
    <t>土地星级</t>
  </si>
  <si>
    <t>市北区黑龙江南路286号(原河西村1号)</t>
  </si>
  <si>
    <t>≤4.4</t>
  </si>
  <si>
    <t>2019-08-15</t>
  </si>
  <si>
    <t>青岛青特星城置业有限公司</t>
  </si>
  <si>
    <t>5星</t>
  </si>
  <si>
    <t>市北区南京路以北、重庆南路以南、拜泉路延长线以西</t>
  </si>
  <si>
    <t>≤3.69</t>
  </si>
  <si>
    <t>2019-08-09</t>
  </si>
  <si>
    <t>青岛华新园置业有限公司</t>
  </si>
  <si>
    <t>市北区淮安路66号</t>
  </si>
  <si>
    <t>青岛市北城市建设投资有限公司</t>
  </si>
  <si>
    <t>市北区环湾大道以东、规划路以南、傍海中路以西、瑞昌路以北区域内</t>
  </si>
  <si>
    <t>等于4.33</t>
  </si>
  <si>
    <t>中铁建南方投资有限公司</t>
  </si>
  <si>
    <t>市北区炉具厂改造项目以北、重庆南路以东、长沙路以南、宁乡路以西</t>
  </si>
  <si>
    <t>青岛城发绿建建设发展有限公司</t>
  </si>
  <si>
    <t>市北区同德路以北、劲松三路以西、规划宁安路两侧(SF0604-410)</t>
  </si>
  <si>
    <t>＜3.0</t>
  </si>
  <si>
    <t>2019-07-25</t>
  </si>
  <si>
    <t>青岛信保双盈置业有限公司</t>
  </si>
  <si>
    <t>市北区同德路以北、劲松三路以西、规划宁安路两侧(SF0604-405)</t>
  </si>
  <si>
    <t>市北区同德路以北、劲松三路以西、规划宁安路两侧(SF0604-506)</t>
  </si>
  <si>
    <t>市北区同德路以北、劲松三路以西、规划宁安路两侧(SF0604-508)</t>
  </si>
  <si>
    <t>崂山区合肥路以南、青银高速以西</t>
  </si>
  <si>
    <t>＞1且≤3</t>
  </si>
  <si>
    <t>2019-06-25</t>
  </si>
  <si>
    <t>青岛城市建设集团房地产开发有限公司</t>
  </si>
  <si>
    <t>市北区辽阳东路5号(浮山新区辽阳东路北、劲松七路西)</t>
  </si>
  <si>
    <t>2019-05-20</t>
  </si>
  <si>
    <t>青岛金浮苑置业有限公司</t>
  </si>
  <si>
    <t>李沧区黑龙江中路以西、青山路以南</t>
  </si>
  <si>
    <t>＜4.0</t>
  </si>
  <si>
    <t>2019-05-05</t>
  </si>
  <si>
    <t>青岛龙湖置业拓展有限公司,富泰投资管理有限公司,嘉逊发展香港(控股)有限公司)</t>
  </si>
  <si>
    <t>市北区金华支路14号</t>
  </si>
  <si>
    <t>≤3</t>
  </si>
  <si>
    <t>2019-04-08</t>
  </si>
  <si>
    <t>青岛碧桂园博林置业有限公司</t>
  </si>
  <si>
    <t>市北区大港纬四路东侧改造项目SF0302-40地块</t>
  </si>
  <si>
    <t>≤4.95</t>
  </si>
  <si>
    <t>2019-02-26</t>
  </si>
  <si>
    <t>青岛荣金美地置业有限公司</t>
  </si>
  <si>
    <t>市北区大港纬四路东侧改造项目SF0302-38地块</t>
  </si>
  <si>
    <t>市北区劲松五路以西、辽阳西路以北</t>
  </si>
  <si>
    <t>≤4.75</t>
  </si>
  <si>
    <t>青岛远景置业有限公司,青岛地铁资源开发有限公司,青岛丽达商业发展有限公司</t>
  </si>
  <si>
    <t>市北区南京路以东、辽源路以北、佳木斯二路以南</t>
  </si>
  <si>
    <t>≤3.4</t>
  </si>
  <si>
    <t>2019-01-21</t>
  </si>
  <si>
    <t>李沧区九水路以南、银液泉路以西</t>
  </si>
  <si>
    <t>2018-12-30</t>
  </si>
  <si>
    <t>青岛融宝置业有限公司,融實(香港)有限公司</t>
  </si>
  <si>
    <t>市北区海岸路36号</t>
  </si>
  <si>
    <t>2018-11-26</t>
  </si>
  <si>
    <t>青岛中海海岸置业有限公司</t>
  </si>
  <si>
    <t>崂山区北宅街道涧西路以西、天水路以北</t>
  </si>
  <si>
    <t>＞1且≤1.6</t>
  </si>
  <si>
    <t>2018-11-20</t>
  </si>
  <si>
    <t>青岛海信瀚海置业有限公司</t>
  </si>
  <si>
    <t>3星</t>
  </si>
  <si>
    <t>＞1且≤1.2</t>
  </si>
  <si>
    <t>4星</t>
  </si>
  <si>
    <t>李沧区重庆中路199号</t>
  </si>
  <si>
    <t>2017-11-07</t>
  </si>
  <si>
    <t>市北区湖清路9号西地块</t>
  </si>
  <si>
    <t>≤1.4</t>
  </si>
  <si>
    <t>李沧区黑龙江中路以西上王埠、东王埠、桃园社区S2-4地块</t>
  </si>
  <si>
    <t>2017-08-14</t>
  </si>
  <si>
    <t>青岛山钢置业有限公司</t>
  </si>
  <si>
    <t>李沧区青银高速东、石牛山路西、枣山路北4362-02地块</t>
  </si>
  <si>
    <t>≤1.5</t>
  </si>
  <si>
    <t>崂山区高尔夫球场以东、辽阳东路延长线以北</t>
  </si>
  <si>
    <t>2017-02-10</t>
  </si>
  <si>
    <t>青岛银都房地产有限公司</t>
  </si>
  <si>
    <t>底商</t>
  </si>
  <si>
    <t>底商</t>
    <phoneticPr fontId="7" type="noConversion"/>
  </si>
  <si>
    <t>咨询对象3（崂山）</t>
    <phoneticPr fontId="233" type="noConversion"/>
  </si>
  <si>
    <t>咨询对象2（市北）</t>
    <phoneticPr fontId="233" type="noConversion"/>
  </si>
  <si>
    <t>咨询对象1（李沧）</t>
    <phoneticPr fontId="233" type="noConversion"/>
  </si>
  <si>
    <r>
      <t>2019.1</t>
    </r>
    <r>
      <rPr>
        <sz val="11"/>
        <color theme="1"/>
        <rFont val="宋体"/>
        <family val="3"/>
        <charset val="134"/>
        <scheme val="minor"/>
      </rPr>
      <t>0</t>
    </r>
    <phoneticPr fontId="233" type="noConversion"/>
  </si>
  <si>
    <t>崂山</t>
    <phoneticPr fontId="233" type="noConversion"/>
  </si>
  <si>
    <t>土地案例</t>
    <phoneticPr fontId="233" type="noConversion"/>
  </si>
  <si>
    <t>办公案例</t>
    <phoneticPr fontId="233" type="noConversion"/>
  </si>
  <si>
    <t>住宅案例</t>
    <phoneticPr fontId="233" type="noConversion"/>
  </si>
  <si>
    <t>指标</t>
    <phoneticPr fontId="233" type="noConversion"/>
  </si>
  <si>
    <r>
      <t>2</t>
    </r>
    <r>
      <rPr>
        <sz val="11"/>
        <color theme="1"/>
        <rFont val="宋体"/>
        <family val="3"/>
        <charset val="134"/>
        <scheme val="minor"/>
      </rPr>
      <t>019.10</t>
    </r>
    <phoneticPr fontId="233" type="noConversion"/>
  </si>
  <si>
    <t>住宅</t>
    <phoneticPr fontId="233" type="noConversion"/>
  </si>
  <si>
    <t>土地</t>
    <phoneticPr fontId="233" type="noConversion"/>
  </si>
  <si>
    <t>办公</t>
    <phoneticPr fontId="233" type="noConversion"/>
  </si>
  <si>
    <t>底商</t>
    <phoneticPr fontId="233" type="noConversion"/>
  </si>
  <si>
    <t>酒店</t>
    <phoneticPr fontId="233" type="noConversion"/>
  </si>
  <si>
    <t>商场</t>
    <phoneticPr fontId="233" type="noConversion"/>
  </si>
  <si>
    <t>配套</t>
    <phoneticPr fontId="233" type="noConversion"/>
  </si>
  <si>
    <t>地下</t>
    <phoneticPr fontId="233" type="noConversion"/>
  </si>
  <si>
    <t>公寓</t>
    <phoneticPr fontId="233" type="noConversion"/>
  </si>
  <si>
    <t>容积率</t>
    <phoneticPr fontId="233" type="noConversion"/>
  </si>
  <si>
    <t>市北</t>
    <phoneticPr fontId="233" type="noConversion"/>
  </si>
  <si>
    <t>公寓案例</t>
    <phoneticPr fontId="233" type="noConversion"/>
  </si>
  <si>
    <t>李沧</t>
    <phoneticPr fontId="233" type="noConversion"/>
  </si>
  <si>
    <t>面积</t>
    <phoneticPr fontId="233" type="noConversion"/>
  </si>
  <si>
    <r>
      <t>2</t>
    </r>
    <r>
      <rPr>
        <sz val="11"/>
        <color theme="1"/>
        <rFont val="宋体"/>
        <family val="3"/>
        <charset val="134"/>
        <scheme val="minor"/>
      </rPr>
      <t>019.1</t>
    </r>
    <phoneticPr fontId="233" type="noConversion"/>
  </si>
  <si>
    <t>售价</t>
    <phoneticPr fontId="233" type="noConversion"/>
  </si>
  <si>
    <t>总价值</t>
    <phoneticPr fontId="233" type="noConversion"/>
  </si>
  <si>
    <t>总面积</t>
    <phoneticPr fontId="233" type="noConversion"/>
  </si>
  <si>
    <t>总价值</t>
    <phoneticPr fontId="23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</si>
</sst>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43" formatCode="_ * #,##0.00_ ;_ * \-#,##0.00_ ;_ * &quot;-&quot;??_ ;_ @_ "/>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_([$€-2]* #,##0_);_([$€-2]* \(#,##0\);_([$€-2]* &quot;-&quot;??_)"/>
    <numFmt numFmtId="196" formatCode="_ * #,##0_ ;_ * \-#,##0_ ;_ * &quot;-&quot;??_ ;_ @_ "/>
    <numFmt numFmtId="197" formatCode="_ * #,##0.000_ ;_ * \-#,##0.000_ ;_ * &quot;-&quot;??_ ;_ @_ "/>
  </numFmts>
  <fonts count="28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1"/>
      <name val="宋体"/>
      <family val="3"/>
      <charset val="134"/>
      <scheme val="minor"/>
    </font>
    <font>
      <sz val="10"/>
      <color theme="1"/>
      <name val="微软雅黑"/>
      <family val="2"/>
      <charset val="134"/>
    </font>
    <font>
      <b/>
      <sz val="14"/>
      <color theme="1"/>
      <name val="微软雅黑"/>
      <family val="2"/>
      <charset val="134"/>
    </font>
    <font>
      <sz val="9"/>
      <name val="微软雅黑"/>
      <family val="2"/>
      <charset val="134"/>
    </font>
    <font>
      <b/>
      <sz val="11"/>
      <color indexed="8"/>
      <name val="微软雅黑"/>
      <family val="2"/>
      <charset val="134"/>
    </font>
    <font>
      <sz val="10"/>
      <name val="微软雅黑"/>
      <family val="2"/>
      <charset val="134"/>
    </font>
    <font>
      <sz val="11"/>
      <name val="宋体"/>
      <family val="3"/>
      <charset val="134"/>
      <scheme val="min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3" tint="0.79998168889431442"/>
        <bgColor indexed="64"/>
      </patternFill>
    </fill>
  </fills>
  <borders count="155">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
        <color rgb="FF404040"/>
      </left>
      <right style="medium">
        <color rgb="FF404040"/>
      </right>
      <top style="medium">
        <color rgb="FF404040"/>
      </top>
      <bottom style="medium">
        <color rgb="FF404040"/>
      </bottom>
      <diagonal/>
    </border>
    <border>
      <left/>
      <right style="medium">
        <color rgb="FF404040"/>
      </right>
      <top style="medium">
        <color rgb="FF404040"/>
      </top>
      <bottom style="medium">
        <color rgb="FF404040"/>
      </bottom>
      <diagonal/>
    </border>
  </borders>
  <cellStyleXfs count="22">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1" fillId="0" borderId="0">
      <alignment vertical="center"/>
    </xf>
    <xf numFmtId="43" fontId="277" fillId="0" borderId="0" applyFont="0" applyFill="0" applyBorder="0" applyAlignment="0" applyProtection="0">
      <alignment vertical="center"/>
    </xf>
    <xf numFmtId="9" fontId="277" fillId="0" borderId="0" applyFont="0" applyFill="0" applyBorder="0" applyAlignment="0" applyProtection="0">
      <alignment vertical="center"/>
    </xf>
    <xf numFmtId="195" fontId="81" fillId="0" borderId="0">
      <alignment vertical="center"/>
    </xf>
    <xf numFmtId="43" fontId="278" fillId="0" borderId="0" applyFont="0" applyFill="0" applyBorder="0" applyAlignment="0" applyProtection="0">
      <alignment vertical="center"/>
    </xf>
    <xf numFmtId="43" fontId="81" fillId="0" borderId="0" applyProtection="0">
      <alignment vertical="center"/>
    </xf>
    <xf numFmtId="9" fontId="278" fillId="0" borderId="0" applyFont="0" applyFill="0" applyBorder="0" applyAlignment="0" applyProtection="0">
      <alignment vertical="center"/>
    </xf>
  </cellStyleXfs>
  <cellXfs count="398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4"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4" fillId="0" borderId="2" xfId="7" applyNumberFormat="1" applyFont="1" applyFill="1" applyBorder="1" applyAlignment="1">
      <alignment horizontal="right" vertical="center"/>
    </xf>
    <xf numFmtId="184"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4"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8"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8"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4"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1" fontId="214" fillId="0" borderId="2" xfId="7" applyNumberFormat="1" applyFont="1" applyFill="1" applyBorder="1" applyAlignment="1">
      <alignment horizontal="right" vertical="center"/>
    </xf>
    <xf numFmtId="184" fontId="214" fillId="0" borderId="2" xfId="7" applyNumberFormat="1" applyFont="1" applyFill="1" applyBorder="1" applyAlignment="1">
      <alignment horizontal="center" vertical="center"/>
    </xf>
    <xf numFmtId="191"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0" fillId="6" borderId="0" xfId="0" applyFill="1" applyAlignment="1"/>
    <xf numFmtId="0" fontId="0" fillId="0" borderId="0" xfId="0" applyFill="1" applyAlignment="1"/>
    <xf numFmtId="0" fontId="144" fillId="0" borderId="6" xfId="0" applyNumberFormat="1" applyFont="1" applyFill="1" applyBorder="1" applyAlignment="1" applyProtection="1">
      <alignment horizontal="center" vertical="center" wrapText="1"/>
      <protection locked="0"/>
    </xf>
    <xf numFmtId="0" fontId="145" fillId="0" borderId="0" xfId="0" applyFont="1" applyFill="1" applyAlignment="1"/>
    <xf numFmtId="0" fontId="144" fillId="0" borderId="71"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96" fillId="0" borderId="153" xfId="0" applyFont="1" applyBorder="1" applyAlignment="1" applyProtection="1">
      <alignment vertical="center" wrapText="1"/>
      <protection locked="0"/>
    </xf>
    <xf numFmtId="0" fontId="196" fillId="0" borderId="154" xfId="0" applyFont="1" applyBorder="1" applyAlignment="1" applyProtection="1">
      <alignment vertical="center" wrapText="1"/>
      <protection locked="0"/>
    </xf>
    <xf numFmtId="0" fontId="145" fillId="6" borderId="0" xfId="0" applyFont="1" applyFill="1" applyAlignment="1"/>
    <xf numFmtId="0" fontId="145" fillId="0" borderId="0" xfId="0" applyFont="1">
      <alignment vertical="center"/>
    </xf>
    <xf numFmtId="0" fontId="262" fillId="5" borderId="13" xfId="14" applyFont="1" applyFill="1" applyBorder="1" applyAlignment="1">
      <alignment horizontal="center" vertical="center" wrapText="1"/>
    </xf>
    <xf numFmtId="0" fontId="145" fillId="0" borderId="0" xfId="0" applyFont="1" applyFill="1" applyBorder="1">
      <alignment vertical="center"/>
    </xf>
    <xf numFmtId="0" fontId="278" fillId="0" borderId="0" xfId="4" applyFont="1" applyAlignment="1"/>
    <xf numFmtId="195" fontId="281" fillId="0" borderId="0" xfId="18" applyFont="1" applyFill="1" applyBorder="1" applyAlignment="1">
      <alignment horizontal="center" vertical="center"/>
    </xf>
    <xf numFmtId="196" fontId="282" fillId="0" borderId="2" xfId="19" applyNumberFormat="1" applyFont="1" applyFill="1" applyBorder="1" applyAlignment="1">
      <alignment horizontal="right"/>
    </xf>
    <xf numFmtId="195" fontId="282" fillId="0" borderId="2" xfId="18" applyFont="1" applyFill="1" applyBorder="1" applyAlignment="1">
      <alignment horizontal="center" vertical="center"/>
    </xf>
    <xf numFmtId="195" fontId="282" fillId="0" borderId="0" xfId="18" applyFont="1" applyFill="1" applyBorder="1" applyAlignment="1">
      <alignment horizontal="center" vertical="center"/>
    </xf>
    <xf numFmtId="196" fontId="282" fillId="0" borderId="2" xfId="20" applyNumberFormat="1" applyFont="1" applyFill="1" applyBorder="1" applyAlignment="1">
      <alignment horizontal="right"/>
    </xf>
    <xf numFmtId="0" fontId="278" fillId="0" borderId="0" xfId="4" applyFont="1" applyFill="1" applyAlignment="1"/>
    <xf numFmtId="195" fontId="282" fillId="0" borderId="2" xfId="18" applyFont="1" applyBorder="1" applyAlignment="1">
      <alignment horizontal="center" vertical="center"/>
    </xf>
    <xf numFmtId="195" fontId="282" fillId="0" borderId="2" xfId="18" applyFont="1" applyFill="1" applyBorder="1" applyAlignment="1">
      <alignment horizontal="left" vertical="center"/>
    </xf>
    <xf numFmtId="9" fontId="282" fillId="0" borderId="0" xfId="21" applyFont="1" applyFill="1" applyBorder="1" applyAlignment="1">
      <alignment horizontal="center" vertical="center"/>
    </xf>
    <xf numFmtId="9" fontId="0" fillId="0" borderId="0" xfId="21" applyFont="1" applyAlignment="1"/>
    <xf numFmtId="9" fontId="282" fillId="0" borderId="0" xfId="21" applyFont="1" applyFill="1" applyBorder="1" applyAlignment="1">
      <alignment horizontal="right" vertical="center"/>
    </xf>
    <xf numFmtId="196" fontId="282" fillId="0" borderId="0" xfId="18" applyNumberFormat="1" applyFont="1" applyFill="1" applyBorder="1" applyAlignment="1">
      <alignment horizontal="center" vertical="center"/>
    </xf>
    <xf numFmtId="43" fontId="282" fillId="0" borderId="0" xfId="16" applyFont="1" applyFill="1" applyBorder="1" applyAlignment="1">
      <alignment horizontal="center" vertical="center"/>
    </xf>
    <xf numFmtId="195" fontId="282" fillId="0" borderId="0" xfId="18" applyFont="1" applyBorder="1" applyAlignment="1">
      <alignment horizontal="center" vertical="center"/>
    </xf>
    <xf numFmtId="195" fontId="282" fillId="0" borderId="5" xfId="18" applyFont="1" applyFill="1" applyBorder="1" applyAlignment="1">
      <alignment horizontal="left" vertical="center"/>
    </xf>
    <xf numFmtId="195" fontId="282" fillId="0" borderId="9" xfId="18" applyFont="1" applyFill="1" applyBorder="1" applyAlignment="1">
      <alignment horizontal="left" vertical="center"/>
    </xf>
    <xf numFmtId="9" fontId="282" fillId="0" borderId="0" xfId="17" applyFont="1" applyFill="1" applyBorder="1" applyAlignment="1">
      <alignment horizontal="center" vertical="center"/>
    </xf>
    <xf numFmtId="9" fontId="278" fillId="0" borderId="0" xfId="17" applyFont="1" applyAlignment="1"/>
    <xf numFmtId="195" fontId="282" fillId="0" borderId="0" xfId="18" applyFont="1" applyFill="1" applyBorder="1" applyAlignment="1">
      <alignment horizontal="left"/>
    </xf>
    <xf numFmtId="43" fontId="282" fillId="0" borderId="0" xfId="19" applyNumberFormat="1" applyFont="1" applyFill="1" applyBorder="1" applyAlignment="1">
      <alignment horizontal="right"/>
    </xf>
    <xf numFmtId="0" fontId="278" fillId="0" borderId="0" xfId="4" applyFont="1" applyBorder="1" applyAlignment="1"/>
    <xf numFmtId="196" fontId="278" fillId="0" borderId="0" xfId="4" applyNumberFormat="1" applyFont="1" applyAlignment="1"/>
    <xf numFmtId="43" fontId="278" fillId="0" borderId="0" xfId="4" applyNumberFormat="1" applyFont="1" applyAlignment="1"/>
    <xf numFmtId="197" fontId="282" fillId="0" borderId="2" xfId="20" applyNumberFormat="1" applyFont="1" applyFill="1" applyBorder="1" applyAlignment="1">
      <alignment horizontal="right"/>
    </xf>
    <xf numFmtId="197" fontId="282" fillId="0" borderId="2" xfId="19" applyNumberFormat="1" applyFont="1" applyFill="1" applyBorder="1" applyAlignment="1"/>
    <xf numFmtId="197" fontId="282" fillId="0" borderId="2" xfId="19" applyNumberFormat="1" applyFont="1" applyFill="1" applyBorder="1" applyAlignment="1">
      <alignment horizontal="right"/>
    </xf>
    <xf numFmtId="197" fontId="282" fillId="0" borderId="2" xfId="19" applyNumberFormat="1" applyFont="1" applyBorder="1" applyAlignment="1"/>
    <xf numFmtId="197" fontId="282" fillId="0" borderId="0" xfId="20" applyNumberFormat="1" applyFont="1" applyFill="1" applyBorder="1" applyAlignment="1">
      <alignment horizontal="right"/>
    </xf>
    <xf numFmtId="197" fontId="278" fillId="0" borderId="0" xfId="4" applyNumberFormat="1" applyFont="1" applyAlignment="1"/>
    <xf numFmtId="197" fontId="282" fillId="0" borderId="2" xfId="16" applyNumberFormat="1" applyFont="1" applyFill="1" applyBorder="1" applyAlignment="1"/>
    <xf numFmtId="197" fontId="282" fillId="0" borderId="2" xfId="16" applyNumberFormat="1" applyFont="1" applyBorder="1" applyAlignment="1"/>
    <xf numFmtId="197" fontId="278" fillId="0" borderId="0" xfId="16" applyNumberFormat="1" applyFont="1" applyAlignment="1"/>
    <xf numFmtId="180" fontId="71" fillId="0" borderId="0" xfId="0" applyNumberFormat="1" applyFont="1" applyProtection="1">
      <alignment vertical="center"/>
      <protection locked="0"/>
    </xf>
    <xf numFmtId="0" fontId="151" fillId="5" borderId="4" xfId="1" applyFont="1" applyFill="1" applyBorder="1" applyAlignment="1" applyProtection="1">
      <alignment vertical="center"/>
    </xf>
    <xf numFmtId="0" fontId="101" fillId="5" borderId="5" xfId="1" applyFont="1" applyFill="1" applyBorder="1" applyAlignment="1" applyProtection="1">
      <alignment horizontal="right" vertical="center"/>
    </xf>
    <xf numFmtId="0" fontId="101" fillId="5" borderId="8" xfId="1" applyFont="1" applyFill="1" applyBorder="1" applyAlignment="1" applyProtection="1">
      <alignment horizontal="center" vertical="center"/>
    </xf>
    <xf numFmtId="0" fontId="101" fillId="2" borderId="8" xfId="1" applyFont="1" applyFill="1" applyBorder="1" applyAlignment="1" applyProtection="1">
      <alignment vertical="center"/>
      <protection locked="0"/>
    </xf>
    <xf numFmtId="0" fontId="101" fillId="6" borderId="9" xfId="1" applyFont="1" applyFill="1" applyBorder="1" applyAlignment="1" applyProtection="1">
      <alignment vertical="center"/>
    </xf>
    <xf numFmtId="0" fontId="101" fillId="6" borderId="2" xfId="1" applyFont="1" applyFill="1" applyBorder="1" applyAlignment="1" applyProtection="1">
      <alignment horizontal="center" vertical="center"/>
      <protection locked="0"/>
    </xf>
    <xf numFmtId="0" fontId="102" fillId="5" borderId="14" xfId="1" applyFont="1" applyFill="1" applyBorder="1" applyAlignment="1" applyProtection="1">
      <alignment vertical="center"/>
    </xf>
    <xf numFmtId="0" fontId="101" fillId="5" borderId="14" xfId="1" applyFont="1" applyFill="1" applyBorder="1" applyAlignment="1" applyProtection="1">
      <alignment vertical="center"/>
    </xf>
    <xf numFmtId="188" fontId="101" fillId="5" borderId="14" xfId="1" applyNumberFormat="1" applyFont="1" applyFill="1" applyBorder="1" applyAlignment="1" applyProtection="1">
      <alignment horizontal="center" vertical="center"/>
    </xf>
    <xf numFmtId="182" fontId="101" fillId="5" borderId="14" xfId="1" applyNumberFormat="1" applyFont="1" applyFill="1" applyBorder="1" applyAlignment="1" applyProtection="1">
      <alignment vertical="center"/>
    </xf>
    <xf numFmtId="0" fontId="101" fillId="5" borderId="14" xfId="1" applyFont="1" applyFill="1" applyBorder="1" applyAlignment="1" applyProtection="1">
      <alignment horizontal="center" vertical="center"/>
    </xf>
    <xf numFmtId="0" fontId="101" fillId="5" borderId="0" xfId="1" applyFont="1" applyFill="1" applyBorder="1" applyAlignment="1" applyProtection="1">
      <alignment horizontal="center" vertical="center"/>
    </xf>
    <xf numFmtId="0" fontId="98" fillId="5" borderId="0" xfId="1" applyFont="1" applyFill="1" applyBorder="1" applyAlignment="1" applyProtection="1">
      <alignment horizontal="center" vertical="center"/>
    </xf>
    <xf numFmtId="0" fontId="98" fillId="0" borderId="0" xfId="1" applyFont="1" applyFill="1" applyAlignment="1" applyProtection="1">
      <alignment horizontal="center" vertical="center"/>
    </xf>
    <xf numFmtId="0" fontId="97" fillId="5" borderId="21" xfId="1" applyFont="1" applyFill="1" applyBorder="1" applyAlignment="1" applyProtection="1">
      <alignment horizontal="right" vertical="center"/>
    </xf>
    <xf numFmtId="0" fontId="97" fillId="5" borderId="0" xfId="1" applyFont="1" applyFill="1" applyBorder="1" applyAlignment="1" applyProtection="1">
      <alignment vertical="center"/>
      <protection locked="0"/>
    </xf>
    <xf numFmtId="0" fontId="73" fillId="5" borderId="0" xfId="1" applyFont="1" applyFill="1" applyBorder="1" applyAlignment="1" applyProtection="1">
      <alignment vertical="center"/>
      <protection locked="0"/>
    </xf>
    <xf numFmtId="188" fontId="97" fillId="5" borderId="0" xfId="1" applyNumberFormat="1" applyFont="1" applyFill="1" applyBorder="1" applyAlignment="1" applyProtection="1">
      <alignment horizontal="center" vertical="center"/>
      <protection locked="0"/>
    </xf>
    <xf numFmtId="182" fontId="97" fillId="5" borderId="0" xfId="1" applyNumberFormat="1" applyFont="1" applyFill="1" applyBorder="1" applyAlignment="1" applyProtection="1">
      <alignment vertical="center"/>
      <protection locked="0"/>
    </xf>
    <xf numFmtId="0" fontId="97" fillId="5" borderId="0" xfId="1" applyFont="1" applyFill="1" applyBorder="1" applyAlignment="1" applyProtection="1">
      <alignment horizontal="center" vertical="center"/>
      <protection locked="0"/>
    </xf>
    <xf numFmtId="0" fontId="97" fillId="5" borderId="0" xfId="1" applyFont="1" applyFill="1" applyBorder="1" applyAlignment="1" applyProtection="1">
      <alignment horizontal="center" vertical="center"/>
    </xf>
    <xf numFmtId="0" fontId="106" fillId="5" borderId="0" xfId="1" applyFont="1" applyFill="1" applyBorder="1" applyAlignment="1" applyProtection="1">
      <alignment horizontal="center" vertical="center"/>
    </xf>
    <xf numFmtId="0" fontId="106" fillId="0" borderId="0" xfId="1" applyFont="1" applyFill="1" applyAlignment="1" applyProtection="1">
      <alignment horizontal="center" vertical="center"/>
    </xf>
    <xf numFmtId="0" fontId="97" fillId="5" borderId="10" xfId="1" applyFont="1" applyFill="1" applyBorder="1" applyAlignment="1" applyProtection="1">
      <alignment horizontal="right" vertical="center"/>
    </xf>
    <xf numFmtId="0" fontId="97" fillId="5" borderId="10" xfId="1" applyFont="1" applyFill="1" applyBorder="1" applyAlignment="1" applyProtection="1">
      <alignment horizontal="center" vertical="center"/>
    </xf>
    <xf numFmtId="0" fontId="106" fillId="5" borderId="0" xfId="1" applyFont="1" applyFill="1" applyAlignment="1" applyProtection="1">
      <alignment horizontal="center" vertical="center"/>
    </xf>
    <xf numFmtId="0" fontId="83" fillId="5" borderId="26" xfId="1" applyFont="1" applyFill="1" applyBorder="1" applyAlignment="1" applyProtection="1">
      <alignment vertical="center" wrapText="1"/>
    </xf>
    <xf numFmtId="0" fontId="83" fillId="5" borderId="28" xfId="1" applyFont="1" applyFill="1" applyBorder="1" applyAlignment="1" applyProtection="1">
      <alignment vertical="center" wrapText="1"/>
    </xf>
    <xf numFmtId="188" fontId="71" fillId="5" borderId="57" xfId="1" applyNumberFormat="1" applyFont="1" applyFill="1" applyBorder="1" applyAlignment="1" applyProtection="1">
      <alignment horizontal="center" vertical="center" wrapText="1"/>
    </xf>
    <xf numFmtId="182" fontId="71" fillId="5" borderId="0" xfId="1" applyNumberFormat="1" applyFont="1" applyFill="1" applyBorder="1" applyAlignment="1" applyProtection="1">
      <alignment vertical="center" wrapText="1"/>
      <protection locked="0"/>
    </xf>
    <xf numFmtId="0" fontId="84" fillId="5" borderId="0" xfId="1" applyFont="1" applyFill="1" applyBorder="1" applyAlignment="1" applyProtection="1">
      <alignment horizontal="center" vertical="center"/>
      <protection locked="0"/>
    </xf>
    <xf numFmtId="0" fontId="84" fillId="5" borderId="3" xfId="1" applyFont="1" applyFill="1" applyBorder="1" applyAlignment="1" applyProtection="1">
      <alignment horizontal="center" vertical="center"/>
    </xf>
    <xf numFmtId="0" fontId="84" fillId="0" borderId="0" xfId="1" applyFont="1" applyFill="1" applyAlignment="1" applyProtection="1">
      <alignment horizontal="center" vertical="center"/>
    </xf>
    <xf numFmtId="0" fontId="83" fillId="5" borderId="31" xfId="1" applyFont="1" applyFill="1" applyBorder="1" applyAlignment="1" applyProtection="1">
      <alignment vertical="center" wrapText="1"/>
    </xf>
    <xf numFmtId="0" fontId="83" fillId="5" borderId="0" xfId="1" applyFont="1" applyFill="1" applyBorder="1" applyAlignment="1" applyProtection="1">
      <alignment vertical="center" wrapText="1"/>
    </xf>
    <xf numFmtId="188" fontId="71" fillId="5" borderId="16" xfId="1" applyNumberFormat="1" applyFont="1" applyFill="1" applyBorder="1" applyAlignment="1" applyProtection="1">
      <alignment horizontal="center" vertical="center" wrapText="1"/>
    </xf>
    <xf numFmtId="0" fontId="83" fillId="5" borderId="54" xfId="1" applyFont="1" applyFill="1" applyBorder="1" applyAlignment="1" applyProtection="1">
      <alignment vertical="center" wrapText="1"/>
    </xf>
    <xf numFmtId="0" fontId="83" fillId="5" borderId="61" xfId="1" applyFont="1" applyFill="1" applyBorder="1" applyAlignment="1" applyProtection="1">
      <alignment vertical="center" wrapText="1"/>
    </xf>
    <xf numFmtId="0" fontId="75" fillId="5" borderId="59" xfId="1" applyFont="1" applyFill="1" applyBorder="1" applyAlignment="1" applyProtection="1">
      <alignment vertical="center" wrapText="1"/>
    </xf>
    <xf numFmtId="0" fontId="75" fillId="5" borderId="57" xfId="1" applyFont="1" applyFill="1" applyBorder="1" applyAlignment="1" applyProtection="1">
      <alignment horizontal="left" vertical="center" wrapText="1"/>
    </xf>
    <xf numFmtId="184" fontId="71" fillId="5" borderId="33" xfId="1" applyNumberFormat="1" applyFont="1" applyFill="1" applyBorder="1" applyAlignment="1" applyProtection="1">
      <alignment horizontal="center" vertical="center" wrapText="1"/>
    </xf>
    <xf numFmtId="0" fontId="71" fillId="5" borderId="34" xfId="1" applyNumberFormat="1" applyFont="1" applyFill="1" applyBorder="1" applyAlignment="1" applyProtection="1">
      <alignment horizontal="center" vertical="center" wrapText="1"/>
    </xf>
    <xf numFmtId="184" fontId="71" fillId="0" borderId="62" xfId="1" applyNumberFormat="1" applyFont="1" applyFill="1" applyBorder="1" applyAlignment="1" applyProtection="1">
      <alignment horizontal="center" vertical="center" wrapText="1"/>
      <protection locked="0"/>
    </xf>
    <xf numFmtId="0" fontId="71" fillId="5" borderId="49" xfId="1" applyNumberFormat="1" applyFont="1" applyFill="1" applyBorder="1" applyAlignment="1" applyProtection="1">
      <alignment horizontal="center" vertical="center" wrapText="1"/>
    </xf>
    <xf numFmtId="0" fontId="71" fillId="5" borderId="16" xfId="1" applyNumberFormat="1" applyFont="1" applyFill="1" applyBorder="1" applyAlignment="1" applyProtection="1">
      <alignment horizontal="center" vertical="center" wrapText="1"/>
    </xf>
    <xf numFmtId="182" fontId="71" fillId="5" borderId="0" xfId="1" applyNumberFormat="1" applyFont="1" applyFill="1" applyBorder="1" applyAlignment="1" applyProtection="1">
      <alignment horizontal="center" vertical="center" wrapText="1"/>
      <protection locked="0"/>
    </xf>
    <xf numFmtId="0" fontId="71" fillId="5" borderId="0" xfId="1" applyFont="1" applyFill="1" applyBorder="1" applyAlignment="1" applyProtection="1">
      <alignment horizontal="center" vertical="center"/>
      <protection locked="0"/>
    </xf>
    <xf numFmtId="187" fontId="71" fillId="5" borderId="5" xfId="1" applyNumberFormat="1" applyFont="1" applyFill="1" applyBorder="1" applyAlignment="1" applyProtection="1">
      <alignment horizontal="center" vertical="center"/>
    </xf>
    <xf numFmtId="49" fontId="71" fillId="5" borderId="9" xfId="1" applyNumberFormat="1" applyFont="1" applyFill="1" applyBorder="1" applyAlignment="1" applyProtection="1">
      <alignment horizontal="center" vertical="center"/>
    </xf>
    <xf numFmtId="0" fontId="71" fillId="5" borderId="3" xfId="1" applyFont="1" applyFill="1" applyBorder="1" applyAlignment="1" applyProtection="1">
      <alignment horizontal="center" vertical="center"/>
    </xf>
    <xf numFmtId="0" fontId="71" fillId="5" borderId="2" xfId="1" applyNumberFormat="1" applyFont="1" applyFill="1" applyBorder="1" applyAlignment="1" applyProtection="1">
      <alignment horizontal="center" vertical="center"/>
    </xf>
    <xf numFmtId="0" fontId="71" fillId="0" borderId="0" xfId="1" applyFont="1" applyFill="1" applyAlignment="1" applyProtection="1">
      <alignment horizontal="center" vertical="center"/>
    </xf>
    <xf numFmtId="0" fontId="75" fillId="5" borderId="64" xfId="1" applyFont="1" applyFill="1" applyBorder="1" applyAlignment="1" applyProtection="1">
      <alignment vertical="center" wrapText="1"/>
    </xf>
    <xf numFmtId="0" fontId="75" fillId="5" borderId="16" xfId="1" applyFont="1" applyFill="1" applyBorder="1" applyAlignment="1" applyProtection="1">
      <alignment horizontal="left" vertical="center" wrapText="1"/>
    </xf>
    <xf numFmtId="49" fontId="71" fillId="2" borderId="33" xfId="1" applyNumberFormat="1" applyFont="1" applyFill="1" applyBorder="1" applyAlignment="1" applyProtection="1">
      <alignment horizontal="center" vertical="center" wrapText="1"/>
      <protection locked="0"/>
    </xf>
    <xf numFmtId="0" fontId="75" fillId="5" borderId="87" xfId="1" applyFont="1" applyFill="1" applyBorder="1" applyAlignment="1" applyProtection="1">
      <alignment vertical="center" wrapText="1"/>
    </xf>
    <xf numFmtId="0" fontId="75" fillId="5" borderId="63" xfId="1" applyFont="1" applyFill="1" applyBorder="1" applyAlignment="1" applyProtection="1">
      <alignment horizontal="left" vertical="center" wrapText="1"/>
    </xf>
    <xf numFmtId="0" fontId="81" fillId="0" borderId="59" xfId="1" applyNumberFormat="1" applyFont="1" applyFill="1" applyBorder="1" applyAlignment="1" applyProtection="1">
      <alignment horizontal="center" vertical="center" wrapText="1"/>
      <protection locked="0"/>
    </xf>
    <xf numFmtId="0" fontId="71" fillId="5" borderId="7" xfId="1" applyNumberFormat="1" applyFont="1" applyFill="1" applyBorder="1" applyAlignment="1" applyProtection="1">
      <alignment horizontal="center" vertical="center" wrapText="1"/>
    </xf>
    <xf numFmtId="49" fontId="71" fillId="2" borderId="42" xfId="1" applyNumberFormat="1" applyFont="1" applyFill="1" applyBorder="1" applyAlignment="1" applyProtection="1">
      <alignment horizontal="center" vertical="center" wrapText="1"/>
      <protection locked="0"/>
    </xf>
    <xf numFmtId="0" fontId="71" fillId="5" borderId="29" xfId="1" applyNumberFormat="1" applyFont="1" applyFill="1" applyBorder="1" applyAlignment="1" applyProtection="1">
      <alignment horizontal="center" vertical="center" wrapText="1"/>
    </xf>
    <xf numFmtId="0" fontId="71" fillId="5" borderId="18" xfId="1" applyFont="1" applyFill="1" applyBorder="1" applyAlignment="1" applyProtection="1">
      <alignment horizontal="center" vertical="center"/>
      <protection locked="0"/>
    </xf>
    <xf numFmtId="0" fontId="71" fillId="5" borderId="2" xfId="1" applyFont="1" applyFill="1" applyBorder="1" applyAlignment="1" applyProtection="1">
      <alignment horizontal="center" vertical="center" wrapText="1"/>
    </xf>
    <xf numFmtId="0" fontId="71" fillId="5" borderId="2" xfId="1" applyFont="1" applyFill="1" applyBorder="1" applyAlignment="1" applyProtection="1">
      <alignment horizontal="center" vertical="center"/>
    </xf>
    <xf numFmtId="0" fontId="103" fillId="5" borderId="64" xfId="1" applyFont="1" applyFill="1" applyBorder="1" applyAlignment="1" applyProtection="1">
      <alignment vertical="center" wrapText="1"/>
    </xf>
    <xf numFmtId="49" fontId="71" fillId="2" borderId="11" xfId="1" applyNumberFormat="1" applyFont="1" applyFill="1" applyBorder="1" applyAlignment="1" applyProtection="1">
      <alignment horizontal="center" vertical="center" wrapText="1"/>
      <protection locked="0"/>
    </xf>
    <xf numFmtId="0" fontId="71" fillId="5" borderId="12" xfId="1" applyNumberFormat="1" applyFont="1" applyFill="1" applyBorder="1" applyAlignment="1" applyProtection="1">
      <alignment horizontal="center" vertical="center" wrapText="1"/>
    </xf>
    <xf numFmtId="0" fontId="71" fillId="5" borderId="5" xfId="1" applyNumberFormat="1" applyFont="1" applyFill="1" applyBorder="1" applyAlignment="1" applyProtection="1">
      <alignment horizontal="center" vertical="center" wrapText="1"/>
    </xf>
    <xf numFmtId="0" fontId="106" fillId="0" borderId="16" xfId="1" applyNumberFormat="1" applyFont="1" applyFill="1" applyBorder="1" applyAlignment="1" applyProtection="1">
      <alignment horizontal="center" vertical="center" wrapText="1"/>
      <protection locked="0"/>
    </xf>
    <xf numFmtId="182" fontId="104" fillId="5" borderId="0" xfId="1" applyNumberFormat="1" applyFont="1" applyFill="1" applyBorder="1" applyAlignment="1" applyProtection="1">
      <alignment horizontal="center" vertical="center" wrapText="1"/>
      <protection locked="0"/>
    </xf>
    <xf numFmtId="0" fontId="104" fillId="5" borderId="0" xfId="1" applyFont="1" applyFill="1" applyBorder="1" applyAlignment="1" applyProtection="1">
      <alignment horizontal="center" vertical="center"/>
      <protection locked="0"/>
    </xf>
    <xf numFmtId="0" fontId="104" fillId="5" borderId="18" xfId="1" applyFont="1" applyFill="1" applyBorder="1" applyAlignment="1" applyProtection="1">
      <alignment horizontal="center" vertical="center"/>
      <protection locked="0"/>
    </xf>
    <xf numFmtId="0" fontId="104" fillId="0" borderId="0" xfId="1" applyFont="1" applyFill="1" applyAlignment="1" applyProtection="1">
      <alignment horizontal="center" vertical="center"/>
    </xf>
    <xf numFmtId="0" fontId="83" fillId="5" borderId="64" xfId="1" applyFont="1" applyFill="1" applyBorder="1" applyAlignment="1" applyProtection="1">
      <alignment vertical="center" wrapText="1"/>
    </xf>
    <xf numFmtId="0" fontId="71" fillId="0" borderId="11" xfId="1" applyNumberFormat="1" applyFont="1" applyFill="1" applyBorder="1" applyAlignment="1" applyProtection="1">
      <alignment horizontal="center" vertical="center" wrapText="1"/>
      <protection locked="0"/>
    </xf>
    <xf numFmtId="0" fontId="71" fillId="0" borderId="9" xfId="1" applyNumberFormat="1" applyFont="1" applyFill="1" applyBorder="1" applyAlignment="1" applyProtection="1">
      <alignment horizontal="center" vertical="center" wrapText="1"/>
      <protection locked="0"/>
    </xf>
    <xf numFmtId="182" fontId="80" fillId="5" borderId="0" xfId="1" applyNumberFormat="1" applyFont="1" applyFill="1" applyBorder="1" applyAlignment="1" applyProtection="1">
      <alignment horizontal="center" vertical="center" wrapText="1"/>
      <protection locked="0"/>
    </xf>
    <xf numFmtId="0" fontId="84" fillId="5" borderId="18" xfId="1" applyFont="1" applyFill="1" applyBorder="1" applyAlignment="1" applyProtection="1">
      <alignment horizontal="center" vertical="center"/>
      <protection locked="0"/>
    </xf>
    <xf numFmtId="0" fontId="83" fillId="8" borderId="87" xfId="1" applyFont="1" applyFill="1" applyBorder="1" applyAlignment="1" applyProtection="1">
      <alignment vertical="center" wrapText="1"/>
    </xf>
    <xf numFmtId="0" fontId="75" fillId="8" borderId="63" xfId="1" applyFont="1" applyFill="1" applyBorder="1" applyAlignment="1" applyProtection="1">
      <alignment horizontal="left" vertical="center" wrapText="1"/>
      <protection locked="0"/>
    </xf>
    <xf numFmtId="0" fontId="71" fillId="0" borderId="50" xfId="1" applyNumberFormat="1" applyFont="1" applyFill="1" applyBorder="1" applyAlignment="1" applyProtection="1">
      <alignment horizontal="center" vertical="center" wrapText="1"/>
      <protection locked="0"/>
    </xf>
    <xf numFmtId="0" fontId="71" fillId="5" borderId="63" xfId="1" applyNumberFormat="1" applyFont="1" applyFill="1" applyBorder="1" applyAlignment="1" applyProtection="1">
      <alignment horizontal="center" vertical="center" wrapText="1"/>
    </xf>
    <xf numFmtId="0" fontId="106" fillId="5" borderId="16" xfId="1" applyNumberFormat="1" applyFont="1" applyFill="1" applyBorder="1" applyAlignment="1" applyProtection="1">
      <alignment horizontal="center" vertical="center" wrapText="1"/>
    </xf>
    <xf numFmtId="0" fontId="84" fillId="0" borderId="64" xfId="1" applyNumberFormat="1" applyFont="1" applyFill="1" applyBorder="1" applyAlignment="1" applyProtection="1">
      <alignment horizontal="center" vertical="center" wrapText="1"/>
      <protection locked="0"/>
    </xf>
    <xf numFmtId="0" fontId="84" fillId="5" borderId="12" xfId="1" applyNumberFormat="1" applyFont="1" applyFill="1" applyBorder="1" applyAlignment="1" applyProtection="1">
      <alignment horizontal="center" vertical="center" wrapText="1"/>
    </xf>
    <xf numFmtId="182" fontId="105" fillId="5" borderId="0" xfId="1" applyNumberFormat="1" applyFont="1" applyFill="1" applyBorder="1" applyAlignment="1" applyProtection="1">
      <alignment horizontal="center" vertical="center" wrapText="1"/>
      <protection locked="0"/>
    </xf>
    <xf numFmtId="0" fontId="83" fillId="8" borderId="54" xfId="1" applyFont="1" applyFill="1" applyBorder="1" applyAlignment="1" applyProtection="1">
      <alignment vertical="center" wrapText="1"/>
    </xf>
    <xf numFmtId="0" fontId="75" fillId="8" borderId="66" xfId="1" applyFont="1" applyFill="1" applyBorder="1" applyAlignment="1" applyProtection="1">
      <alignment horizontal="left" vertical="center" wrapText="1"/>
      <protection locked="0"/>
    </xf>
    <xf numFmtId="0" fontId="84" fillId="0" borderId="60" xfId="1" applyNumberFormat="1" applyFont="1" applyFill="1" applyBorder="1" applyAlignment="1" applyProtection="1">
      <alignment horizontal="center" vertical="center" wrapText="1"/>
      <protection locked="0"/>
    </xf>
    <xf numFmtId="0" fontId="84" fillId="5" borderId="46" xfId="1" applyNumberFormat="1" applyFont="1" applyFill="1" applyBorder="1" applyAlignment="1" applyProtection="1">
      <alignment horizontal="center" vertical="center" wrapText="1"/>
    </xf>
    <xf numFmtId="0" fontId="84" fillId="5" borderId="45" xfId="1" applyNumberFormat="1" applyFont="1" applyFill="1" applyBorder="1" applyAlignment="1" applyProtection="1">
      <alignment horizontal="center" vertical="center" wrapText="1"/>
    </xf>
    <xf numFmtId="0" fontId="252" fillId="5" borderId="24" xfId="1" applyFont="1" applyFill="1" applyBorder="1" applyAlignment="1" applyProtection="1">
      <alignment vertical="center" wrapText="1"/>
    </xf>
    <xf numFmtId="0" fontId="71" fillId="5" borderId="40" xfId="1" applyFont="1" applyFill="1" applyBorder="1" applyAlignment="1" applyProtection="1">
      <alignment horizontal="center" vertical="center" wrapText="1"/>
    </xf>
    <xf numFmtId="49" fontId="84" fillId="5" borderId="53" xfId="1" applyNumberFormat="1" applyFont="1" applyFill="1" applyBorder="1" applyAlignment="1" applyProtection="1">
      <alignment horizontal="center" vertical="center" wrapText="1"/>
    </xf>
    <xf numFmtId="0" fontId="84" fillId="5" borderId="41" xfId="1" applyNumberFormat="1" applyFont="1" applyFill="1" applyBorder="1" applyAlignment="1" applyProtection="1">
      <alignment horizontal="center" vertical="center" wrapText="1"/>
    </xf>
    <xf numFmtId="49" fontId="84" fillId="0" borderId="58" xfId="1" applyNumberFormat="1" applyFont="1" applyFill="1" applyBorder="1" applyAlignment="1" applyProtection="1">
      <alignment horizontal="center" vertical="center" wrapText="1"/>
      <protection locked="0"/>
    </xf>
    <xf numFmtId="0" fontId="84" fillId="5" borderId="40" xfId="1" applyNumberFormat="1" applyFont="1" applyFill="1" applyBorder="1" applyAlignment="1" applyProtection="1">
      <alignment horizontal="center" vertical="center" wrapText="1"/>
    </xf>
    <xf numFmtId="49" fontId="84" fillId="0" borderId="53" xfId="1" applyNumberFormat="1" applyFont="1" applyFill="1" applyBorder="1" applyAlignment="1" applyProtection="1">
      <alignment horizontal="center" vertical="center" wrapText="1"/>
      <protection locked="0"/>
    </xf>
    <xf numFmtId="0" fontId="106" fillId="0" borderId="76" xfId="1" applyNumberFormat="1" applyFont="1" applyFill="1" applyBorder="1" applyAlignment="1" applyProtection="1">
      <alignment horizontal="center" vertical="center" wrapText="1"/>
      <protection locked="0"/>
    </xf>
    <xf numFmtId="0" fontId="84" fillId="5" borderId="2" xfId="1" applyFont="1" applyFill="1" applyBorder="1" applyAlignment="1" applyProtection="1">
      <alignment horizontal="center" vertical="center" wrapText="1"/>
    </xf>
    <xf numFmtId="187" fontId="84" fillId="5" borderId="5" xfId="1" applyNumberFormat="1" applyFont="1" applyFill="1" applyBorder="1" applyAlignment="1" applyProtection="1">
      <alignment horizontal="center" vertical="center"/>
    </xf>
    <xf numFmtId="49" fontId="84" fillId="5" borderId="9" xfId="1" applyNumberFormat="1" applyFont="1" applyFill="1" applyBorder="1" applyAlignment="1" applyProtection="1">
      <alignment horizontal="center" vertical="center"/>
    </xf>
    <xf numFmtId="0" fontId="84" fillId="5" borderId="2" xfId="1" applyFont="1" applyFill="1" applyBorder="1" applyAlignment="1" applyProtection="1">
      <alignment horizontal="center" vertical="center"/>
    </xf>
    <xf numFmtId="0" fontId="84" fillId="5" borderId="2" xfId="1" applyNumberFormat="1" applyFont="1" applyFill="1" applyBorder="1" applyAlignment="1" applyProtection="1">
      <alignment horizontal="center" vertical="center"/>
    </xf>
    <xf numFmtId="0" fontId="83" fillId="5" borderId="24" xfId="1" applyFont="1" applyFill="1" applyBorder="1" applyAlignment="1" applyProtection="1">
      <alignment vertical="center" wrapText="1"/>
    </xf>
    <xf numFmtId="0" fontId="84" fillId="5" borderId="0" xfId="1" applyFont="1" applyFill="1" applyBorder="1" applyAlignment="1" applyProtection="1">
      <alignment horizontal="center" vertical="center"/>
    </xf>
    <xf numFmtId="0" fontId="84" fillId="2" borderId="50" xfId="1" applyNumberFormat="1" applyFont="1" applyFill="1" applyBorder="1" applyAlignment="1" applyProtection="1">
      <alignment horizontal="center" vertical="center" wrapText="1"/>
      <protection locked="0"/>
    </xf>
    <xf numFmtId="0" fontId="84" fillId="5" borderId="51" xfId="1" applyNumberFormat="1" applyFont="1" applyFill="1" applyBorder="1" applyAlignment="1" applyProtection="1">
      <alignment horizontal="center" vertical="center" wrapText="1"/>
    </xf>
    <xf numFmtId="0" fontId="84" fillId="5" borderId="17" xfId="1" applyNumberFormat="1" applyFont="1" applyFill="1" applyBorder="1" applyAlignment="1" applyProtection="1">
      <alignment horizontal="center" vertical="center" wrapText="1"/>
    </xf>
    <xf numFmtId="0" fontId="84" fillId="5" borderId="52" xfId="1" applyNumberFormat="1" applyFont="1" applyFill="1" applyBorder="1" applyAlignment="1" applyProtection="1">
      <alignment horizontal="center" vertical="center" wrapText="1"/>
    </xf>
    <xf numFmtId="0" fontId="106" fillId="5" borderId="77" xfId="1" applyNumberFormat="1" applyFont="1" applyFill="1" applyBorder="1" applyAlignment="1" applyProtection="1">
      <alignment horizontal="center" vertical="center" wrapText="1"/>
    </xf>
    <xf numFmtId="0" fontId="71" fillId="5" borderId="4" xfId="1" applyFont="1" applyFill="1" applyBorder="1" applyAlignment="1" applyProtection="1">
      <alignment horizontal="center" vertical="center" wrapText="1"/>
    </xf>
    <xf numFmtId="0" fontId="84" fillId="5" borderId="22" xfId="1" applyNumberFormat="1" applyFont="1" applyFill="1" applyBorder="1" applyAlignment="1" applyProtection="1">
      <alignment horizontal="center" vertical="center" wrapText="1"/>
    </xf>
    <xf numFmtId="49" fontId="84" fillId="0" borderId="18" xfId="1" applyNumberFormat="1" applyFont="1" applyFill="1" applyBorder="1" applyAlignment="1" applyProtection="1">
      <alignment horizontal="center" vertical="center" wrapText="1"/>
      <protection locked="0"/>
    </xf>
    <xf numFmtId="0" fontId="84" fillId="5" borderId="13" xfId="1" applyNumberFormat="1" applyFont="1" applyFill="1" applyBorder="1" applyAlignment="1" applyProtection="1">
      <alignment horizontal="center" vertical="center" wrapText="1"/>
    </xf>
    <xf numFmtId="49" fontId="84" fillId="0" borderId="24" xfId="1" applyNumberFormat="1" applyFont="1" applyFill="1" applyBorder="1" applyAlignment="1" applyProtection="1">
      <alignment horizontal="center" vertical="center" wrapText="1"/>
      <protection locked="0"/>
    </xf>
    <xf numFmtId="0" fontId="84" fillId="5" borderId="25" xfId="1" applyNumberFormat="1" applyFont="1" applyFill="1" applyBorder="1" applyAlignment="1" applyProtection="1">
      <alignment horizontal="center" vertical="center" wrapText="1"/>
    </xf>
    <xf numFmtId="0" fontId="71" fillId="5" borderId="17" xfId="1" applyFont="1" applyFill="1" applyBorder="1" applyAlignment="1" applyProtection="1">
      <alignment horizontal="center" vertical="center" wrapText="1"/>
    </xf>
    <xf numFmtId="0" fontId="84" fillId="2" borderId="24" xfId="1" applyNumberFormat="1" applyFont="1" applyFill="1" applyBorder="1" applyAlignment="1" applyProtection="1">
      <alignment horizontal="center" vertical="center" wrapText="1"/>
      <protection locked="0"/>
    </xf>
    <xf numFmtId="49" fontId="84" fillId="2" borderId="18" xfId="1" applyNumberFormat="1" applyFont="1" applyFill="1" applyBorder="1" applyAlignment="1" applyProtection="1">
      <alignment horizontal="center" vertical="center" wrapText="1"/>
      <protection locked="0"/>
    </xf>
    <xf numFmtId="0" fontId="52" fillId="5" borderId="4" xfId="1" applyFont="1" applyFill="1" applyBorder="1" applyAlignment="1" applyProtection="1">
      <alignment horizontal="center" vertical="center" wrapText="1"/>
    </xf>
    <xf numFmtId="49" fontId="84" fillId="0" borderId="32" xfId="1" applyNumberFormat="1" applyFont="1" applyFill="1" applyBorder="1" applyAlignment="1" applyProtection="1">
      <alignment horizontal="center" vertical="center" wrapText="1"/>
      <protection locked="0"/>
    </xf>
    <xf numFmtId="0" fontId="84" fillId="5" borderId="4" xfId="1" applyNumberFormat="1" applyFont="1" applyFill="1" applyBorder="1" applyAlignment="1" applyProtection="1">
      <alignment horizontal="center" vertical="center" wrapText="1"/>
    </xf>
    <xf numFmtId="49" fontId="84" fillId="0" borderId="22" xfId="1" applyNumberFormat="1" applyFont="1" applyFill="1" applyBorder="1" applyAlignment="1" applyProtection="1">
      <alignment horizontal="center" vertical="center" wrapText="1"/>
      <protection locked="0"/>
    </xf>
    <xf numFmtId="0" fontId="52" fillId="5" borderId="13" xfId="1" applyFont="1" applyFill="1" applyBorder="1" applyAlignment="1" applyProtection="1">
      <alignment horizontal="center" vertical="center" wrapText="1"/>
    </xf>
    <xf numFmtId="0" fontId="71" fillId="5" borderId="13" xfId="1" applyFont="1" applyFill="1" applyBorder="1" applyAlignment="1" applyProtection="1">
      <alignment horizontal="center" vertical="center" wrapText="1"/>
    </xf>
    <xf numFmtId="0" fontId="106" fillId="5" borderId="79" xfId="1" applyNumberFormat="1" applyFont="1" applyFill="1" applyBorder="1" applyAlignment="1" applyProtection="1">
      <alignment horizontal="center" vertical="center" wrapText="1"/>
    </xf>
    <xf numFmtId="0" fontId="52" fillId="5" borderId="5" xfId="1" applyFont="1" applyFill="1" applyBorder="1" applyAlignment="1" applyProtection="1">
      <alignment horizontal="center" vertical="center" wrapText="1"/>
    </xf>
    <xf numFmtId="0" fontId="84" fillId="2" borderId="11" xfId="1" applyNumberFormat="1" applyFont="1" applyFill="1" applyBorder="1" applyAlignment="1" applyProtection="1">
      <alignment horizontal="center" vertical="center" wrapText="1"/>
      <protection locked="0"/>
    </xf>
    <xf numFmtId="49" fontId="84" fillId="2" borderId="9" xfId="1" applyNumberFormat="1" applyFont="1" applyFill="1" applyBorder="1" applyAlignment="1" applyProtection="1">
      <alignment horizontal="center" vertical="center" wrapText="1"/>
      <protection locked="0"/>
    </xf>
    <xf numFmtId="0" fontId="84" fillId="5" borderId="5" xfId="1" applyNumberFormat="1" applyFont="1" applyFill="1" applyBorder="1" applyAlignment="1" applyProtection="1">
      <alignment horizontal="center" vertical="center" wrapText="1"/>
    </xf>
    <xf numFmtId="49" fontId="84" fillId="2" borderId="11" xfId="1" applyNumberFormat="1" applyFont="1" applyFill="1" applyBorder="1" applyAlignment="1" applyProtection="1">
      <alignment horizontal="center" vertical="center" wrapText="1"/>
      <protection locked="0"/>
    </xf>
    <xf numFmtId="0" fontId="71" fillId="5" borderId="5" xfId="1" applyFont="1" applyFill="1" applyBorder="1" applyAlignment="1" applyProtection="1">
      <alignment horizontal="center" vertical="center" wrapText="1"/>
    </xf>
    <xf numFmtId="0" fontId="75" fillId="5" borderId="24" xfId="1" applyFont="1" applyFill="1" applyBorder="1" applyAlignment="1" applyProtection="1">
      <alignment vertical="center" wrapText="1"/>
    </xf>
    <xf numFmtId="0" fontId="71" fillId="0" borderId="4" xfId="1" applyFont="1" applyFill="1" applyBorder="1" applyAlignment="1" applyProtection="1">
      <alignment horizontal="center" vertical="center" wrapText="1"/>
      <protection locked="0"/>
    </xf>
    <xf numFmtId="0" fontId="71" fillId="5" borderId="51" xfId="1" applyNumberFormat="1" applyFont="1" applyFill="1" applyBorder="1" applyAlignment="1" applyProtection="1">
      <alignment horizontal="center" vertical="center" wrapText="1"/>
    </xf>
    <xf numFmtId="49" fontId="71" fillId="0" borderId="20" xfId="1" applyNumberFormat="1" applyFont="1" applyFill="1" applyBorder="1" applyAlignment="1" applyProtection="1">
      <alignment horizontal="center" vertical="center" wrapText="1"/>
      <protection locked="0"/>
    </xf>
    <xf numFmtId="0" fontId="71" fillId="5" borderId="17" xfId="1" applyNumberFormat="1" applyFont="1" applyFill="1" applyBorder="1" applyAlignment="1" applyProtection="1">
      <alignment horizontal="center" vertical="center" wrapText="1"/>
    </xf>
    <xf numFmtId="49" fontId="71" fillId="0" borderId="50" xfId="1" applyNumberFormat="1" applyFont="1" applyFill="1" applyBorder="1" applyAlignment="1" applyProtection="1">
      <alignment horizontal="center" vertical="center" wrapText="1"/>
      <protection locked="0"/>
    </xf>
    <xf numFmtId="0" fontId="71" fillId="0" borderId="5" xfId="1" applyFont="1" applyFill="1" applyBorder="1" applyAlignment="1" applyProtection="1">
      <alignment horizontal="center" vertical="center" wrapText="1"/>
      <protection locked="0"/>
    </xf>
    <xf numFmtId="0" fontId="83" fillId="5" borderId="23" xfId="1" applyFont="1" applyFill="1" applyBorder="1" applyAlignment="1" applyProtection="1">
      <alignment vertical="center" wrapText="1"/>
    </xf>
    <xf numFmtId="0" fontId="252" fillId="5" borderId="53" xfId="1" applyFont="1" applyFill="1" applyBorder="1" applyAlignment="1" applyProtection="1">
      <alignment vertical="center" wrapText="1"/>
    </xf>
    <xf numFmtId="0" fontId="71" fillId="5" borderId="29" xfId="1" applyFont="1" applyFill="1" applyBorder="1" applyAlignment="1" applyProtection="1">
      <alignment horizontal="center" vertical="center" wrapText="1"/>
    </xf>
    <xf numFmtId="0" fontId="84" fillId="2" borderId="1" xfId="1" applyFont="1" applyFill="1" applyBorder="1" applyAlignment="1" applyProtection="1">
      <alignment horizontal="center" vertical="center" wrapText="1"/>
      <protection locked="0"/>
    </xf>
    <xf numFmtId="0" fontId="84" fillId="5" borderId="7" xfId="1" applyNumberFormat="1" applyFont="1" applyFill="1" applyBorder="1" applyAlignment="1" applyProtection="1">
      <alignment horizontal="center" vertical="center" wrapText="1"/>
    </xf>
    <xf numFmtId="0" fontId="100" fillId="5" borderId="24" xfId="1" applyFont="1" applyFill="1" applyBorder="1" applyAlignment="1" applyProtection="1">
      <alignment vertical="center" textRotation="255" wrapText="1"/>
    </xf>
    <xf numFmtId="0" fontId="71" fillId="0" borderId="64" xfId="1" applyNumberFormat="1" applyFont="1" applyFill="1" applyBorder="1" applyAlignment="1" applyProtection="1">
      <alignment horizontal="center" vertical="center" wrapText="1"/>
      <protection locked="0"/>
    </xf>
    <xf numFmtId="0" fontId="80" fillId="5" borderId="0" xfId="1" applyFont="1" applyFill="1" applyBorder="1" applyAlignment="1" applyProtection="1">
      <alignment horizontal="center" vertical="center"/>
      <protection locked="0"/>
    </xf>
    <xf numFmtId="0" fontId="80" fillId="5" borderId="18" xfId="1" applyFont="1" applyFill="1" applyBorder="1" applyAlignment="1" applyProtection="1">
      <alignment horizontal="center" vertical="center"/>
      <protection locked="0"/>
    </xf>
    <xf numFmtId="0" fontId="80" fillId="5" borderId="2" xfId="1" applyFont="1" applyFill="1" applyBorder="1" applyAlignment="1" applyProtection="1">
      <alignment horizontal="center" vertical="center" wrapText="1"/>
    </xf>
    <xf numFmtId="187" fontId="80" fillId="5" borderId="5" xfId="1" applyNumberFormat="1" applyFont="1" applyFill="1" applyBorder="1" applyAlignment="1" applyProtection="1">
      <alignment horizontal="center" vertical="center"/>
    </xf>
    <xf numFmtId="49" fontId="80" fillId="5" borderId="9" xfId="1" applyNumberFormat="1" applyFont="1" applyFill="1" applyBorder="1" applyAlignment="1" applyProtection="1">
      <alignment horizontal="center" vertical="center"/>
    </xf>
    <xf numFmtId="0" fontId="80" fillId="5" borderId="3" xfId="1" applyFont="1" applyFill="1" applyBorder="1" applyAlignment="1" applyProtection="1">
      <alignment horizontal="center" vertical="center"/>
    </xf>
    <xf numFmtId="0" fontId="80" fillId="5" borderId="2" xfId="1" applyFont="1" applyFill="1" applyBorder="1" applyAlignment="1" applyProtection="1">
      <alignment horizontal="center" vertical="center"/>
    </xf>
    <xf numFmtId="0" fontId="80" fillId="0" borderId="0" xfId="1" applyFont="1" applyFill="1" applyAlignment="1" applyProtection="1">
      <alignment horizontal="center" vertical="center"/>
    </xf>
    <xf numFmtId="0" fontId="83" fillId="5" borderId="24" xfId="1" applyFont="1" applyFill="1" applyBorder="1" applyAlignment="1" applyProtection="1">
      <alignment vertical="center" textRotation="255" wrapText="1"/>
    </xf>
    <xf numFmtId="0" fontId="84" fillId="2" borderId="11" xfId="1" applyFont="1" applyFill="1" applyBorder="1" applyAlignment="1" applyProtection="1">
      <alignment horizontal="center" vertical="center" wrapText="1"/>
      <protection locked="0"/>
    </xf>
    <xf numFmtId="0" fontId="75" fillId="5" borderId="24" xfId="1" applyFont="1" applyFill="1" applyBorder="1" applyAlignment="1" applyProtection="1">
      <alignment vertical="center" textRotation="255" wrapText="1"/>
    </xf>
    <xf numFmtId="9" fontId="71" fillId="0" borderId="64" xfId="1" applyNumberFormat="1" applyFont="1" applyFill="1" applyBorder="1" applyAlignment="1" applyProtection="1">
      <alignment horizontal="center" vertical="center" wrapText="1"/>
      <protection locked="0"/>
    </xf>
    <xf numFmtId="9" fontId="71" fillId="0" borderId="9" xfId="1" applyNumberFormat="1" applyFont="1" applyFill="1" applyBorder="1" applyAlignment="1" applyProtection="1">
      <alignment horizontal="center" vertical="center" wrapText="1"/>
      <protection locked="0"/>
    </xf>
    <xf numFmtId="9" fontId="71" fillId="0" borderId="11" xfId="1" applyNumberFormat="1" applyFont="1" applyFill="1" applyBorder="1" applyAlignment="1" applyProtection="1">
      <alignment horizontal="center" vertical="center" wrapText="1"/>
      <protection locked="0"/>
    </xf>
    <xf numFmtId="0" fontId="84" fillId="0" borderId="9" xfId="1" applyNumberFormat="1" applyFont="1" applyFill="1" applyBorder="1" applyAlignment="1" applyProtection="1">
      <alignment horizontal="center" vertical="center" wrapText="1"/>
      <protection locked="0"/>
    </xf>
    <xf numFmtId="0" fontId="83" fillId="5" borderId="23" xfId="1" applyFont="1" applyFill="1" applyBorder="1" applyAlignment="1" applyProtection="1">
      <alignment vertical="center" textRotation="255" wrapText="1"/>
    </xf>
    <xf numFmtId="0" fontId="71" fillId="0" borderId="45" xfId="1" applyFont="1" applyFill="1" applyBorder="1" applyAlignment="1" applyProtection="1">
      <alignment horizontal="center" vertical="center" wrapText="1"/>
      <protection locked="0"/>
    </xf>
    <xf numFmtId="49" fontId="83" fillId="5" borderId="59" xfId="1" applyNumberFormat="1" applyFont="1" applyFill="1" applyBorder="1" applyAlignment="1" applyProtection="1">
      <alignment vertical="center"/>
    </xf>
    <xf numFmtId="49" fontId="83" fillId="5" borderId="30" xfId="1" applyNumberFormat="1" applyFont="1" applyFill="1" applyBorder="1" applyAlignment="1" applyProtection="1">
      <alignment vertical="center"/>
    </xf>
    <xf numFmtId="0" fontId="83" fillId="5" borderId="59" xfId="1" applyNumberFormat="1" applyFont="1" applyFill="1" applyBorder="1" applyAlignment="1" applyProtection="1">
      <alignment horizontal="right" vertical="center" wrapText="1"/>
    </xf>
    <xf numFmtId="0" fontId="83" fillId="5" borderId="57" xfId="1" applyNumberFormat="1" applyFont="1" applyFill="1" applyBorder="1" applyAlignment="1" applyProtection="1">
      <alignment vertical="center" wrapText="1"/>
    </xf>
    <xf numFmtId="0" fontId="108" fillId="3" borderId="30" xfId="1" applyNumberFormat="1" applyFont="1" applyFill="1" applyBorder="1" applyAlignment="1" applyProtection="1">
      <alignment vertical="center" wrapText="1"/>
      <protection locked="0"/>
    </xf>
    <xf numFmtId="0" fontId="108" fillId="5" borderId="30" xfId="1" applyNumberFormat="1" applyFont="1" applyFill="1" applyBorder="1" applyAlignment="1" applyProtection="1">
      <alignment vertical="center" wrapText="1"/>
    </xf>
    <xf numFmtId="0" fontId="108" fillId="3" borderId="59" xfId="1" applyNumberFormat="1" applyFont="1" applyFill="1" applyBorder="1" applyAlignment="1" applyProtection="1">
      <alignment vertical="center" wrapText="1"/>
      <protection locked="0"/>
    </xf>
    <xf numFmtId="0" fontId="108" fillId="5" borderId="57" xfId="1" applyNumberFormat="1" applyFont="1" applyFill="1" applyBorder="1" applyAlignment="1" applyProtection="1">
      <alignment vertical="center" wrapText="1"/>
    </xf>
    <xf numFmtId="188" fontId="84" fillId="5" borderId="16" xfId="1" applyNumberFormat="1" applyFont="1" applyFill="1" applyBorder="1" applyAlignment="1" applyProtection="1">
      <alignment horizontal="center" vertical="center"/>
    </xf>
    <xf numFmtId="182" fontId="84" fillId="5" borderId="0" xfId="1" applyNumberFormat="1" applyFont="1" applyFill="1" applyBorder="1" applyAlignment="1" applyProtection="1">
      <alignment vertical="center" wrapText="1"/>
      <protection locked="0"/>
    </xf>
    <xf numFmtId="0" fontId="84" fillId="5" borderId="0" xfId="1" applyFont="1" applyFill="1" applyAlignment="1" applyProtection="1">
      <alignment horizontal="center" vertical="center"/>
      <protection locked="0"/>
    </xf>
    <xf numFmtId="0" fontId="84" fillId="5" borderId="0" xfId="1" applyFont="1" applyFill="1" applyAlignment="1" applyProtection="1">
      <alignment horizontal="center" vertical="center"/>
    </xf>
    <xf numFmtId="0" fontId="84" fillId="5" borderId="21" xfId="1" applyFont="1" applyFill="1" applyBorder="1" applyAlignment="1" applyProtection="1">
      <alignment vertical="center" textRotation="255" wrapText="1"/>
    </xf>
    <xf numFmtId="49" fontId="83" fillId="5" borderId="60" xfId="1" applyNumberFormat="1" applyFont="1" applyFill="1" applyBorder="1" applyAlignment="1" applyProtection="1">
      <alignment vertical="center"/>
    </xf>
    <xf numFmtId="49" fontId="83" fillId="5" borderId="56" xfId="1" applyNumberFormat="1" applyFont="1" applyFill="1" applyBorder="1" applyAlignment="1" applyProtection="1">
      <alignment vertical="center"/>
    </xf>
    <xf numFmtId="0" fontId="83" fillId="5" borderId="60" xfId="1" applyNumberFormat="1" applyFont="1" applyFill="1" applyBorder="1" applyAlignment="1" applyProtection="1">
      <alignment vertical="center" wrapText="1"/>
    </xf>
    <xf numFmtId="0" fontId="83" fillId="5" borderId="48" xfId="1" applyNumberFormat="1" applyFont="1" applyFill="1" applyBorder="1" applyAlignment="1" applyProtection="1">
      <alignment vertical="center" wrapText="1"/>
    </xf>
    <xf numFmtId="0" fontId="83" fillId="5" borderId="56" xfId="1" applyNumberFormat="1" applyFont="1" applyFill="1" applyBorder="1" applyAlignment="1" applyProtection="1">
      <alignment vertical="center" wrapText="1"/>
    </xf>
    <xf numFmtId="188" fontId="84" fillId="5" borderId="16" xfId="1" applyNumberFormat="1" applyFont="1" applyFill="1" applyBorder="1" applyAlignment="1" applyProtection="1">
      <alignment horizontal="center" vertical="center" wrapText="1"/>
    </xf>
    <xf numFmtId="49" fontId="83" fillId="0" borderId="54" xfId="1" applyNumberFormat="1" applyFont="1" applyFill="1" applyBorder="1" applyAlignment="1" applyProtection="1">
      <alignment vertical="center"/>
      <protection locked="0"/>
    </xf>
    <xf numFmtId="49" fontId="83" fillId="0" borderId="66" xfId="1" applyNumberFormat="1" applyFont="1" applyFill="1" applyBorder="1" applyAlignment="1" applyProtection="1">
      <alignment vertical="center"/>
      <protection locked="0"/>
    </xf>
    <xf numFmtId="0" fontId="83" fillId="5" borderId="61" xfId="1" applyNumberFormat="1" applyFont="1" applyFill="1" applyBorder="1" applyAlignment="1" applyProtection="1">
      <alignment vertical="center" wrapText="1"/>
    </xf>
    <xf numFmtId="188" fontId="84" fillId="5" borderId="46" xfId="1" applyNumberFormat="1" applyFont="1" applyFill="1" applyBorder="1" applyAlignment="1" applyProtection="1">
      <alignment horizontal="center" vertical="center" wrapText="1"/>
    </xf>
    <xf numFmtId="9" fontId="84" fillId="5" borderId="0" xfId="1" applyNumberFormat="1" applyFont="1" applyFill="1" applyAlignment="1" applyProtection="1">
      <alignment horizontal="center" vertical="center"/>
      <protection locked="0"/>
    </xf>
    <xf numFmtId="188" fontId="84" fillId="5" borderId="0" xfId="1" applyNumberFormat="1" applyFont="1" applyFill="1" applyAlignment="1" applyProtection="1">
      <alignment horizontal="center" vertical="center"/>
      <protection locked="0"/>
    </xf>
    <xf numFmtId="182" fontId="84" fillId="5" borderId="0" xfId="1" applyNumberFormat="1" applyFont="1" applyFill="1" applyAlignment="1" applyProtection="1">
      <alignment horizontal="center" vertical="center"/>
      <protection locked="0"/>
    </xf>
    <xf numFmtId="0" fontId="83" fillId="5" borderId="2" xfId="1" applyFont="1" applyFill="1" applyBorder="1" applyAlignment="1" applyProtection="1">
      <alignment horizontal="left" vertical="center"/>
    </xf>
    <xf numFmtId="0" fontId="83" fillId="5" borderId="2" xfId="1" applyFont="1" applyFill="1" applyBorder="1" applyAlignment="1" applyProtection="1">
      <alignment horizontal="center" vertical="center" wrapText="1"/>
    </xf>
    <xf numFmtId="182" fontId="84" fillId="5" borderId="5" xfId="1" applyNumberFormat="1" applyFont="1" applyFill="1" applyBorder="1" applyAlignment="1" applyProtection="1">
      <alignment horizontal="center" vertical="center"/>
    </xf>
    <xf numFmtId="182" fontId="84" fillId="5" borderId="9" xfId="1" applyNumberFormat="1" applyFont="1" applyFill="1" applyBorder="1" applyAlignment="1" applyProtection="1">
      <alignment vertical="center"/>
    </xf>
    <xf numFmtId="0" fontId="83" fillId="5" borderId="9" xfId="1" applyFont="1" applyFill="1" applyBorder="1" applyAlignment="1" applyProtection="1">
      <alignment horizontal="center" vertical="center" wrapText="1"/>
    </xf>
    <xf numFmtId="0" fontId="105" fillId="5" borderId="0" xfId="1" applyFont="1" applyFill="1" applyAlignment="1" applyProtection="1">
      <alignment horizontal="center" vertical="center"/>
      <protection locked="0"/>
    </xf>
    <xf numFmtId="188" fontId="105" fillId="5" borderId="0" xfId="1" applyNumberFormat="1" applyFont="1" applyFill="1" applyAlignment="1" applyProtection="1">
      <alignment horizontal="center" vertical="center"/>
      <protection locked="0"/>
    </xf>
    <xf numFmtId="182" fontId="105" fillId="5" borderId="0" xfId="1" applyNumberFormat="1" applyFont="1" applyFill="1" applyAlignment="1" applyProtection="1">
      <alignment horizontal="center" vertical="center"/>
      <protection locked="0"/>
    </xf>
    <xf numFmtId="0" fontId="105" fillId="0" borderId="0" xfId="1" applyFont="1" applyFill="1" applyAlignment="1" applyProtection="1">
      <alignment horizontal="center" vertical="center"/>
    </xf>
    <xf numFmtId="14" fontId="84" fillId="5" borderId="0" xfId="1" applyNumberFormat="1" applyFont="1" applyFill="1" applyAlignment="1" applyProtection="1">
      <alignment horizontal="center" vertical="center"/>
      <protection locked="0"/>
    </xf>
    <xf numFmtId="177" fontId="84" fillId="5" borderId="0" xfId="1" applyNumberFormat="1" applyFont="1" applyFill="1" applyAlignment="1" applyProtection="1">
      <alignment horizontal="center" vertical="center"/>
      <protection locked="0"/>
    </xf>
    <xf numFmtId="0" fontId="110" fillId="5" borderId="0" xfId="1" applyFont="1" applyFill="1" applyBorder="1" applyAlignment="1" applyProtection="1"/>
    <xf numFmtId="0" fontId="84" fillId="5" borderId="0" xfId="1" applyFont="1" applyFill="1" applyBorder="1" applyAlignment="1" applyProtection="1"/>
    <xf numFmtId="0" fontId="84" fillId="5" borderId="0" xfId="1" applyFont="1" applyFill="1" applyBorder="1" applyAlignment="1" applyProtection="1">
      <alignment horizontal="center"/>
    </xf>
    <xf numFmtId="188" fontId="84" fillId="5" borderId="0" xfId="1" applyNumberFormat="1" applyFont="1" applyFill="1" applyBorder="1" applyAlignment="1" applyProtection="1">
      <alignment horizontal="center"/>
    </xf>
    <xf numFmtId="182" fontId="84" fillId="5" borderId="0" xfId="1" applyNumberFormat="1" applyFont="1" applyFill="1" applyBorder="1" applyAlignment="1" applyProtection="1"/>
    <xf numFmtId="0" fontId="84" fillId="5" borderId="0" xfId="1" applyFont="1" applyFill="1" applyBorder="1" applyAlignment="1" applyProtection="1">
      <protection locked="0"/>
    </xf>
    <xf numFmtId="9" fontId="71" fillId="5" borderId="0" xfId="1" applyNumberFormat="1" applyFont="1" applyFill="1" applyBorder="1" applyAlignment="1" applyProtection="1">
      <alignment horizontal="center" vertical="center" wrapText="1"/>
      <protection locked="0"/>
    </xf>
    <xf numFmtId="0" fontId="75" fillId="5" borderId="26" xfId="1" applyNumberFormat="1" applyFont="1" applyFill="1" applyBorder="1" applyAlignment="1" applyProtection="1">
      <alignment vertical="center" wrapText="1"/>
    </xf>
    <xf numFmtId="0" fontId="75" fillId="5" borderId="58" xfId="1" applyNumberFormat="1" applyFont="1" applyFill="1" applyBorder="1" applyAlignment="1" applyProtection="1">
      <alignment vertical="center" wrapText="1"/>
    </xf>
    <xf numFmtId="189" fontId="71" fillId="5" borderId="6" xfId="1" applyNumberFormat="1" applyFont="1" applyFill="1" applyBorder="1" applyAlignment="1" applyProtection="1">
      <alignment horizontal="center" vertical="center" wrapText="1"/>
    </xf>
    <xf numFmtId="49" fontId="71" fillId="5" borderId="0" xfId="1" applyNumberFormat="1" applyFont="1" applyFill="1" applyBorder="1" applyAlignment="1" applyProtection="1">
      <alignment horizontal="center" vertical="center"/>
      <protection locked="0"/>
    </xf>
    <xf numFmtId="49" fontId="71" fillId="5" borderId="0" xfId="1" applyNumberFormat="1" applyFont="1" applyFill="1" applyAlignment="1" applyProtection="1">
      <alignment horizontal="center" vertical="center"/>
      <protection locked="0"/>
    </xf>
    <xf numFmtId="49" fontId="71" fillId="0" borderId="0" xfId="1" applyNumberFormat="1" applyFont="1" applyFill="1" applyAlignment="1" applyProtection="1">
      <alignment horizontal="center" vertical="center"/>
    </xf>
    <xf numFmtId="0" fontId="75" fillId="5" borderId="31" xfId="1" applyNumberFormat="1" applyFont="1" applyFill="1" applyBorder="1" applyAlignment="1" applyProtection="1">
      <alignment vertical="center" wrapText="1"/>
    </xf>
    <xf numFmtId="0" fontId="75" fillId="5" borderId="18" xfId="1" applyNumberFormat="1" applyFont="1" applyFill="1" applyBorder="1" applyAlignment="1" applyProtection="1">
      <alignment vertical="center" wrapText="1"/>
    </xf>
    <xf numFmtId="0" fontId="71" fillId="5" borderId="32" xfId="1" applyNumberFormat="1" applyFont="1" applyFill="1" applyBorder="1" applyAlignment="1" applyProtection="1">
      <alignment horizontal="center" vertical="center" wrapText="1"/>
    </xf>
    <xf numFmtId="0" fontId="71" fillId="0" borderId="10" xfId="1" applyNumberFormat="1" applyFont="1" applyFill="1" applyBorder="1" applyAlignment="1" applyProtection="1">
      <alignment horizontal="center" vertical="center" wrapText="1"/>
      <protection locked="0"/>
    </xf>
    <xf numFmtId="0" fontId="71" fillId="5" borderId="0" xfId="1" applyFont="1" applyFill="1" applyAlignment="1" applyProtection="1">
      <alignment horizontal="center" vertical="center"/>
      <protection locked="0"/>
    </xf>
    <xf numFmtId="0" fontId="75" fillId="5" borderId="54" xfId="1" applyNumberFormat="1" applyFont="1" applyFill="1" applyBorder="1" applyAlignment="1" applyProtection="1">
      <alignment vertical="center"/>
    </xf>
    <xf numFmtId="0" fontId="75" fillId="5" borderId="67" xfId="1" applyNumberFormat="1" applyFont="1" applyFill="1" applyBorder="1" applyAlignment="1" applyProtection="1">
      <alignment vertical="center" wrapText="1"/>
    </xf>
    <xf numFmtId="0" fontId="71" fillId="0" borderId="67" xfId="1" applyNumberFormat="1" applyFont="1" applyFill="1" applyBorder="1" applyAlignment="1" applyProtection="1">
      <alignment horizontal="center" vertical="center" wrapText="1"/>
      <protection locked="0"/>
    </xf>
    <xf numFmtId="0" fontId="71" fillId="0" borderId="55" xfId="1" applyNumberFormat="1" applyFont="1" applyFill="1" applyBorder="1" applyAlignment="1" applyProtection="1">
      <alignment horizontal="center" vertical="center" wrapText="1"/>
      <protection locked="0"/>
    </xf>
    <xf numFmtId="0" fontId="71" fillId="0" borderId="68" xfId="1" applyNumberFormat="1" applyFont="1" applyFill="1" applyBorder="1" applyAlignment="1" applyProtection="1">
      <alignment horizontal="center" vertical="center" wrapText="1"/>
      <protection locked="0"/>
    </xf>
    <xf numFmtId="0" fontId="71" fillId="0" borderId="69" xfId="1" applyNumberFormat="1" applyFont="1" applyFill="1" applyBorder="1" applyAlignment="1" applyProtection="1">
      <alignment horizontal="center" vertical="center" wrapText="1"/>
      <protection locked="0"/>
    </xf>
    <xf numFmtId="0" fontId="75" fillId="5" borderId="13" xfId="1" applyNumberFormat="1" applyFont="1" applyFill="1" applyBorder="1" applyAlignment="1" applyProtection="1">
      <alignment vertical="center" wrapText="1"/>
    </xf>
    <xf numFmtId="0" fontId="71" fillId="5" borderId="20" xfId="1" applyNumberFormat="1" applyFont="1" applyFill="1" applyBorder="1" applyAlignment="1" applyProtection="1">
      <alignment horizontal="center" vertical="center" wrapText="1"/>
    </xf>
    <xf numFmtId="0" fontId="71" fillId="0" borderId="21" xfId="1" applyNumberFormat="1" applyFont="1" applyFill="1" applyBorder="1" applyAlignment="1" applyProtection="1">
      <alignment horizontal="center" vertical="center" wrapText="1"/>
      <protection locked="0"/>
    </xf>
    <xf numFmtId="0" fontId="71" fillId="0" borderId="21" xfId="1" applyNumberFormat="1" applyFont="1" applyFill="1" applyBorder="1" applyAlignment="1" applyProtection="1">
      <alignment horizontal="left" vertical="center" wrapText="1"/>
      <protection locked="0"/>
    </xf>
    <xf numFmtId="0" fontId="71" fillId="0" borderId="51" xfId="1" applyNumberFormat="1" applyFont="1" applyFill="1" applyBorder="1" applyAlignment="1" applyProtection="1">
      <alignment horizontal="center" vertical="center" wrapText="1"/>
      <protection locked="0"/>
    </xf>
    <xf numFmtId="0" fontId="71" fillId="5" borderId="0" xfId="1" applyNumberFormat="1" applyFont="1" applyFill="1" applyBorder="1" applyAlignment="1" applyProtection="1">
      <alignment horizontal="center" vertical="center" wrapText="1"/>
      <protection locked="0"/>
    </xf>
    <xf numFmtId="0" fontId="149" fillId="5" borderId="0" xfId="1" applyFont="1" applyFill="1" applyBorder="1" applyAlignment="1" applyProtection="1">
      <alignment vertical="center"/>
      <protection locked="0"/>
    </xf>
    <xf numFmtId="0" fontId="71" fillId="0" borderId="32" xfId="1" applyNumberFormat="1" applyFont="1" applyFill="1" applyBorder="1" applyAlignment="1" applyProtection="1">
      <alignment horizontal="center" vertical="center" wrapText="1"/>
      <protection locked="0"/>
    </xf>
    <xf numFmtId="0" fontId="71" fillId="0" borderId="25" xfId="1" applyNumberFormat="1" applyFont="1" applyFill="1" applyBorder="1" applyAlignment="1" applyProtection="1">
      <alignment horizontal="center" vertical="center" wrapText="1"/>
      <protection locked="0"/>
    </xf>
    <xf numFmtId="0" fontId="83" fillId="5" borderId="53" xfId="1" applyNumberFormat="1" applyFont="1" applyFill="1" applyBorder="1" applyAlignment="1" applyProtection="1">
      <alignment vertical="center" wrapText="1"/>
    </xf>
    <xf numFmtId="0" fontId="71" fillId="5" borderId="27" xfId="1" applyNumberFormat="1" applyFont="1" applyFill="1" applyBorder="1" applyAlignment="1" applyProtection="1">
      <alignment horizontal="center" vertical="center" wrapText="1"/>
    </xf>
    <xf numFmtId="0" fontId="84" fillId="5" borderId="6" xfId="1" applyNumberFormat="1" applyFont="1" applyFill="1" applyBorder="1" applyAlignment="1" applyProtection="1">
      <alignment horizontal="center" vertical="center" wrapText="1"/>
    </xf>
    <xf numFmtId="0" fontId="84" fillId="0" borderId="6" xfId="1" applyNumberFormat="1" applyFont="1" applyFill="1" applyBorder="1" applyAlignment="1" applyProtection="1">
      <alignment horizontal="center" vertical="center" wrapText="1"/>
      <protection locked="0"/>
    </xf>
    <xf numFmtId="0" fontId="105" fillId="0" borderId="6" xfId="1" applyNumberFormat="1" applyFont="1" applyFill="1" applyBorder="1" applyAlignment="1" applyProtection="1">
      <alignment horizontal="center" vertical="center" wrapText="1"/>
      <protection locked="0"/>
    </xf>
    <xf numFmtId="0" fontId="105" fillId="0" borderId="6" xfId="1" applyNumberFormat="1" applyFont="1" applyFill="1" applyBorder="1" applyAlignment="1" applyProtection="1">
      <alignment horizontal="left" vertical="center" wrapText="1"/>
      <protection locked="0"/>
    </xf>
    <xf numFmtId="0" fontId="105" fillId="0" borderId="7" xfId="1" applyNumberFormat="1" applyFont="1" applyFill="1" applyBorder="1" applyAlignment="1" applyProtection="1">
      <alignment horizontal="center" vertical="center" wrapText="1"/>
      <protection locked="0"/>
    </xf>
    <xf numFmtId="0" fontId="105" fillId="5" borderId="0" xfId="1" applyNumberFormat="1" applyFont="1" applyFill="1" applyBorder="1" applyAlignment="1" applyProtection="1">
      <alignment horizontal="center" vertical="center" wrapText="1"/>
      <protection locked="0"/>
    </xf>
    <xf numFmtId="0" fontId="71" fillId="5" borderId="0" xfId="1" applyFont="1" applyFill="1" applyBorder="1" applyAlignment="1" applyProtection="1">
      <alignment horizontal="center" vertical="center" wrapText="1"/>
      <protection locked="0"/>
    </xf>
    <xf numFmtId="0" fontId="83" fillId="5" borderId="24" xfId="1" applyNumberFormat="1" applyFont="1" applyFill="1" applyBorder="1" applyAlignment="1" applyProtection="1">
      <alignment vertical="center" wrapText="1"/>
    </xf>
    <xf numFmtId="0" fontId="80" fillId="5" borderId="70" xfId="1" applyNumberFormat="1" applyFont="1" applyFill="1" applyBorder="1" applyAlignment="1" applyProtection="1">
      <alignment horizontal="center" vertical="center" wrapText="1"/>
    </xf>
    <xf numFmtId="0" fontId="144" fillId="0" borderId="71" xfId="1" applyNumberFormat="1" applyFont="1" applyFill="1" applyBorder="1" applyAlignment="1" applyProtection="1">
      <alignment horizontal="center" vertical="center" wrapText="1"/>
      <protection locked="0"/>
    </xf>
    <xf numFmtId="0" fontId="84" fillId="0" borderId="71" xfId="1" applyNumberFormat="1" applyFont="1" applyFill="1" applyBorder="1" applyAlignment="1" applyProtection="1">
      <alignment horizontal="center" vertical="center" wrapText="1"/>
      <protection locked="0"/>
    </xf>
    <xf numFmtId="0" fontId="84" fillId="0" borderId="71" xfId="1" applyNumberFormat="1" applyFont="1" applyFill="1" applyBorder="1" applyAlignment="1" applyProtection="1">
      <alignment horizontal="center" vertical="center" wrapText="1"/>
    </xf>
    <xf numFmtId="0" fontId="84" fillId="0" borderId="72" xfId="1" applyNumberFormat="1" applyFont="1" applyFill="1" applyBorder="1" applyAlignment="1" applyProtection="1">
      <alignment horizontal="center" vertical="center" wrapText="1"/>
    </xf>
    <xf numFmtId="0" fontId="84" fillId="5" borderId="0" xfId="1" applyNumberFormat="1" applyFont="1" applyFill="1" applyBorder="1" applyAlignment="1" applyProtection="1">
      <alignment horizontal="center" vertical="center" wrapText="1"/>
      <protection locked="0"/>
    </xf>
    <xf numFmtId="0" fontId="71" fillId="5" borderId="73" xfId="1" applyNumberFormat="1" applyFont="1" applyFill="1" applyBorder="1" applyAlignment="1" applyProtection="1">
      <alignment horizontal="center" vertical="center" wrapText="1"/>
    </xf>
    <xf numFmtId="0" fontId="84" fillId="5" borderId="74" xfId="1" applyNumberFormat="1" applyFont="1" applyFill="1" applyBorder="1" applyAlignment="1" applyProtection="1">
      <alignment horizontal="center" vertical="center" wrapText="1"/>
    </xf>
    <xf numFmtId="0" fontId="105" fillId="5" borderId="74" xfId="1" applyNumberFormat="1" applyFont="1" applyFill="1" applyBorder="1" applyAlignment="1" applyProtection="1">
      <alignment horizontal="center" vertical="center" wrapText="1"/>
    </xf>
    <xf numFmtId="0" fontId="105" fillId="5" borderId="74" xfId="1" applyNumberFormat="1" applyFont="1" applyFill="1" applyBorder="1" applyAlignment="1" applyProtection="1">
      <alignment horizontal="left" vertical="center" wrapText="1"/>
    </xf>
    <xf numFmtId="0" fontId="105" fillId="5" borderId="75" xfId="1" applyNumberFormat="1" applyFont="1" applyFill="1" applyBorder="1" applyAlignment="1" applyProtection="1">
      <alignment horizontal="center" vertical="center" wrapText="1"/>
    </xf>
    <xf numFmtId="0" fontId="71" fillId="5" borderId="70" xfId="1" applyNumberFormat="1" applyFont="1" applyFill="1" applyBorder="1" applyAlignment="1" applyProtection="1">
      <alignment horizontal="center" vertical="center" wrapText="1"/>
    </xf>
    <xf numFmtId="0" fontId="84" fillId="5" borderId="71" xfId="1" applyNumberFormat="1" applyFont="1" applyFill="1" applyBorder="1" applyAlignment="1" applyProtection="1">
      <alignment horizontal="center" vertical="center" wrapText="1"/>
    </xf>
    <xf numFmtId="0" fontId="84" fillId="5" borderId="72" xfId="1" applyNumberFormat="1" applyFont="1" applyFill="1" applyBorder="1" applyAlignment="1" applyProtection="1">
      <alignment horizontal="center" vertical="center" wrapText="1"/>
    </xf>
    <xf numFmtId="0" fontId="71" fillId="5" borderId="3" xfId="1" applyNumberFormat="1" applyFont="1" applyFill="1" applyBorder="1" applyAlignment="1" applyProtection="1">
      <alignment horizontal="center" vertical="center" wrapText="1"/>
    </xf>
    <xf numFmtId="0" fontId="84" fillId="5" borderId="21" xfId="1" applyNumberFormat="1" applyFont="1" applyFill="1" applyBorder="1" applyAlignment="1" applyProtection="1">
      <alignment horizontal="center" vertical="center" wrapText="1"/>
    </xf>
    <xf numFmtId="0" fontId="80" fillId="5" borderId="3" xfId="1" applyNumberFormat="1" applyFont="1" applyFill="1" applyBorder="1" applyAlignment="1" applyProtection="1">
      <alignment horizontal="center" vertical="center" wrapText="1"/>
    </xf>
    <xf numFmtId="0" fontId="84" fillId="0" borderId="2" xfId="1" applyNumberFormat="1" applyFont="1" applyFill="1" applyBorder="1" applyAlignment="1" applyProtection="1">
      <alignment horizontal="center" vertical="center" wrapText="1"/>
      <protection locked="0"/>
    </xf>
    <xf numFmtId="0" fontId="105" fillId="0" borderId="2" xfId="1" applyNumberFormat="1" applyFont="1" applyFill="1" applyBorder="1" applyAlignment="1" applyProtection="1">
      <alignment horizontal="center" vertical="center" wrapText="1"/>
      <protection locked="0"/>
    </xf>
    <xf numFmtId="0" fontId="105" fillId="0" borderId="2" xfId="1" applyNumberFormat="1" applyFont="1" applyFill="1" applyBorder="1" applyAlignment="1" applyProtection="1">
      <alignment horizontal="left" vertical="center" wrapText="1"/>
      <protection locked="0"/>
    </xf>
    <xf numFmtId="0" fontId="105" fillId="0" borderId="12" xfId="1" applyNumberFormat="1" applyFont="1" applyFill="1" applyBorder="1" applyAlignment="1" applyProtection="1">
      <alignment horizontal="center" vertical="center" wrapText="1"/>
      <protection locked="0"/>
    </xf>
    <xf numFmtId="0" fontId="100" fillId="5" borderId="24" xfId="1" applyNumberFormat="1" applyFont="1" applyFill="1" applyBorder="1" applyAlignment="1" applyProtection="1">
      <alignment vertical="center" wrapText="1"/>
    </xf>
    <xf numFmtId="0" fontId="71" fillId="0" borderId="74" xfId="1" applyNumberFormat="1" applyFont="1" applyFill="1" applyBorder="1" applyAlignment="1" applyProtection="1">
      <alignment horizontal="center" vertical="center" wrapText="1"/>
      <protection locked="0"/>
    </xf>
    <xf numFmtId="0" fontId="80" fillId="0" borderId="74" xfId="1" applyNumberFormat="1" applyFont="1" applyFill="1" applyBorder="1" applyAlignment="1" applyProtection="1">
      <alignment horizontal="center" vertical="center" wrapText="1"/>
      <protection locked="0"/>
    </xf>
    <xf numFmtId="0" fontId="80" fillId="0" borderId="74" xfId="1" applyNumberFormat="1" applyFont="1" applyFill="1" applyBorder="1" applyAlignment="1" applyProtection="1">
      <alignment horizontal="left" vertical="center" wrapText="1"/>
      <protection locked="0"/>
    </xf>
    <xf numFmtId="0" fontId="80" fillId="0" borderId="75" xfId="1" applyNumberFormat="1" applyFont="1" applyFill="1" applyBorder="1" applyAlignment="1" applyProtection="1">
      <alignment horizontal="center" vertical="center" wrapText="1"/>
      <protection locked="0"/>
    </xf>
    <xf numFmtId="0" fontId="80" fillId="5" borderId="0" xfId="1" applyNumberFormat="1" applyFont="1" applyFill="1" applyBorder="1" applyAlignment="1" applyProtection="1">
      <alignment horizontal="center" vertical="center" wrapText="1"/>
      <protection locked="0"/>
    </xf>
    <xf numFmtId="0" fontId="80" fillId="5" borderId="0" xfId="1" applyFont="1" applyFill="1" applyBorder="1" applyAlignment="1" applyProtection="1">
      <alignment horizontal="center" vertical="center" wrapText="1"/>
      <protection locked="0"/>
    </xf>
    <xf numFmtId="9" fontId="80" fillId="5" borderId="0" xfId="1" applyNumberFormat="1" applyFont="1" applyFill="1" applyBorder="1" applyAlignment="1" applyProtection="1">
      <alignment horizontal="center" vertical="center" wrapText="1"/>
      <protection locked="0"/>
    </xf>
    <xf numFmtId="0" fontId="80" fillId="5" borderId="0" xfId="1" applyFont="1" applyFill="1" applyAlignment="1" applyProtection="1">
      <alignment horizontal="center" vertical="center"/>
      <protection locked="0"/>
    </xf>
    <xf numFmtId="0" fontId="71" fillId="0" borderId="71" xfId="1" applyNumberFormat="1" applyFont="1" applyFill="1" applyBorder="1" applyAlignment="1" applyProtection="1">
      <alignment horizontal="center" vertical="center" wrapText="1"/>
      <protection locked="0"/>
    </xf>
    <xf numFmtId="0" fontId="84" fillId="0" borderId="72" xfId="1" applyNumberFormat="1" applyFont="1" applyFill="1" applyBorder="1" applyAlignment="1" applyProtection="1">
      <alignment horizontal="center" vertical="center" wrapText="1"/>
      <protection locked="0"/>
    </xf>
    <xf numFmtId="9" fontId="80" fillId="5" borderId="0" xfId="1" applyNumberFormat="1" applyFont="1" applyFill="1" applyBorder="1" applyAlignment="1" applyProtection="1">
      <alignment horizontal="center" vertical="center"/>
      <protection locked="0"/>
    </xf>
    <xf numFmtId="0" fontId="80" fillId="0" borderId="71" xfId="1" applyNumberFormat="1" applyFont="1" applyFill="1" applyBorder="1" applyAlignment="1" applyProtection="1">
      <alignment horizontal="center" vertical="center" wrapText="1"/>
      <protection locked="0"/>
    </xf>
    <xf numFmtId="0" fontId="80" fillId="0" borderId="72" xfId="1" applyNumberFormat="1" applyFont="1" applyFill="1" applyBorder="1" applyAlignment="1" applyProtection="1">
      <alignment horizontal="center" vertical="center" wrapText="1"/>
      <protection locked="0"/>
    </xf>
    <xf numFmtId="0" fontId="80" fillId="0" borderId="21" xfId="1" applyNumberFormat="1" applyFont="1" applyFill="1" applyBorder="1" applyAlignment="1" applyProtection="1">
      <alignment horizontal="center" vertical="center" wrapText="1"/>
      <protection locked="0"/>
    </xf>
    <xf numFmtId="0" fontId="80" fillId="0" borderId="21" xfId="1" applyNumberFormat="1" applyFont="1" applyFill="1" applyBorder="1" applyAlignment="1" applyProtection="1">
      <alignment horizontal="left" vertical="center" wrapText="1"/>
      <protection locked="0"/>
    </xf>
    <xf numFmtId="0" fontId="80" fillId="0" borderId="51" xfId="1" applyNumberFormat="1" applyFont="1" applyFill="1" applyBorder="1" applyAlignment="1" applyProtection="1">
      <alignment horizontal="center" vertical="center" wrapText="1"/>
      <protection locked="0"/>
    </xf>
    <xf numFmtId="0" fontId="80" fillId="5" borderId="0" xfId="1" applyFont="1" applyFill="1" applyBorder="1" applyAlignment="1" applyProtection="1">
      <alignment vertical="center" wrapText="1"/>
      <protection locked="0"/>
    </xf>
    <xf numFmtId="0" fontId="100" fillId="5" borderId="23" xfId="1" applyNumberFormat="1" applyFont="1" applyFill="1" applyBorder="1" applyAlignment="1" applyProtection="1">
      <alignment vertical="center" wrapText="1"/>
    </xf>
    <xf numFmtId="0" fontId="71" fillId="5" borderId="55" xfId="1" applyNumberFormat="1" applyFont="1" applyFill="1" applyBorder="1" applyAlignment="1" applyProtection="1">
      <alignment horizontal="center" vertical="center" wrapText="1"/>
    </xf>
    <xf numFmtId="0" fontId="71" fillId="0" borderId="44" xfId="1" applyNumberFormat="1" applyFont="1" applyFill="1" applyBorder="1" applyAlignment="1" applyProtection="1">
      <alignment horizontal="center" vertical="center" wrapText="1"/>
      <protection locked="0"/>
    </xf>
    <xf numFmtId="0" fontId="80" fillId="0" borderId="44" xfId="1" applyNumberFormat="1" applyFont="1" applyFill="1" applyBorder="1" applyAlignment="1" applyProtection="1">
      <alignment horizontal="center" vertical="center" wrapText="1"/>
      <protection locked="0"/>
    </xf>
    <xf numFmtId="0" fontId="80" fillId="0" borderId="46" xfId="1" applyNumberFormat="1" applyFont="1" applyFill="1" applyBorder="1" applyAlignment="1" applyProtection="1">
      <alignment horizontal="center" vertical="center" wrapText="1"/>
      <protection locked="0"/>
    </xf>
    <xf numFmtId="0" fontId="71" fillId="5" borderId="6" xfId="1" applyNumberFormat="1" applyFont="1" applyFill="1" applyBorder="1" applyAlignment="1" applyProtection="1">
      <alignment horizontal="center" vertical="center" wrapText="1"/>
    </xf>
    <xf numFmtId="0" fontId="105" fillId="5" borderId="6" xfId="1" applyNumberFormat="1" applyFont="1" applyFill="1" applyBorder="1" applyAlignment="1" applyProtection="1">
      <alignment horizontal="center" vertical="center" wrapText="1"/>
    </xf>
    <xf numFmtId="0" fontId="105" fillId="5" borderId="6" xfId="1" applyNumberFormat="1" applyFont="1" applyFill="1" applyBorder="1" applyAlignment="1" applyProtection="1">
      <alignment horizontal="left" vertical="center" wrapText="1"/>
    </xf>
    <xf numFmtId="0" fontId="105" fillId="5" borderId="7" xfId="1" applyNumberFormat="1" applyFont="1" applyFill="1" applyBorder="1" applyAlignment="1" applyProtection="1">
      <alignment horizontal="center" vertical="center" wrapText="1"/>
    </xf>
    <xf numFmtId="0" fontId="71" fillId="5" borderId="0" xfId="1" applyFont="1" applyFill="1" applyBorder="1" applyAlignment="1" applyProtection="1">
      <alignment vertical="center" wrapText="1"/>
      <protection locked="0"/>
    </xf>
    <xf numFmtId="0" fontId="71" fillId="5" borderId="74" xfId="1" applyNumberFormat="1" applyFont="1" applyFill="1" applyBorder="1" applyAlignment="1" applyProtection="1">
      <alignment horizontal="center" vertical="center" wrapText="1"/>
    </xf>
    <xf numFmtId="0" fontId="52" fillId="5" borderId="73" xfId="1" applyNumberFormat="1" applyFont="1" applyFill="1" applyBorder="1" applyAlignment="1" applyProtection="1">
      <alignment horizontal="center" vertical="center" wrapText="1"/>
    </xf>
    <xf numFmtId="0" fontId="52" fillId="5" borderId="3" xfId="1" applyNumberFormat="1" applyFont="1" applyFill="1" applyBorder="1" applyAlignment="1" applyProtection="1">
      <alignment horizontal="center" vertical="center" wrapText="1"/>
    </xf>
    <xf numFmtId="0" fontId="58" fillId="5" borderId="3" xfId="1" applyNumberFormat="1" applyFont="1" applyFill="1" applyBorder="1" applyAlignment="1" applyProtection="1">
      <alignment horizontal="center" vertical="center" wrapText="1"/>
    </xf>
    <xf numFmtId="0" fontId="84" fillId="5" borderId="75" xfId="1" applyNumberFormat="1" applyFont="1" applyFill="1" applyBorder="1" applyAlignment="1" applyProtection="1">
      <alignment horizontal="center" vertical="center" wrapText="1"/>
    </xf>
    <xf numFmtId="0" fontId="84" fillId="5" borderId="3" xfId="1" applyNumberFormat="1" applyFont="1" applyFill="1" applyBorder="1" applyAlignment="1" applyProtection="1">
      <alignment horizontal="center" vertical="center" wrapText="1"/>
    </xf>
    <xf numFmtId="0" fontId="75" fillId="5" borderId="24" xfId="1" applyNumberFormat="1" applyFont="1" applyFill="1" applyBorder="1" applyAlignment="1" applyProtection="1">
      <alignment vertical="center" wrapText="1"/>
    </xf>
    <xf numFmtId="0" fontId="71" fillId="0" borderId="74" xfId="1" applyNumberFormat="1" applyFont="1" applyFill="1" applyBorder="1" applyAlignment="1" applyProtection="1">
      <alignment horizontal="left" vertical="center" wrapText="1"/>
      <protection locked="0"/>
    </xf>
    <xf numFmtId="0" fontId="71" fillId="0" borderId="75" xfId="1" applyNumberFormat="1" applyFont="1" applyFill="1" applyBorder="1" applyAlignment="1" applyProtection="1">
      <alignment horizontal="center" vertical="center" wrapText="1"/>
      <protection locked="0"/>
    </xf>
    <xf numFmtId="0" fontId="71" fillId="5" borderId="71" xfId="1" applyNumberFormat="1" applyFont="1" applyFill="1" applyBorder="1" applyAlignment="1" applyProtection="1">
      <alignment horizontal="center" vertical="center" wrapText="1"/>
    </xf>
    <xf numFmtId="0" fontId="71" fillId="0" borderId="78" xfId="1" applyNumberFormat="1" applyFont="1" applyFill="1" applyBorder="1" applyAlignment="1" applyProtection="1">
      <alignment horizontal="center" vertical="center"/>
      <protection locked="0"/>
    </xf>
    <xf numFmtId="0" fontId="81" fillId="0" borderId="74" xfId="1" applyNumberFormat="1" applyFont="1" applyFill="1" applyBorder="1" applyAlignment="1" applyProtection="1">
      <alignment horizontal="center" vertical="center" wrapText="1"/>
      <protection locked="0"/>
    </xf>
    <xf numFmtId="0" fontId="84" fillId="0" borderId="74" xfId="1" applyNumberFormat="1" applyFont="1" applyFill="1" applyBorder="1" applyAlignment="1" applyProtection="1">
      <alignment horizontal="center" vertical="center" wrapText="1"/>
      <protection locked="0"/>
    </xf>
    <xf numFmtId="0" fontId="105" fillId="0" borderId="74" xfId="1" applyNumberFormat="1" applyFont="1" applyFill="1" applyBorder="1" applyAlignment="1" applyProtection="1">
      <alignment horizontal="center" vertical="center" wrapText="1"/>
      <protection locked="0"/>
    </xf>
    <xf numFmtId="0" fontId="105" fillId="0" borderId="74" xfId="1" applyNumberFormat="1" applyFont="1" applyFill="1" applyBorder="1" applyAlignment="1" applyProtection="1">
      <alignment horizontal="left" vertical="center" wrapText="1"/>
      <protection locked="0"/>
    </xf>
    <xf numFmtId="0" fontId="105" fillId="0" borderId="75" xfId="1" applyNumberFormat="1" applyFont="1" applyFill="1" applyBorder="1" applyAlignment="1" applyProtection="1">
      <alignment horizontal="center" vertical="center" wrapText="1"/>
      <protection locked="0"/>
    </xf>
    <xf numFmtId="0" fontId="84" fillId="0" borderId="21" xfId="1" applyNumberFormat="1" applyFont="1" applyFill="1" applyBorder="1" applyAlignment="1" applyProtection="1">
      <alignment horizontal="center" vertical="center" wrapText="1"/>
      <protection locked="0"/>
    </xf>
    <xf numFmtId="0" fontId="105" fillId="0" borderId="21" xfId="1" applyNumberFormat="1" applyFont="1" applyFill="1" applyBorder="1" applyAlignment="1" applyProtection="1">
      <alignment horizontal="center" vertical="center" wrapText="1"/>
      <protection locked="0"/>
    </xf>
    <xf numFmtId="0" fontId="105" fillId="0" borderId="21" xfId="1" applyNumberFormat="1" applyFont="1" applyFill="1" applyBorder="1" applyAlignment="1" applyProtection="1">
      <alignment horizontal="left" vertical="center" wrapText="1"/>
      <protection locked="0"/>
    </xf>
    <xf numFmtId="0" fontId="105" fillId="0" borderId="51" xfId="1" applyNumberFormat="1" applyFont="1" applyFill="1" applyBorder="1" applyAlignment="1" applyProtection="1">
      <alignment horizontal="center" vertical="center" wrapText="1"/>
      <protection locked="0"/>
    </xf>
    <xf numFmtId="0" fontId="83" fillId="5" borderId="23" xfId="1" applyNumberFormat="1" applyFont="1" applyFill="1" applyBorder="1" applyAlignment="1" applyProtection="1">
      <alignment vertical="center" wrapText="1"/>
    </xf>
    <xf numFmtId="0" fontId="84" fillId="0" borderId="44" xfId="1" applyNumberFormat="1" applyFont="1" applyFill="1" applyBorder="1" applyAlignment="1" applyProtection="1">
      <alignment horizontal="center" vertical="center" wrapText="1"/>
      <protection locked="0"/>
    </xf>
    <xf numFmtId="0" fontId="84" fillId="0" borderId="46" xfId="1" applyNumberFormat="1" applyFont="1" applyFill="1" applyBorder="1" applyAlignment="1" applyProtection="1">
      <alignment horizontal="center" vertical="center" wrapText="1"/>
      <protection locked="0"/>
    </xf>
    <xf numFmtId="0" fontId="144" fillId="0" borderId="6" xfId="1" applyNumberFormat="1" applyFont="1" applyFill="1" applyBorder="1" applyAlignment="1" applyProtection="1">
      <alignment horizontal="center" vertical="center" wrapText="1"/>
      <protection locked="0"/>
    </xf>
    <xf numFmtId="0" fontId="100" fillId="5" borderId="24" xfId="1" applyNumberFormat="1" applyFont="1" applyFill="1" applyBorder="1" applyAlignment="1" applyProtection="1">
      <alignment vertical="center" textRotation="255" wrapText="1"/>
    </xf>
    <xf numFmtId="0" fontId="71" fillId="5" borderId="13" xfId="1" applyNumberFormat="1" applyFont="1" applyFill="1" applyBorder="1" applyAlignment="1" applyProtection="1">
      <alignment horizontal="center" vertical="center"/>
    </xf>
    <xf numFmtId="0" fontId="71" fillId="0" borderId="2" xfId="1" applyNumberFormat="1" applyFont="1" applyFill="1" applyBorder="1" applyAlignment="1" applyProtection="1">
      <alignment horizontal="center" vertical="center" wrapText="1"/>
      <protection locked="0"/>
    </xf>
    <xf numFmtId="0" fontId="80" fillId="0" borderId="2" xfId="1" applyNumberFormat="1" applyFont="1" applyFill="1" applyBorder="1" applyAlignment="1" applyProtection="1">
      <alignment horizontal="center" vertical="center" wrapText="1"/>
      <protection locked="0"/>
    </xf>
    <xf numFmtId="0" fontId="80" fillId="0" borderId="2" xfId="1" applyNumberFormat="1" applyFont="1" applyFill="1" applyBorder="1" applyAlignment="1" applyProtection="1">
      <alignment horizontal="left" vertical="center" wrapText="1"/>
      <protection locked="0"/>
    </xf>
    <xf numFmtId="0" fontId="80" fillId="0" borderId="12" xfId="1" applyNumberFormat="1" applyFont="1" applyFill="1" applyBorder="1" applyAlignment="1" applyProtection="1">
      <alignment horizontal="center" vertical="center" wrapText="1"/>
      <protection locked="0"/>
    </xf>
    <xf numFmtId="0" fontId="83" fillId="5" borderId="24" xfId="1" applyNumberFormat="1" applyFont="1" applyFill="1" applyBorder="1" applyAlignment="1" applyProtection="1">
      <alignment vertical="center" textRotation="255" wrapText="1"/>
    </xf>
    <xf numFmtId="0" fontId="144" fillId="0" borderId="74" xfId="1" applyNumberFormat="1" applyFont="1" applyFill="1" applyBorder="1" applyAlignment="1" applyProtection="1">
      <alignment horizontal="center" vertical="center" wrapText="1"/>
      <protection locked="0"/>
    </xf>
    <xf numFmtId="0" fontId="80" fillId="5" borderId="74" xfId="1" applyNumberFormat="1" applyFont="1" applyFill="1" applyBorder="1" applyAlignment="1" applyProtection="1">
      <alignment horizontal="center" vertical="center" wrapText="1"/>
    </xf>
    <xf numFmtId="0" fontId="80" fillId="5" borderId="74" xfId="1" applyNumberFormat="1" applyFont="1" applyFill="1" applyBorder="1" applyAlignment="1" applyProtection="1">
      <alignment horizontal="left" vertical="center" wrapText="1"/>
    </xf>
    <xf numFmtId="0" fontId="80" fillId="5" borderId="75" xfId="1" applyNumberFormat="1" applyFont="1" applyFill="1" applyBorder="1" applyAlignment="1" applyProtection="1">
      <alignment horizontal="center" vertical="center" wrapText="1"/>
    </xf>
    <xf numFmtId="0" fontId="71" fillId="5" borderId="2" xfId="1" applyNumberFormat="1" applyFont="1" applyFill="1" applyBorder="1" applyAlignment="1" applyProtection="1">
      <alignment horizontal="center" vertical="center" wrapText="1"/>
    </xf>
    <xf numFmtId="0" fontId="80" fillId="5" borderId="2" xfId="1" applyNumberFormat="1" applyFont="1" applyFill="1" applyBorder="1" applyAlignment="1" applyProtection="1">
      <alignment horizontal="center" vertical="center" wrapText="1"/>
    </xf>
    <xf numFmtId="0" fontId="80" fillId="5" borderId="2" xfId="1" applyNumberFormat="1" applyFont="1" applyFill="1" applyBorder="1" applyAlignment="1" applyProtection="1">
      <alignment horizontal="left" vertical="center" wrapText="1"/>
    </xf>
    <xf numFmtId="0" fontId="80" fillId="5" borderId="12" xfId="1" applyNumberFormat="1" applyFont="1" applyFill="1" applyBorder="1" applyAlignment="1" applyProtection="1">
      <alignment horizontal="center" vertical="center" wrapText="1"/>
    </xf>
    <xf numFmtId="0" fontId="80" fillId="5" borderId="71" xfId="1" applyNumberFormat="1" applyFont="1" applyFill="1" applyBorder="1" applyAlignment="1" applyProtection="1">
      <alignment horizontal="center" vertical="center" wrapText="1"/>
    </xf>
    <xf numFmtId="0" fontId="80" fillId="5" borderId="72" xfId="1" applyNumberFormat="1" applyFont="1" applyFill="1" applyBorder="1" applyAlignment="1" applyProtection="1">
      <alignment horizontal="center" vertical="center" wrapText="1"/>
    </xf>
    <xf numFmtId="0" fontId="84" fillId="0" borderId="0" xfId="1" applyFont="1" applyFill="1" applyAlignment="1" applyProtection="1">
      <alignment horizontal="center" vertical="center"/>
      <protection locked="0"/>
    </xf>
    <xf numFmtId="188" fontId="84" fillId="0" borderId="0" xfId="1" applyNumberFormat="1" applyFont="1" applyFill="1" applyAlignment="1" applyProtection="1">
      <alignment horizontal="center" vertical="center"/>
      <protection locked="0"/>
    </xf>
    <xf numFmtId="182" fontId="84" fillId="0" borderId="0" xfId="1" applyNumberFormat="1" applyFont="1" applyFill="1" applyAlignment="1" applyProtection="1">
      <alignment horizontal="center" vertical="center"/>
      <protection locked="0"/>
    </xf>
    <xf numFmtId="0" fontId="183" fillId="0" borderId="0" xfId="1" applyFont="1" applyFill="1" applyAlignment="1" applyProtection="1">
      <alignment horizontal="left" vertical="center"/>
      <protection locked="0"/>
    </xf>
    <xf numFmtId="0" fontId="58" fillId="0" borderId="0" xfId="1" applyFont="1" applyFill="1" applyAlignment="1" applyProtection="1">
      <alignment horizontal="center" vertical="center"/>
      <protection locked="0"/>
    </xf>
    <xf numFmtId="188" fontId="58" fillId="0" borderId="0" xfId="1" applyNumberFormat="1" applyFont="1" applyFill="1" applyAlignment="1" applyProtection="1">
      <alignment horizontal="center" vertical="center"/>
      <protection locked="0"/>
    </xf>
    <xf numFmtId="0" fontId="160" fillId="5" borderId="26" xfId="1" applyFont="1" applyFill="1" applyBorder="1" applyAlignment="1" applyProtection="1">
      <alignment horizontal="center" vertical="center"/>
    </xf>
    <xf numFmtId="0" fontId="140" fillId="5" borderId="28" xfId="1" applyFont="1" applyFill="1" applyBorder="1" applyAlignment="1" applyProtection="1">
      <alignment horizontal="center" vertical="center"/>
    </xf>
    <xf numFmtId="0" fontId="58" fillId="5" borderId="28" xfId="1" applyFont="1" applyFill="1" applyBorder="1" applyAlignment="1" applyProtection="1">
      <alignment horizontal="center" vertical="center"/>
    </xf>
    <xf numFmtId="0" fontId="58" fillId="5" borderId="39" xfId="1" applyFont="1" applyFill="1" applyBorder="1" applyAlignment="1" applyProtection="1">
      <alignment horizontal="center" vertical="center"/>
    </xf>
    <xf numFmtId="0" fontId="160" fillId="5" borderId="28" xfId="1" applyFont="1" applyFill="1" applyBorder="1" applyAlignment="1" applyProtection="1">
      <alignment horizontal="center" vertical="center"/>
    </xf>
    <xf numFmtId="0" fontId="140" fillId="5" borderId="39" xfId="1" applyFont="1" applyFill="1" applyBorder="1" applyAlignment="1" applyProtection="1">
      <alignment horizontal="center" vertical="center"/>
    </xf>
    <xf numFmtId="0" fontId="140" fillId="5" borderId="87" xfId="1" applyFont="1" applyFill="1" applyBorder="1" applyProtection="1">
      <alignment vertical="center"/>
    </xf>
    <xf numFmtId="0" fontId="160" fillId="5" borderId="2" xfId="1" applyFont="1" applyFill="1" applyBorder="1" applyAlignment="1" applyProtection="1">
      <alignment horizontal="center" vertical="center"/>
    </xf>
    <xf numFmtId="0" fontId="160" fillId="5" borderId="5" xfId="1" applyFont="1" applyFill="1" applyBorder="1" applyAlignment="1" applyProtection="1">
      <alignment horizontal="center" vertical="center"/>
    </xf>
    <xf numFmtId="0" fontId="160" fillId="5" borderId="94" xfId="1" applyFont="1" applyFill="1" applyBorder="1" applyAlignment="1" applyProtection="1">
      <alignment horizontal="center" vertical="center"/>
    </xf>
    <xf numFmtId="0" fontId="160" fillId="5" borderId="12" xfId="1" applyFont="1" applyFill="1" applyBorder="1" applyAlignment="1" applyProtection="1">
      <alignment horizontal="center" vertical="center"/>
    </xf>
    <xf numFmtId="0" fontId="140" fillId="5" borderId="19" xfId="1" applyFont="1" applyFill="1" applyBorder="1" applyAlignment="1" applyProtection="1">
      <alignment horizontal="center" vertical="center"/>
    </xf>
    <xf numFmtId="0" fontId="106" fillId="5" borderId="50" xfId="1" applyFont="1" applyFill="1" applyBorder="1" applyAlignment="1" applyProtection="1">
      <alignment horizontal="center" vertical="center"/>
    </xf>
    <xf numFmtId="0" fontId="106" fillId="0" borderId="21" xfId="1" applyFont="1" applyBorder="1" applyAlignment="1" applyProtection="1">
      <alignment horizontal="center" vertical="center"/>
      <protection locked="0"/>
    </xf>
    <xf numFmtId="0" fontId="160" fillId="0" borderId="21" xfId="1" applyFont="1" applyBorder="1" applyAlignment="1" applyProtection="1">
      <alignment horizontal="center" vertical="center"/>
      <protection locked="0"/>
    </xf>
    <xf numFmtId="0" fontId="106" fillId="0" borderId="17" xfId="1" applyFont="1" applyBorder="1" applyAlignment="1" applyProtection="1">
      <alignment horizontal="center" vertical="center"/>
      <protection locked="0"/>
    </xf>
    <xf numFmtId="0" fontId="106" fillId="0" borderId="93" xfId="1" applyFont="1" applyFill="1" applyBorder="1" applyAlignment="1" applyProtection="1">
      <alignment horizontal="center" vertical="center"/>
      <protection locked="0"/>
    </xf>
    <xf numFmtId="0" fontId="106" fillId="0" borderId="51" xfId="1" applyFont="1" applyBorder="1" applyAlignment="1" applyProtection="1">
      <alignment horizontal="center" vertical="center"/>
      <protection locked="0"/>
    </xf>
    <xf numFmtId="0" fontId="160" fillId="5" borderId="20" xfId="1" applyFont="1" applyFill="1" applyBorder="1" applyAlignment="1" applyProtection="1">
      <alignment horizontal="center" vertical="center"/>
    </xf>
    <xf numFmtId="186" fontId="106" fillId="5" borderId="51" xfId="1" applyNumberFormat="1" applyFont="1" applyFill="1" applyBorder="1" applyAlignment="1" applyProtection="1">
      <alignment horizontal="center" vertical="center"/>
    </xf>
    <xf numFmtId="0" fontId="106" fillId="5" borderId="11" xfId="1" applyFont="1" applyFill="1" applyBorder="1" applyAlignment="1" applyProtection="1">
      <alignment horizontal="center" vertical="center"/>
    </xf>
    <xf numFmtId="0" fontId="106" fillId="0" borderId="2" xfId="1" applyFont="1" applyBorder="1" applyAlignment="1" applyProtection="1">
      <alignment horizontal="center" vertical="center"/>
      <protection locked="0"/>
    </xf>
    <xf numFmtId="0" fontId="140" fillId="0" borderId="2" xfId="1" applyFont="1" applyBorder="1" applyAlignment="1" applyProtection="1">
      <alignment horizontal="center" vertical="center"/>
      <protection locked="0"/>
    </xf>
    <xf numFmtId="0" fontId="106" fillId="0" borderId="5" xfId="1" applyFont="1" applyBorder="1" applyAlignment="1" applyProtection="1">
      <alignment horizontal="center" vertical="center"/>
      <protection locked="0"/>
    </xf>
    <xf numFmtId="0" fontId="106" fillId="0" borderId="94" xfId="1" applyFont="1" applyFill="1" applyBorder="1" applyAlignment="1" applyProtection="1">
      <alignment horizontal="center" vertical="center"/>
      <protection locked="0"/>
    </xf>
    <xf numFmtId="0" fontId="106" fillId="0" borderId="12" xfId="1" applyFont="1" applyBorder="1" applyAlignment="1" applyProtection="1">
      <alignment horizontal="center" vertical="center"/>
      <protection locked="0"/>
    </xf>
    <xf numFmtId="0" fontId="160" fillId="5" borderId="9" xfId="1" applyFont="1" applyFill="1" applyBorder="1" applyAlignment="1" applyProtection="1">
      <alignment horizontal="center" vertical="center"/>
    </xf>
    <xf numFmtId="0" fontId="106" fillId="5" borderId="2" xfId="1" applyFont="1" applyFill="1" applyBorder="1" applyAlignment="1" applyProtection="1">
      <alignment horizontal="center" vertical="center"/>
    </xf>
    <xf numFmtId="0" fontId="106" fillId="5" borderId="12" xfId="1" applyFont="1" applyFill="1" applyBorder="1" applyAlignment="1" applyProtection="1">
      <alignment horizontal="center" vertical="center"/>
    </xf>
    <xf numFmtId="179" fontId="106" fillId="5" borderId="12" xfId="1" applyNumberFormat="1" applyFont="1" applyFill="1" applyBorder="1" applyAlignment="1" applyProtection="1">
      <alignment horizontal="center" vertical="center"/>
    </xf>
    <xf numFmtId="179" fontId="106" fillId="0" borderId="12" xfId="1" applyNumberFormat="1" applyFont="1" applyBorder="1" applyAlignment="1" applyProtection="1">
      <alignment horizontal="center" vertical="center"/>
      <protection locked="0"/>
    </xf>
    <xf numFmtId="0" fontId="160" fillId="0" borderId="2" xfId="1" applyFont="1" applyBorder="1" applyAlignment="1" applyProtection="1">
      <alignment horizontal="center" vertical="center"/>
      <protection locked="0"/>
    </xf>
    <xf numFmtId="0" fontId="149" fillId="0" borderId="94" xfId="1" applyFont="1" applyFill="1" applyBorder="1" applyAlignment="1" applyProtection="1">
      <alignment horizontal="center" vertical="center"/>
      <protection locked="0"/>
    </xf>
    <xf numFmtId="0" fontId="160" fillId="5" borderId="43" xfId="1" applyFont="1" applyFill="1" applyBorder="1" applyAlignment="1" applyProtection="1">
      <alignment horizontal="center" vertical="center"/>
    </xf>
    <xf numFmtId="0" fontId="106" fillId="5" borderId="44" xfId="1" applyFont="1" applyFill="1" applyBorder="1" applyAlignment="1" applyProtection="1">
      <alignment horizontal="center" vertical="center"/>
    </xf>
    <xf numFmtId="0" fontId="140" fillId="5" borderId="61" xfId="1" applyFont="1" applyFill="1" applyBorder="1" applyAlignment="1" applyProtection="1">
      <alignment horizontal="center" vertical="center"/>
    </xf>
    <xf numFmtId="0" fontId="140" fillId="5" borderId="95" xfId="1" applyFont="1" applyFill="1" applyBorder="1" applyAlignment="1" applyProtection="1">
      <alignment horizontal="left" vertical="center"/>
    </xf>
    <xf numFmtId="0" fontId="58" fillId="5" borderId="61" xfId="1" applyFont="1" applyFill="1" applyBorder="1" applyAlignment="1" applyProtection="1">
      <alignment horizontal="center" vertical="center"/>
    </xf>
    <xf numFmtId="0" fontId="58" fillId="5" borderId="66" xfId="1" applyFont="1" applyFill="1" applyBorder="1" applyAlignment="1" applyProtection="1">
      <alignment horizontal="center" vertical="center"/>
    </xf>
    <xf numFmtId="0" fontId="160" fillId="5" borderId="47" xfId="1" applyFont="1" applyFill="1" applyBorder="1" applyAlignment="1" applyProtection="1">
      <alignment horizontal="center" vertical="center"/>
    </xf>
    <xf numFmtId="0" fontId="106" fillId="0" borderId="44" xfId="1" applyFont="1" applyBorder="1" applyAlignment="1" applyProtection="1">
      <alignment horizontal="center" vertical="center"/>
      <protection locked="0"/>
    </xf>
    <xf numFmtId="179" fontId="106" fillId="5" borderId="46" xfId="1" applyNumberFormat="1" applyFont="1" applyFill="1" applyBorder="1" applyAlignment="1" applyProtection="1">
      <alignment horizontal="center" vertical="center"/>
    </xf>
    <xf numFmtId="0" fontId="202" fillId="0" borderId="0" xfId="1" applyFont="1" applyFill="1" applyAlignment="1" applyProtection="1">
      <alignment horizontal="left" vertical="center"/>
      <protection locked="0"/>
    </xf>
    <xf numFmtId="188" fontId="84" fillId="0" borderId="0" xfId="1" applyNumberFormat="1" applyFont="1" applyFill="1" applyAlignment="1" applyProtection="1">
      <alignment horizontal="center" vertical="center"/>
    </xf>
    <xf numFmtId="182" fontId="84" fillId="0" borderId="0" xfId="1" applyNumberFormat="1" applyFont="1" applyFill="1" applyAlignment="1" applyProtection="1">
      <alignment horizontal="center" vertical="center"/>
    </xf>
    <xf numFmtId="0" fontId="158" fillId="0" borderId="0" xfId="0" applyFont="1" applyAlignment="1"/>
    <xf numFmtId="0" fontId="158" fillId="6" borderId="0" xfId="0" applyFont="1" applyFill="1" applyAlignment="1"/>
    <xf numFmtId="0" fontId="86" fillId="0" borderId="0" xfId="0" applyFont="1" applyAlignment="1"/>
    <xf numFmtId="178" fontId="81" fillId="0" borderId="2" xfId="2" applyNumberFormat="1" applyFont="1" applyFill="1" applyBorder="1" applyAlignment="1" applyProtection="1">
      <alignment vertical="center"/>
      <protection locked="0"/>
    </xf>
    <xf numFmtId="49" fontId="0" fillId="0" borderId="0" xfId="0" applyNumberFormat="1">
      <alignment vertical="center"/>
    </xf>
    <xf numFmtId="49" fontId="145" fillId="0" borderId="0" xfId="0" applyNumberFormat="1" applyFont="1">
      <alignment vertical="center"/>
    </xf>
    <xf numFmtId="0" fontId="145" fillId="0" borderId="0" xfId="0" applyFont="1" applyAlignment="1">
      <alignment horizontal="center" vertical="center"/>
    </xf>
    <xf numFmtId="0" fontId="147" fillId="0" borderId="0" xfId="0" applyFont="1">
      <alignment vertical="center"/>
    </xf>
    <xf numFmtId="0" fontId="283" fillId="0" borderId="0" xfId="0" applyFont="1" applyAlignment="1">
      <alignment horizontal="center" vertical="center"/>
    </xf>
    <xf numFmtId="49" fontId="145" fillId="0" borderId="0" xfId="0" applyNumberFormat="1" applyFont="1" applyAlignment="1">
      <alignment vertical="center"/>
    </xf>
    <xf numFmtId="49" fontId="0" fillId="0" borderId="0" xfId="0" applyNumberFormat="1" applyAlignment="1">
      <alignment vertical="center"/>
    </xf>
    <xf numFmtId="49" fontId="145" fillId="0" borderId="0" xfId="0" applyNumberFormat="1" applyFont="1" applyAlignment="1">
      <alignment horizontal="center" vertical="center"/>
    </xf>
    <xf numFmtId="0" fontId="0" fillId="6" borderId="0" xfId="0" applyFill="1">
      <alignment vertical="center"/>
    </xf>
    <xf numFmtId="0" fontId="147" fillId="0" borderId="0" xfId="0" applyFont="1" applyFill="1">
      <alignment vertical="center"/>
    </xf>
    <xf numFmtId="0" fontId="283" fillId="0" borderId="0" xfId="0" applyFont="1" applyFill="1">
      <alignment vertical="center"/>
    </xf>
    <xf numFmtId="49" fontId="283" fillId="0" borderId="0" xfId="0" applyNumberFormat="1" applyFont="1" applyFill="1" applyAlignment="1">
      <alignment vertical="center"/>
    </xf>
    <xf numFmtId="49" fontId="283" fillId="0" borderId="0" xfId="0" applyNumberFormat="1" applyFont="1" applyFill="1" applyAlignment="1">
      <alignment horizontal="center" vertical="center"/>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66" fillId="0" borderId="9"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2" xfId="1" applyFont="1" applyFill="1" applyBorder="1" applyAlignment="1" applyProtection="1">
      <alignment horizontal="center" vertical="center" wrapText="1"/>
    </xf>
    <xf numFmtId="0" fontId="84" fillId="5" borderId="2" xfId="1" applyNumberFormat="1" applyFont="1" applyFill="1" applyBorder="1" applyAlignment="1" applyProtection="1">
      <alignment horizontal="center" vertical="center"/>
    </xf>
    <xf numFmtId="0" fontId="84" fillId="5" borderId="5" xfId="1" applyFont="1" applyFill="1" applyBorder="1" applyAlignment="1" applyProtection="1">
      <alignment horizontal="center" vertical="center" wrapText="1"/>
    </xf>
    <xf numFmtId="0" fontId="84" fillId="5" borderId="9" xfId="1" applyFont="1" applyFill="1" applyBorder="1" applyAlignment="1" applyProtection="1">
      <alignment horizontal="center" vertical="center" wrapText="1"/>
    </xf>
    <xf numFmtId="0" fontId="83" fillId="5" borderId="2" xfId="1" applyNumberFormat="1" applyFont="1" applyFill="1" applyBorder="1" applyAlignment="1" applyProtection="1">
      <alignment horizontal="center" vertical="center"/>
    </xf>
    <xf numFmtId="0" fontId="84" fillId="5" borderId="10" xfId="1" applyFont="1" applyFill="1" applyBorder="1" applyAlignment="1" applyProtection="1">
      <alignment horizontal="center" vertical="center" wrapText="1"/>
    </xf>
    <xf numFmtId="0" fontId="84" fillId="5" borderId="3" xfId="1" applyFont="1" applyFill="1" applyBorder="1" applyAlignment="1" applyProtection="1">
      <alignment horizontal="center" vertical="center" wrapText="1"/>
    </xf>
    <xf numFmtId="0" fontId="84" fillId="5" borderId="10" xfId="1" applyFont="1" applyFill="1" applyBorder="1" applyAlignment="1" applyProtection="1">
      <alignment horizontal="center" vertical="center" textRotation="255" wrapText="1"/>
    </xf>
    <xf numFmtId="0" fontId="84" fillId="5" borderId="3" xfId="1" applyFont="1" applyFill="1" applyBorder="1" applyAlignment="1" applyProtection="1">
      <alignment horizontal="center" vertical="center" textRotation="255" wrapText="1"/>
    </xf>
    <xf numFmtId="0" fontId="84" fillId="5" borderId="21" xfId="1" applyFont="1" applyFill="1" applyBorder="1" applyAlignment="1" applyProtection="1">
      <alignment horizontal="center" vertical="center" textRotation="255" wrapText="1"/>
    </xf>
    <xf numFmtId="0" fontId="71" fillId="5" borderId="5" xfId="1" applyFont="1" applyFill="1" applyBorder="1" applyAlignment="1" applyProtection="1">
      <alignment horizontal="center" vertical="center"/>
    </xf>
    <xf numFmtId="0" fontId="71" fillId="5" borderId="8" xfId="1" applyFont="1" applyFill="1" applyBorder="1" applyAlignment="1" applyProtection="1">
      <alignment horizontal="center" vertical="center"/>
    </xf>
    <xf numFmtId="0" fontId="71" fillId="5" borderId="9" xfId="1" applyFont="1" applyFill="1" applyBorder="1" applyAlignment="1" applyProtection="1">
      <alignment horizontal="center" vertical="center"/>
    </xf>
    <xf numFmtId="0" fontId="71" fillId="5" borderId="2" xfId="1" applyFont="1" applyFill="1" applyBorder="1" applyAlignment="1" applyProtection="1">
      <alignment horizontal="center" vertical="center" wrapText="1"/>
    </xf>
    <xf numFmtId="0" fontId="84" fillId="5" borderId="4" xfId="1" applyFont="1" applyFill="1" applyBorder="1" applyAlignment="1" applyProtection="1">
      <alignment horizontal="center" vertical="center"/>
    </xf>
    <xf numFmtId="0" fontId="84" fillId="5" borderId="32" xfId="1" applyFont="1" applyFill="1" applyBorder="1" applyAlignment="1" applyProtection="1">
      <alignment horizontal="center" vertical="center"/>
    </xf>
    <xf numFmtId="0" fontId="84" fillId="5" borderId="13" xfId="1" applyFont="1" applyFill="1" applyBorder="1" applyAlignment="1" applyProtection="1">
      <alignment horizontal="center" vertical="center"/>
    </xf>
    <xf numFmtId="0" fontId="84" fillId="5" borderId="18" xfId="1" applyFont="1" applyFill="1" applyBorder="1" applyAlignment="1" applyProtection="1">
      <alignment horizontal="center" vertical="center"/>
    </xf>
    <xf numFmtId="0" fontId="84" fillId="5" borderId="17" xfId="1" applyFont="1" applyFill="1" applyBorder="1" applyAlignment="1" applyProtection="1">
      <alignment horizontal="center" vertical="center"/>
    </xf>
    <xf numFmtId="0" fontId="84" fillId="5" borderId="20" xfId="1" applyFont="1" applyFill="1" applyBorder="1" applyAlignment="1" applyProtection="1">
      <alignment horizontal="center" vertical="center"/>
    </xf>
    <xf numFmtId="0" fontId="84" fillId="5" borderId="2" xfId="1" applyFont="1" applyFill="1" applyBorder="1" applyAlignment="1" applyProtection="1">
      <alignment horizontal="center" vertical="center"/>
    </xf>
    <xf numFmtId="0" fontId="84" fillId="5" borderId="10" xfId="1" applyFont="1" applyFill="1" applyBorder="1" applyAlignment="1" applyProtection="1">
      <alignment horizontal="center" vertical="center"/>
    </xf>
    <xf numFmtId="0" fontId="84" fillId="5" borderId="3" xfId="1" applyFont="1" applyFill="1" applyBorder="1" applyAlignment="1" applyProtection="1">
      <alignment horizontal="center" vertical="center"/>
    </xf>
    <xf numFmtId="0" fontId="84" fillId="5" borderId="21" xfId="1" applyFont="1" applyFill="1" applyBorder="1" applyAlignment="1" applyProtection="1">
      <alignment horizontal="center" vertical="center"/>
    </xf>
    <xf numFmtId="0" fontId="84" fillId="5" borderId="1" xfId="1" applyFont="1" applyFill="1" applyBorder="1" applyAlignment="1" applyProtection="1">
      <alignment horizontal="center" vertical="center" wrapText="1"/>
    </xf>
    <xf numFmtId="0" fontId="84" fillId="5" borderId="7" xfId="1" applyFont="1" applyFill="1" applyBorder="1" applyAlignment="1" applyProtection="1">
      <alignment horizontal="center" vertical="center" wrapText="1"/>
    </xf>
    <xf numFmtId="0" fontId="84" fillId="5" borderId="42" xfId="1" applyFont="1" applyFill="1" applyBorder="1" applyAlignment="1" applyProtection="1">
      <alignment horizontal="center" vertical="center" wrapText="1"/>
    </xf>
    <xf numFmtId="0" fontId="84" fillId="5" borderId="29" xfId="1" applyFont="1" applyFill="1" applyBorder="1" applyAlignment="1" applyProtection="1">
      <alignment horizontal="center" vertical="center" wrapText="1"/>
    </xf>
    <xf numFmtId="0" fontId="84" fillId="5" borderId="4" xfId="1" applyFont="1" applyFill="1" applyBorder="1" applyAlignment="1" applyProtection="1">
      <alignment horizontal="center" vertical="center" wrapText="1"/>
    </xf>
    <xf numFmtId="0" fontId="84" fillId="5" borderId="32" xfId="1" applyFont="1" applyFill="1" applyBorder="1" applyAlignment="1" applyProtection="1">
      <alignment horizontal="center" vertical="center" wrapText="1"/>
    </xf>
    <xf numFmtId="0" fontId="84" fillId="5" borderId="13" xfId="1" applyFont="1" applyFill="1" applyBorder="1" applyAlignment="1" applyProtection="1">
      <alignment horizontal="center" vertical="center" wrapText="1"/>
    </xf>
    <xf numFmtId="0" fontId="84" fillId="5" borderId="18" xfId="1" applyFont="1" applyFill="1" applyBorder="1" applyAlignment="1" applyProtection="1">
      <alignment horizontal="center" vertical="center" wrapText="1"/>
    </xf>
    <xf numFmtId="0" fontId="84" fillId="5" borderId="17" xfId="1" applyFont="1" applyFill="1" applyBorder="1" applyAlignment="1" applyProtection="1">
      <alignment horizontal="center" vertical="center" wrapText="1"/>
    </xf>
    <xf numFmtId="0" fontId="84" fillId="5" borderId="20" xfId="1" applyFont="1" applyFill="1" applyBorder="1" applyAlignment="1" applyProtection="1">
      <alignment horizontal="center" vertical="center" wrapText="1"/>
    </xf>
    <xf numFmtId="0" fontId="267" fillId="0" borderId="11" xfId="1" applyFont="1" applyFill="1" applyBorder="1" applyAlignment="1" applyProtection="1">
      <alignment horizontal="center" vertical="center" wrapText="1"/>
      <protection locked="0"/>
    </xf>
    <xf numFmtId="0" fontId="267" fillId="0" borderId="12" xfId="1" applyFont="1" applyFill="1" applyBorder="1" applyAlignment="1" applyProtection="1">
      <alignment horizontal="center" vertical="center" wrapText="1"/>
      <protection locked="0"/>
    </xf>
    <xf numFmtId="0" fontId="266" fillId="0" borderId="9" xfId="1" applyFont="1" applyFill="1" applyBorder="1" applyAlignment="1" applyProtection="1">
      <alignment horizontal="center" vertical="center" wrapText="1"/>
      <protection locked="0"/>
    </xf>
    <xf numFmtId="0" fontId="267" fillId="0" borderId="5" xfId="1" applyFont="1" applyFill="1" applyBorder="1" applyAlignment="1" applyProtection="1">
      <alignment horizontal="center" vertical="center" wrapText="1"/>
      <protection locked="0"/>
    </xf>
    <xf numFmtId="0" fontId="266" fillId="0" borderId="11" xfId="1" applyFont="1" applyFill="1" applyBorder="1" applyAlignment="1" applyProtection="1">
      <alignment horizontal="center" vertical="center" wrapText="1"/>
      <protection locked="0"/>
    </xf>
    <xf numFmtId="0" fontId="267" fillId="0" borderId="22" xfId="1" applyFont="1" applyFill="1" applyBorder="1" applyAlignment="1" applyProtection="1">
      <alignment horizontal="center" vertical="center" wrapText="1"/>
      <protection locked="0"/>
    </xf>
    <xf numFmtId="0" fontId="267" fillId="0" borderId="25" xfId="1" applyFont="1" applyFill="1" applyBorder="1" applyAlignment="1" applyProtection="1">
      <alignment horizontal="center" vertical="center" wrapText="1"/>
      <protection locked="0"/>
    </xf>
    <xf numFmtId="0" fontId="267" fillId="0" borderId="32" xfId="1" applyFont="1" applyFill="1" applyBorder="1" applyAlignment="1" applyProtection="1">
      <alignment horizontal="center" vertical="center" wrapText="1"/>
      <protection locked="0"/>
    </xf>
    <xf numFmtId="0" fontId="267" fillId="0" borderId="4" xfId="1" applyFont="1" applyFill="1" applyBorder="1" applyAlignment="1" applyProtection="1">
      <alignment horizontal="center" vertical="center" wrapText="1"/>
      <protection locked="0"/>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195" fontId="282" fillId="0" borderId="5" xfId="18" applyFont="1" applyFill="1" applyBorder="1" applyAlignment="1">
      <alignment horizontal="left" vertical="center"/>
    </xf>
    <xf numFmtId="195" fontId="282" fillId="0" borderId="9" xfId="18" applyFont="1" applyFill="1" applyBorder="1" applyAlignment="1">
      <alignment horizontal="left" vertical="center"/>
    </xf>
    <xf numFmtId="195" fontId="282" fillId="0" borderId="2" xfId="18" applyFont="1" applyFill="1" applyBorder="1" applyAlignment="1">
      <alignment horizontal="left" vertical="center"/>
    </xf>
    <xf numFmtId="180" fontId="282" fillId="0" borderId="10" xfId="18" applyNumberFormat="1" applyFont="1" applyFill="1" applyBorder="1" applyAlignment="1">
      <alignment horizontal="center" vertical="center"/>
    </xf>
    <xf numFmtId="180" fontId="282" fillId="0" borderId="21" xfId="18" applyNumberFormat="1" applyFont="1" applyFill="1" applyBorder="1" applyAlignment="1">
      <alignment horizontal="center" vertical="center"/>
    </xf>
    <xf numFmtId="180" fontId="282" fillId="0" borderId="2" xfId="18" applyNumberFormat="1" applyFont="1" applyFill="1" applyBorder="1" applyAlignment="1">
      <alignment horizontal="center" vertical="center"/>
    </xf>
    <xf numFmtId="180" fontId="282" fillId="0" borderId="3" xfId="18" applyNumberFormat="1" applyFont="1" applyFill="1" applyBorder="1" applyAlignment="1">
      <alignment horizontal="center" vertical="center"/>
    </xf>
    <xf numFmtId="195" fontId="282" fillId="0" borderId="4" xfId="18" applyFont="1" applyBorder="1" applyAlignment="1">
      <alignment horizontal="left" vertical="center"/>
    </xf>
    <xf numFmtId="195" fontId="282" fillId="0" borderId="32" xfId="18" applyFont="1" applyBorder="1" applyAlignment="1">
      <alignment horizontal="left" vertical="center"/>
    </xf>
    <xf numFmtId="195" fontId="282" fillId="0" borderId="17" xfId="18" applyFont="1" applyBorder="1" applyAlignment="1">
      <alignment horizontal="left" vertical="center"/>
    </xf>
    <xf numFmtId="195" fontId="282" fillId="0" borderId="20" xfId="18" applyFont="1" applyBorder="1" applyAlignment="1">
      <alignment horizontal="left" vertical="center"/>
    </xf>
    <xf numFmtId="0" fontId="279" fillId="0" borderId="0" xfId="4" applyFont="1" applyAlignment="1">
      <alignment horizontal="center" vertical="center"/>
    </xf>
    <xf numFmtId="195" fontId="281" fillId="17" borderId="5" xfId="18" applyFont="1" applyFill="1" applyBorder="1" applyAlignment="1">
      <alignment horizontal="center" vertical="center"/>
    </xf>
    <xf numFmtId="195" fontId="281" fillId="17" borderId="8" xfId="18" applyFont="1" applyFill="1" applyBorder="1" applyAlignment="1">
      <alignment horizontal="center" vertical="center"/>
    </xf>
    <xf numFmtId="195" fontId="281" fillId="17" borderId="9" xfId="18" applyFont="1" applyFill="1" applyBorder="1" applyAlignment="1">
      <alignment horizontal="center" vertical="center"/>
    </xf>
    <xf numFmtId="195" fontId="281" fillId="17" borderId="2" xfId="18" applyFont="1" applyFill="1" applyBorder="1" applyAlignment="1">
      <alignment horizontal="center" vertical="center"/>
    </xf>
    <xf numFmtId="49" fontId="145" fillId="0" borderId="0" xfId="0" applyNumberFormat="1" applyFont="1" applyAlignment="1">
      <alignment horizontal="center" vertical="center"/>
    </xf>
    <xf numFmtId="0" fontId="145" fillId="0" borderId="0" xfId="0" applyFont="1" applyAlignment="1">
      <alignment horizontal="center" vertical="center"/>
    </xf>
    <xf numFmtId="0" fontId="283" fillId="0" borderId="0" xfId="0" applyFont="1" applyAlignment="1">
      <alignment horizontal="center" vertical="center"/>
    </xf>
    <xf numFmtId="49" fontId="0" fillId="0" borderId="0" xfId="0" applyNumberFormat="1" applyAlignment="1">
      <alignment horizontal="center" vertical="center"/>
    </xf>
  </cellXfs>
  <cellStyles count="22">
    <cellStyle name="百分比" xfId="17" builtinId="5"/>
    <cellStyle name="百分比 2" xfId="11"/>
    <cellStyle name="百分比 3" xfId="2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常规_Sheet1" xfId="18"/>
    <cellStyle name="千位分隔" xfId="16" builtinId="3"/>
    <cellStyle name="千位分隔 3" xfId="19"/>
    <cellStyle name="千位分隔 3 2" xfId="20"/>
  </cellStyles>
  <dxfs count="20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54</xdr:row>
      <xdr:rowOff>0</xdr:rowOff>
    </xdr:from>
    <xdr:to>
      <xdr:col>14</xdr:col>
      <xdr:colOff>146272</xdr:colOff>
      <xdr:row>91</xdr:row>
      <xdr:rowOff>33440</xdr:rowOff>
    </xdr:to>
    <xdr:pic>
      <xdr:nvPicPr>
        <xdr:cNvPr id="3" name="图片 2"/>
        <xdr:cNvPicPr>
          <a:picLocks noChangeAspect="1"/>
        </xdr:cNvPicPr>
      </xdr:nvPicPr>
      <xdr:blipFill>
        <a:blip xmlns:r="http://schemas.openxmlformats.org/officeDocument/2006/relationships" r:embed="rId1"/>
        <a:stretch>
          <a:fillRect/>
        </a:stretch>
      </xdr:blipFill>
      <xdr:spPr>
        <a:xfrm>
          <a:off x="0" y="9067800"/>
          <a:ext cx="12009524" cy="68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304800</xdr:colOff>
      <xdr:row>51</xdr:row>
      <xdr:rowOff>133350</xdr:rowOff>
    </xdr:from>
    <xdr:to>
      <xdr:col>12</xdr:col>
      <xdr:colOff>1999622</xdr:colOff>
      <xdr:row>77</xdr:row>
      <xdr:rowOff>161396</xdr:rowOff>
    </xdr:to>
    <xdr:pic>
      <xdr:nvPicPr>
        <xdr:cNvPr id="2" name="图片 1"/>
        <xdr:cNvPicPr>
          <a:picLocks noChangeAspect="1"/>
        </xdr:cNvPicPr>
      </xdr:nvPicPr>
      <xdr:blipFill>
        <a:blip xmlns:r="http://schemas.openxmlformats.org/officeDocument/2006/relationships" r:embed="rId1"/>
        <a:stretch>
          <a:fillRect/>
        </a:stretch>
      </xdr:blipFill>
      <xdr:spPr>
        <a:xfrm>
          <a:off x="8020050" y="8820150"/>
          <a:ext cx="4885697" cy="4485746"/>
        </a:xfrm>
        <a:prstGeom prst="rect">
          <a:avLst/>
        </a:prstGeom>
      </xdr:spPr>
    </xdr:pic>
    <xdr:clientData/>
  </xdr:twoCellAnchor>
  <xdr:twoCellAnchor editAs="oneCell">
    <xdr:from>
      <xdr:col>0</xdr:col>
      <xdr:colOff>266700</xdr:colOff>
      <xdr:row>53</xdr:row>
      <xdr:rowOff>38100</xdr:rowOff>
    </xdr:from>
    <xdr:to>
      <xdr:col>3</xdr:col>
      <xdr:colOff>485150</xdr:colOff>
      <xdr:row>78</xdr:row>
      <xdr:rowOff>161405</xdr:rowOff>
    </xdr:to>
    <xdr:pic>
      <xdr:nvPicPr>
        <xdr:cNvPr id="3" name="图片 2"/>
        <xdr:cNvPicPr>
          <a:picLocks noChangeAspect="1"/>
        </xdr:cNvPicPr>
      </xdr:nvPicPr>
      <xdr:blipFill>
        <a:blip xmlns:r="http://schemas.openxmlformats.org/officeDocument/2006/relationships" r:embed="rId2"/>
        <a:stretch>
          <a:fillRect/>
        </a:stretch>
      </xdr:blipFill>
      <xdr:spPr>
        <a:xfrm>
          <a:off x="266700" y="9067800"/>
          <a:ext cx="4657100" cy="4409555"/>
        </a:xfrm>
        <a:prstGeom prst="rect">
          <a:avLst/>
        </a:prstGeom>
      </xdr:spPr>
    </xdr:pic>
    <xdr:clientData/>
  </xdr:twoCellAnchor>
  <xdr:twoCellAnchor editAs="oneCell">
    <xdr:from>
      <xdr:col>3</xdr:col>
      <xdr:colOff>542925</xdr:colOff>
      <xdr:row>52</xdr:row>
      <xdr:rowOff>114300</xdr:rowOff>
    </xdr:from>
    <xdr:to>
      <xdr:col>8</xdr:col>
      <xdr:colOff>427871</xdr:colOff>
      <xdr:row>79</xdr:row>
      <xdr:rowOff>8992</xdr:rowOff>
    </xdr:to>
    <xdr:pic>
      <xdr:nvPicPr>
        <xdr:cNvPr id="4" name="图片 3"/>
        <xdr:cNvPicPr>
          <a:picLocks noChangeAspect="1"/>
        </xdr:cNvPicPr>
      </xdr:nvPicPr>
      <xdr:blipFill>
        <a:blip xmlns:r="http://schemas.openxmlformats.org/officeDocument/2006/relationships" r:embed="rId3"/>
        <a:stretch>
          <a:fillRect/>
        </a:stretch>
      </xdr:blipFill>
      <xdr:spPr>
        <a:xfrm>
          <a:off x="4981575" y="8972550"/>
          <a:ext cx="3161546" cy="452384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6446;&#27815;&#8212;&#30005;&#31639;&#34920;-&#22303;&#223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4066;&#21271;&#8212;&#30005;&#31639;&#34920;-&#22303;&#223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19.10&#24066;&#21271;&#8212;&#22303;&#223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019.10&#26446;&#27815;&#8212;&#22303;&#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土地案例"/>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收益法-酒店"/>
      <sheetName val="不动产收益法-商场"/>
      <sheetName val="不动产收益法-底商"/>
      <sheetName val="酒店收入计算"/>
      <sheetName val="成本逼近法"/>
      <sheetName val="不动产比较法-公寓"/>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指标"/>
      <sheetName val="案例"/>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2">
          <cell r="D12" t="str">
            <v>白景生</v>
          </cell>
        </row>
        <row r="13">
          <cell r="D13" t="str">
            <v>郑燚</v>
          </cell>
        </row>
        <row r="15">
          <cell r="D15" t="str">
            <v>杨红英</v>
          </cell>
        </row>
        <row r="16">
          <cell r="D16" t="str">
            <v>刘梅</v>
          </cell>
        </row>
        <row r="21">
          <cell r="D21" t="str">
            <v>赵雯</v>
          </cell>
        </row>
        <row r="22">
          <cell r="D22" t="str">
            <v>刘敬东</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I8" t="str">
            <v>0-10（含）</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不动产收益法-酒店</v>
          </cell>
        </row>
        <row r="21">
          <cell r="A21" t="str">
            <v>戊类库房</v>
          </cell>
          <cell r="B21" t="str">
            <v>不动产收益法-底商</v>
          </cell>
        </row>
        <row r="22">
          <cell r="A22" t="str">
            <v>燃品库房</v>
          </cell>
          <cell r="B22" t="str">
            <v>不动产收益法-商场</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sheetData sheetId="10"/>
      <sheetData sheetId="11"/>
      <sheetData sheetId="12">
        <row r="17">
          <cell r="C17" t="str">
            <v>项目类型</v>
          </cell>
        </row>
        <row r="19">
          <cell r="C19" t="str">
            <v>住宅</v>
          </cell>
        </row>
        <row r="20">
          <cell r="C20" t="str">
            <v>办公</v>
          </cell>
        </row>
        <row r="21">
          <cell r="C21" t="str">
            <v>公寓</v>
          </cell>
        </row>
        <row r="22">
          <cell r="C22" t="str">
            <v>底商</v>
          </cell>
        </row>
        <row r="23">
          <cell r="C23" t="str">
            <v>酒店</v>
          </cell>
        </row>
        <row r="24">
          <cell r="C24" t="str">
            <v>商场</v>
          </cell>
        </row>
      </sheetData>
      <sheetData sheetId="13">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row r="3">
          <cell r="C3" t="str">
            <v>估价对象周边居住用地比例、居住小区规模和社区发展完善程度，综合评价居住社区成熟度一般</v>
          </cell>
        </row>
        <row r="6">
          <cell r="C6" t="str">
            <v>估价对象周边道路状况、公共交通通达情况、停车便捷程度，综合评价交通便捷度较好</v>
          </cell>
        </row>
        <row r="7">
          <cell r="C7" t="str">
            <v>估价对象所在区域公共配套设施齐备情况</v>
          </cell>
        </row>
        <row r="8">
          <cell r="C8" t="str">
            <v>估价对象所在区域基础设施水平</v>
          </cell>
        </row>
        <row r="9">
          <cell r="C9" t="str">
            <v>区域自然环境：；人文环境；综合评价环境状况一般</v>
          </cell>
        </row>
      </sheetData>
      <sheetData sheetId="15"/>
      <sheetData sheetId="16">
        <row r="38">
          <cell r="K38">
            <v>136200</v>
          </cell>
          <cell r="L38">
            <v>503282</v>
          </cell>
        </row>
      </sheetData>
      <sheetData sheetId="17"/>
      <sheetData sheetId="18">
        <row r="75">
          <cell r="A75" t="str">
            <v>交易情况</v>
          </cell>
          <cell r="C75" t="str">
            <v>正常</v>
          </cell>
        </row>
        <row r="77">
          <cell r="B77" t="str">
            <v>用途</v>
          </cell>
          <cell r="C77" t="str">
            <v>住宅、商业、办公</v>
          </cell>
        </row>
        <row r="108">
          <cell r="B108" t="str">
            <v>毗邻道路的类型与等级</v>
          </cell>
          <cell r="C108" t="str">
            <v>高速路</v>
          </cell>
          <cell r="D108" t="str">
            <v>快速路</v>
          </cell>
          <cell r="E108" t="str">
            <v>主干道</v>
          </cell>
          <cell r="F108" t="str">
            <v>次干道</v>
          </cell>
          <cell r="G108" t="str">
            <v>支路</v>
          </cell>
        </row>
        <row r="110">
          <cell r="B110" t="str">
            <v>土地级别</v>
          </cell>
        </row>
        <row r="121">
          <cell r="B121" t="str">
            <v>宗地形状</v>
          </cell>
          <cell r="C121" t="str">
            <v>宗地形状规则</v>
          </cell>
          <cell r="D121" t="str">
            <v>宗地形状较规则</v>
          </cell>
          <cell r="E121" t="str">
            <v>宗地形状不规则，但对宗地利用影响较小</v>
          </cell>
          <cell r="F121" t="str">
            <v>宗地形状不规则，对宗地利用有影响</v>
          </cell>
          <cell r="G121" t="str">
            <v>宗地形状极其不规则，对宗地利用影响很大</v>
          </cell>
        </row>
        <row r="123">
          <cell r="B123" t="str">
            <v>临街宽度及深度</v>
          </cell>
          <cell r="C123" t="str">
            <v>临街宽度及深度比例适宜，利于土地利用</v>
          </cell>
          <cell r="D123" t="str">
            <v>临街宽度及深度比例较适宜，对土地利用无不利影响</v>
          </cell>
          <cell r="E123" t="str">
            <v>临街宽度及深度比例一般，对土地利用影响不大</v>
          </cell>
          <cell r="F123" t="str">
            <v>临街宽度及深度比例较不适宜，对土地利用有一定的影响</v>
          </cell>
          <cell r="G123" t="str">
            <v>临街宽度及深度比例不适宜，影响土地利用</v>
          </cell>
        </row>
        <row r="125">
          <cell r="B125" t="str">
            <v>宗地开发程度</v>
          </cell>
          <cell r="C125" t="str">
            <v>七通</v>
          </cell>
          <cell r="D125" t="str">
            <v>六通</v>
          </cell>
          <cell r="E125" t="str">
            <v>五通</v>
          </cell>
          <cell r="F125" t="str">
            <v>四通</v>
          </cell>
          <cell r="G125" t="str">
            <v>三通</v>
          </cell>
        </row>
        <row r="127">
          <cell r="B127" t="str">
            <v>工程地质条件</v>
          </cell>
          <cell r="C127" t="str">
            <v>好</v>
          </cell>
          <cell r="D127" t="str">
            <v>较好</v>
          </cell>
          <cell r="E127" t="str">
            <v>一般</v>
          </cell>
          <cell r="F127" t="str">
            <v>较差</v>
          </cell>
          <cell r="G127" t="str">
            <v>差</v>
          </cell>
        </row>
      </sheetData>
      <sheetData sheetId="19"/>
      <sheetData sheetId="20"/>
      <sheetData sheetId="21">
        <row r="72">
          <cell r="B72" t="str">
            <v>用途</v>
          </cell>
        </row>
        <row r="99">
          <cell r="B99" t="str">
            <v>毗邻道路的类型与等级</v>
          </cell>
        </row>
        <row r="101">
          <cell r="B101" t="str">
            <v>土地级别</v>
          </cell>
        </row>
        <row r="112">
          <cell r="B112" t="str">
            <v>宗地形状</v>
          </cell>
        </row>
        <row r="114">
          <cell r="B114" t="str">
            <v>宗地开发程度</v>
          </cell>
        </row>
        <row r="116">
          <cell r="B116" t="str">
            <v>工程地质条件</v>
          </cell>
        </row>
      </sheetData>
      <sheetData sheetId="22"/>
      <sheetData sheetId="23">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8">
        <row r="62">
          <cell r="A62" t="str">
            <v>交易情况</v>
          </cell>
          <cell r="C62" t="str">
            <v>正常</v>
          </cell>
        </row>
        <row r="64">
          <cell r="B64" t="str">
            <v>用途</v>
          </cell>
          <cell r="C64" t="str">
            <v>办公</v>
          </cell>
        </row>
        <row r="87">
          <cell r="B87" t="str">
            <v>毗邻道路的类型与等级</v>
          </cell>
          <cell r="C87" t="str">
            <v>高速路</v>
          </cell>
          <cell r="D87" t="str">
            <v>快速路</v>
          </cell>
          <cell r="E87" t="str">
            <v>主干道</v>
          </cell>
          <cell r="F87" t="str">
            <v>次干道</v>
          </cell>
          <cell r="G87" t="str">
            <v>支路</v>
          </cell>
        </row>
        <row r="89">
          <cell r="B89" t="str">
            <v>楼层</v>
          </cell>
        </row>
        <row r="91">
          <cell r="B91" t="str">
            <v>朝向</v>
          </cell>
        </row>
        <row r="101">
          <cell r="B101" t="str">
            <v>建筑类型</v>
          </cell>
          <cell r="C101" t="str">
            <v>高层</v>
          </cell>
        </row>
        <row r="106">
          <cell r="B106" t="str">
            <v>建筑结构</v>
          </cell>
          <cell r="C106" t="str">
            <v>钢混</v>
          </cell>
        </row>
        <row r="108">
          <cell r="B108" t="str">
            <v>公共部分装修</v>
          </cell>
          <cell r="C108" t="str">
            <v>精装修</v>
          </cell>
          <cell r="D108" t="str">
            <v>普通装修</v>
          </cell>
          <cell r="E108" t="str">
            <v>简单装修</v>
          </cell>
          <cell r="F108" t="str">
            <v>毛坯</v>
          </cell>
        </row>
        <row r="113">
          <cell r="B113" t="str">
            <v>写字楼等级</v>
          </cell>
          <cell r="C113" t="str">
            <v>好</v>
          </cell>
          <cell r="D113" t="str">
            <v>较好</v>
          </cell>
          <cell r="E113" t="str">
            <v>一般</v>
          </cell>
          <cell r="F113" t="str">
            <v>较差</v>
          </cell>
          <cell r="G113" t="str">
            <v>差</v>
          </cell>
        </row>
        <row r="115">
          <cell r="B115" t="str">
            <v>物业管理</v>
          </cell>
          <cell r="C115" t="str">
            <v>好</v>
          </cell>
          <cell r="D115" t="str">
            <v>较好</v>
          </cell>
          <cell r="E115" t="str">
            <v>一般</v>
          </cell>
          <cell r="F115" t="str">
            <v>较差</v>
          </cell>
          <cell r="G115" t="str">
            <v>差</v>
          </cell>
        </row>
        <row r="117">
          <cell r="B117" t="str">
            <v>市政基础设施</v>
          </cell>
          <cell r="C117" t="str">
            <v>七通</v>
          </cell>
          <cell r="D117" t="str">
            <v>六通</v>
          </cell>
          <cell r="E117" t="str">
            <v>五通</v>
          </cell>
          <cell r="F117" t="str">
            <v>四通</v>
          </cell>
          <cell r="G117" t="str">
            <v>三通</v>
          </cell>
        </row>
        <row r="119">
          <cell r="B119" t="str">
            <v>层高</v>
          </cell>
          <cell r="C119" t="str">
            <v>标准层高</v>
          </cell>
        </row>
        <row r="123">
          <cell r="B123" t="str">
            <v>内部装修</v>
          </cell>
          <cell r="C123" t="str">
            <v>精装修</v>
          </cell>
          <cell r="D123" t="str">
            <v>普通装修</v>
          </cell>
          <cell r="E123" t="str">
            <v>简单装修</v>
          </cell>
          <cell r="F123" t="str">
            <v>毛坯</v>
          </cell>
        </row>
      </sheetData>
      <sheetData sheetId="39">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40">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41">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42">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3"/>
      <sheetData sheetId="44"/>
      <sheetData sheetId="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土地案例"/>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收益法-酒店"/>
      <sheetName val="不动产收益法-商业"/>
      <sheetName val="酒店收入计算"/>
      <sheetName val="成本逼近法"/>
      <sheetName val="不动产比较法-公寓"/>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 val="指标"/>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38">
          <cell r="K38">
            <v>123183.67999999999</v>
          </cell>
          <cell r="L38">
            <v>513812.5</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土地案例"/>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收益法-酒店"/>
      <sheetName val="不动产收益法-商业"/>
      <sheetName val="酒店收入计算"/>
      <sheetName val="成本逼近法"/>
      <sheetName val="不动产比较法-公寓"/>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 val="指标"/>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9">
          <cell r="G19">
            <v>368192</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土地案例"/>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收益法-酒店"/>
      <sheetName val="不动产收益法-商场"/>
      <sheetName val="不动产收益法-底商"/>
      <sheetName val="酒店收入计算"/>
      <sheetName val="成本逼近法"/>
      <sheetName val="不动产比较法-公寓"/>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指标"/>
      <sheetName val="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9">
          <cell r="G19">
            <v>372933</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002060"/>
  </sheetPr>
  <dimension ref="A1:BC76"/>
  <sheetViews>
    <sheetView topLeftCell="A31" zoomScale="80" zoomScaleNormal="80" workbookViewId="0">
      <selection activeCell="A76" sqref="A76:B76"/>
    </sheetView>
  </sheetViews>
  <sheetFormatPr defaultColWidth="9" defaultRowHeight="14.25"/>
  <cols>
    <col min="1" max="1" width="36.5" style="2886" customWidth="1"/>
    <col min="2" max="2" width="78.25" style="2887" customWidth="1"/>
    <col min="3" max="18" width="9" style="2881"/>
    <col min="19" max="19" width="17.875" style="2881" customWidth="1"/>
    <col min="20" max="51" width="9" style="2881"/>
    <col min="52" max="52" width="13.25" style="2881" customWidth="1"/>
    <col min="53" max="53" width="13.5" style="2881" bestFit="1" customWidth="1"/>
    <col min="54" max="54" width="11.625" style="2881" bestFit="1" customWidth="1"/>
    <col min="55" max="55" width="13.5" style="2881" bestFit="1" customWidth="1"/>
    <col min="56" max="16384" width="9" style="2881"/>
  </cols>
  <sheetData>
    <row r="1" spans="1:55" s="2892" customFormat="1" ht="16.5" thickBot="1">
      <c r="A1" s="2890" t="s">
        <v>2658</v>
      </c>
      <c r="B1" s="2891" t="s">
        <v>2755</v>
      </c>
    </row>
    <row r="2" spans="1:55" s="2895" customFormat="1" ht="15" thickTop="1">
      <c r="A2" s="2893" t="s">
        <v>2662</v>
      </c>
      <c r="B2" s="2894" t="str">
        <f>'预评函-封皮'!B37</f>
        <v>山东省青岛市崂山区黑龙江路以北，甘泉路两侧1宗住宅用地，株洲路两侧等2宗住宅商业用地出让国有建设用地使用权市场价格预评估</v>
      </c>
      <c r="AX2" s="2896"/>
      <c r="AZ2" s="2896"/>
      <c r="BA2" s="2897"/>
      <c r="BC2" s="2897"/>
    </row>
    <row r="3" spans="1:55" s="2898" customFormat="1">
      <c r="A3" s="2877" t="s">
        <v>2663</v>
      </c>
      <c r="B3" s="2880" t="str">
        <f>'预评函-封皮'!B40</f>
        <v>五矿信托</v>
      </c>
    </row>
    <row r="4" spans="1:55" s="2879" customFormat="1">
      <c r="A4" s="2877" t="s">
        <v>2664</v>
      </c>
      <c r="B4" s="2878" t="str">
        <f>'预评函-封皮'!B46</f>
        <v>土地估价师、土地估价师</v>
      </c>
      <c r="N4" s="2879" t="str">
        <f>'预评函-1'!A28</f>
        <v>——</v>
      </c>
    </row>
    <row r="5" spans="1:55" s="2892" customFormat="1" ht="15" thickBot="1">
      <c r="A5" s="2899" t="s">
        <v>2665</v>
      </c>
      <c r="B5" s="2900" t="str">
        <f>'预评函-封皮'!B49</f>
        <v>康正预评字号</v>
      </c>
    </row>
    <row r="6" spans="1:55" s="2901" customFormat="1" ht="15" thickTop="1">
      <c r="A6" s="2893" t="s">
        <v>2707</v>
      </c>
      <c r="B6" s="2894" t="str">
        <f>'预评函-1'!A4</f>
        <v>受贵公司委托，我公司对山东省青岛市崂山区黑龙江路以北，甘泉路两侧1宗住宅用地，株洲路两侧等2宗住宅商业用地出让国有建设用地使用权市场价格进行了预评估。</v>
      </c>
      <c r="AM6" s="2902"/>
    </row>
    <row r="7" spans="1:55" s="2876" customFormat="1">
      <c r="A7" s="2877" t="s">
        <v>2659</v>
      </c>
      <c r="B7" s="2878" t="str">
        <f>'预评函-1'!A6</f>
        <v>估价对象为使用的、位于山东省青岛市崂山区黑龙江路以北，甘泉路两侧1宗住宅用地，株洲路两侧等2宗住宅商业用地出让国有建设用地使用权。根据《国有土地使用证》[]，估价对象（分摊）出让国有建设用地使用权面积为65176.94平方米。根据《建设工程规划许可证》[]、《出让合同》[]，估价对象规划建筑面积为403989.67平方米。</v>
      </c>
    </row>
    <row r="8" spans="1:55" s="2876" customFormat="1">
      <c r="A8" s="2877" t="s">
        <v>2660</v>
      </c>
      <c r="B8" s="2878" t="str">
        <f>'预评函-1'!A7</f>
        <v xml:space="preserve">简述项目推广名，项目类型（用途），估价对象分布，各用途面积明细情况：XX用途建筑面积XX平方米，XX用途建筑面积XX平方米，……。复杂面积清单需设‘附表’列示：抵押物清单详见附表。        </v>
      </c>
    </row>
    <row r="9" spans="1:55" s="2876" customFormat="1">
      <c r="A9" s="2877" t="s">
        <v>2710</v>
      </c>
      <c r="B9" s="2878" t="str">
        <f>'预评函-1'!A9</f>
        <v>本次评估为委托估价方了解标的物之市场价格提供参考依据而评估出让国有建设用地使用权市场价格。</v>
      </c>
    </row>
    <row r="10" spans="1:55" s="2876" customFormat="1">
      <c r="A10" s="2877" t="s">
        <v>2661</v>
      </c>
      <c r="B10" s="2878" t="str">
        <f>'预评函-1'!A11</f>
        <v>2019年10月9日（评估专业人员勘察现场之日）</v>
      </c>
    </row>
    <row r="11" spans="1:55" s="2876" customFormat="1">
      <c r="A11" s="2877" t="s">
        <v>2667</v>
      </c>
      <c r="B11" s="2878" t="str">
        <f>'预评函-1'!A14</f>
        <v>根据《国有土地使用证》[]，本次评估估价对象证载（地类）用途为。</v>
      </c>
    </row>
    <row r="12" spans="1:55" s="2876" customFormat="1">
      <c r="A12" s="2877" t="s">
        <v>2668</v>
      </c>
      <c r="B12" s="2878" t="str">
        <f>'预评函-1'!A15</f>
        <v>本次评估设定用途即为证载用途。</v>
      </c>
    </row>
    <row r="13" spans="1:55" s="2876" customFormat="1">
      <c r="A13" s="2877" t="s">
        <v>2669</v>
      </c>
      <c r="B13" s="2878" t="str">
        <f>'预评函-1'!A17</f>
        <v>根据委托估价方介绍及评估专业人员现场勘查，本次评估估价对象实际土地开发程度为红线外市政基础设施达“七通”（即、、、、、、）、宗地红线内场地平整。</v>
      </c>
    </row>
    <row r="14" spans="1:55" s="2876" customFormat="1">
      <c r="A14" s="2877" t="s">
        <v>2670</v>
      </c>
      <c r="B14" s="2878" t="str">
        <f>'预评函-1'!A18</f>
        <v>。本次评估设定土地开发程度为红线外市政基础设施达“七通”、宗地红线内场地平整。</v>
      </c>
    </row>
    <row r="15" spans="1:55" s="2876" customFormat="1">
      <c r="A15" s="2877" t="s">
        <v>2666</v>
      </c>
      <c r="B15" s="2878" t="str">
        <f>'预评函-1'!A20</f>
        <v>根据《国有土地使用证》[]，估价对象（分摊）出让国有建设用地使用权面积为65176.94平方米。根据《建设工程规划许可证》[]、《出让合同》[]，估价对象规划建筑面积为403989.67平方米。</v>
      </c>
    </row>
    <row r="16" spans="1:55" s="2876" customFormat="1">
      <c r="A16" s="2877" t="s">
        <v>2671</v>
      </c>
      <c r="B16" s="2878" t="str">
        <f>'预评函-1'!A22</f>
        <v>本次估价对象为出让国有建设用地使用权，《国有土地使用证》[]证载土地终止日期为住宅2089年10月1日、商业2059年10月1日、办公2059年10月1日、地下车库2069年10月1日。截至估价期日，出让国有建设用地使用权剩余土地使用年限为。</v>
      </c>
    </row>
    <row r="17" spans="1:48" s="2876" customFormat="1">
      <c r="A17" s="2877" t="s">
        <v>2672</v>
      </c>
      <c r="B17" s="2878" t="str">
        <f>'预评函-1'!A23</f>
        <v>本次评估设定估价对象剩余土地使用年限为。</v>
      </c>
    </row>
    <row r="18" spans="1:48" s="2876" customFormat="1">
      <c r="A18" s="2877" t="s">
        <v>2673</v>
      </c>
      <c r="B18" s="2878" t="str">
        <f>'预评函-1'!A25</f>
        <v>本次估价的“出让国有建设用地使用权价格”是指在估价对象土地所有权为国家所有，使用权性质为出让，在公开市场条件下、于估价期日2019年10月9日，在规划利用条件下、设定土地开发程度为红线外“七通”、宗地内场地，设定用途为，剩余土地使用年限为的出让国有建设用地使用权价格。</v>
      </c>
    </row>
    <row r="19" spans="1:48" s="2876" customFormat="1">
      <c r="A19" s="2877" t="s">
        <v>2674</v>
      </c>
      <c r="B19" s="2878" t="str">
        <f>'预评函-1'!A26</f>
        <v>——</v>
      </c>
    </row>
    <row r="20" spans="1:48" s="2876" customFormat="1">
      <c r="A20" s="2877" t="s">
        <v>2675</v>
      </c>
      <c r="B20" s="2878" t="str">
        <f>'预评函-1'!A27</f>
        <v>——</v>
      </c>
    </row>
    <row r="21" spans="1:48" s="2892" customFormat="1" ht="15" thickBot="1">
      <c r="A21" s="2899" t="s">
        <v>2676</v>
      </c>
      <c r="B21" s="2900" t="str">
        <f>'预评函-1'!A28</f>
        <v>——</v>
      </c>
    </row>
    <row r="22" spans="1:48" ht="15" thickTop="1">
      <c r="A22" s="2888" t="s">
        <v>2677</v>
      </c>
      <c r="B22" s="2889" t="str">
        <f>'预评函-1'!A30</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23" spans="1:48">
      <c r="A23" s="2877" t="s">
        <v>2678</v>
      </c>
      <c r="B23" s="2878" t="str">
        <f>'预评函-2'!K2</f>
        <v>估价期日：2019年10月9日</v>
      </c>
    </row>
    <row r="24" spans="1:48">
      <c r="A24" s="2877" t="s">
        <v>2679</v>
      </c>
      <c r="B24" s="2878" t="str">
        <f>'预评函-2'!R2</f>
        <v>估价期日的国有建设用地使用权性质：出让</v>
      </c>
    </row>
    <row r="25" spans="1:48">
      <c r="A25" s="2877" t="s">
        <v>2735</v>
      </c>
      <c r="B25" s="2878" t="str">
        <f>'预评函-2'!A3</f>
        <v>估价期日土地使用者</v>
      </c>
    </row>
    <row r="26" spans="1:48">
      <c r="A26" s="2877" t="s">
        <v>2711</v>
      </c>
      <c r="B26" s="2878" t="str">
        <f>'预评函-2'!A5</f>
        <v>中信开发</v>
      </c>
    </row>
    <row r="27" spans="1:48">
      <c r="A27" s="2877" t="s">
        <v>2736</v>
      </c>
      <c r="B27" s="2878" t="str">
        <f>'预评函-2'!B3</f>
        <v>宗地编号/不动产单元号</v>
      </c>
    </row>
    <row r="28" spans="1:48">
      <c r="A28" s="2877" t="s">
        <v>2712</v>
      </c>
      <c r="B28" s="2878" t="str">
        <f>'预评函-2'!B5</f>
        <v>11111111111</v>
      </c>
    </row>
    <row r="29" spans="1:48">
      <c r="A29" s="2877" t="s">
        <v>2738</v>
      </c>
      <c r="B29" s="2878">
        <f>'预评函-2'!C5</f>
        <v>22</v>
      </c>
    </row>
    <row r="30" spans="1:48">
      <c r="A30" s="2877" t="s">
        <v>2739</v>
      </c>
      <c r="B30" s="2878" t="str">
        <f>'预评函-2'!D3</f>
        <v>土地使用证编号/不动产权证书编号</v>
      </c>
    </row>
    <row r="31" spans="1:48">
      <c r="A31" s="2877" t="s">
        <v>2713</v>
      </c>
      <c r="B31" s="2878" t="str">
        <f>'预评函-2'!D5</f>
        <v>京国土字第111号</v>
      </c>
    </row>
    <row r="32" spans="1:48">
      <c r="A32" s="2877" t="s">
        <v>2714</v>
      </c>
      <c r="B32" s="2878">
        <f>'预评函-2'!E5</f>
        <v>0</v>
      </c>
      <c r="AV32" s="2882"/>
    </row>
    <row r="33" spans="1:2">
      <c r="A33" s="2877" t="s">
        <v>2715</v>
      </c>
      <c r="B33" s="2878">
        <f>'预评函-2'!F5</f>
        <v>258</v>
      </c>
    </row>
    <row r="34" spans="1:2">
      <c r="A34" s="2877" t="s">
        <v>2716</v>
      </c>
      <c r="B34" s="2878">
        <f>'预评函-2'!G5</f>
        <v>0</v>
      </c>
    </row>
    <row r="35" spans="1:2">
      <c r="A35" s="2877" t="s">
        <v>2717</v>
      </c>
      <c r="B35" s="2878">
        <f>'预评函-2'!H5</f>
        <v>1.5</v>
      </c>
    </row>
    <row r="36" spans="1:2">
      <c r="A36" s="2877" t="s">
        <v>2718</v>
      </c>
      <c r="B36" s="2878">
        <f>'预评函-2'!I5</f>
        <v>1.5</v>
      </c>
    </row>
    <row r="37" spans="1:2">
      <c r="A37" s="2877" t="s">
        <v>2719</v>
      </c>
      <c r="B37" s="2878">
        <f>'预评函-2'!J5</f>
        <v>1.5</v>
      </c>
    </row>
    <row r="38" spans="1:2">
      <c r="A38" s="2877" t="s">
        <v>2720</v>
      </c>
      <c r="B38" s="2878" t="str">
        <f>'预评函-2'!K5</f>
        <v>红线外七通、宗地红线内</v>
      </c>
    </row>
    <row r="39" spans="1:2">
      <c r="A39" s="2877" t="s">
        <v>2721</v>
      </c>
      <c r="B39" s="2878" t="str">
        <f>'预评函-2'!L5</f>
        <v>红线外七通、宗地红线内场地</v>
      </c>
    </row>
    <row r="40" spans="1:2">
      <c r="A40" s="2877" t="s">
        <v>2740</v>
      </c>
      <c r="B40" s="2878" t="str">
        <f>'预评函-2'!M3</f>
        <v>（剩余）土地使用年限/年</v>
      </c>
    </row>
    <row r="41" spans="1:2">
      <c r="A41" s="2877" t="s">
        <v>2722</v>
      </c>
      <c r="B41" s="2878">
        <f>'预评函-2'!M5</f>
        <v>0</v>
      </c>
    </row>
    <row r="42" spans="1:2">
      <c r="A42" s="2877" t="s">
        <v>2741</v>
      </c>
      <c r="B42" s="2878" t="str">
        <f>'预评函-2'!N3</f>
        <v>（分摊）出让国有建设用地使用权面积/㎡</v>
      </c>
    </row>
    <row r="43" spans="1:2">
      <c r="A43" s="2877" t="s">
        <v>2723</v>
      </c>
      <c r="B43" s="2878">
        <f>'预评函-2'!N5</f>
        <v>65176.94</v>
      </c>
    </row>
    <row r="44" spans="1:2">
      <c r="A44" s="2877" t="s">
        <v>2742</v>
      </c>
      <c r="B44" s="2878" t="str">
        <f>'预评函-2'!O3</f>
        <v>规划建筑面积/㎡</v>
      </c>
    </row>
    <row r="45" spans="1:2">
      <c r="A45" s="2877" t="s">
        <v>2724</v>
      </c>
      <c r="B45" s="2878">
        <f>'预评函-2'!O5</f>
        <v>403989.67000000004</v>
      </c>
    </row>
    <row r="46" spans="1:2">
      <c r="A46" s="2877" t="s">
        <v>2725</v>
      </c>
      <c r="B46" s="2878">
        <f ca="1">'预评函-2'!P5</f>
        <v>41067</v>
      </c>
    </row>
    <row r="47" spans="1:2">
      <c r="A47" s="2877" t="s">
        <v>2726</v>
      </c>
      <c r="B47" s="2878">
        <f ca="1">'预评函-2'!Q5</f>
        <v>6625</v>
      </c>
    </row>
    <row r="48" spans="1:2">
      <c r="A48" s="2877" t="s">
        <v>2727</v>
      </c>
      <c r="B48" s="2878">
        <f ca="1">'预评函-2'!R5</f>
        <v>267662</v>
      </c>
    </row>
    <row r="49" spans="1:2">
      <c r="A49" s="2877" t="s">
        <v>2743</v>
      </c>
      <c r="B49" s="2878" t="str">
        <f>'预评函-2'!A6</f>
        <v>——</v>
      </c>
    </row>
    <row r="50" spans="1:2">
      <c r="A50" s="2877" t="s">
        <v>2728</v>
      </c>
      <c r="B50" s="2878" t="str">
        <f>'预评函-2'!R6</f>
        <v>——</v>
      </c>
    </row>
    <row r="51" spans="1:2">
      <c r="A51" s="2877" t="s">
        <v>2744</v>
      </c>
      <c r="B51" s="2878" t="str">
        <f>'预评函-2'!A7</f>
        <v>——</v>
      </c>
    </row>
    <row r="52" spans="1:2">
      <c r="A52" s="2877" t="s">
        <v>2729</v>
      </c>
      <c r="B52" s="2878" t="str">
        <f>'预评函-2'!R7</f>
        <v>——</v>
      </c>
    </row>
    <row r="53" spans="1:2">
      <c r="A53" s="2877" t="s">
        <v>2745</v>
      </c>
      <c r="B53" s="2878" t="str">
        <f>'预评函-2'!A8</f>
        <v>——</v>
      </c>
    </row>
    <row r="54" spans="1:2" s="2892" customFormat="1" ht="15" thickBot="1">
      <c r="A54" s="2899" t="s">
        <v>2730</v>
      </c>
      <c r="B54" s="2900" t="str">
        <f>'预评函-2'!R8</f>
        <v>——</v>
      </c>
    </row>
    <row r="55" spans="1:2" ht="15" thickTop="1">
      <c r="A55" s="2888" t="s">
        <v>2680</v>
      </c>
      <c r="B55" s="2889" t="str">
        <f>'预评函-3'!A2</f>
        <v>1.权利限制：根据估价对象《不动产权证书》原件、《国有土地使用权》复印件，截至估价期日，估价对象抵押权未见登记。未设定租赁等其他他项权利。</v>
      </c>
    </row>
    <row r="56" spans="1:2">
      <c r="A56" s="2877" t="s">
        <v>2681</v>
      </c>
      <c r="B56" s="2878" t="str">
        <f>'预评函-3'!A3</f>
        <v>2.基础设施条件：估价对象实际开发程度为红线外七通、宗地红线内；本次评估设定开发程度为红线外七通、宗地红线内场地。</v>
      </c>
    </row>
    <row r="57" spans="1:2">
      <c r="A57" s="2877" t="s">
        <v>2682</v>
      </c>
      <c r="B57" s="2878" t="str">
        <f>'预评函-3'!A4</f>
        <v>3.估价规划限制条件：详见《建设工程规划许可证》[]、《出让合同》[]。</v>
      </c>
    </row>
    <row r="58" spans="1:2" s="2892" customFormat="1" ht="15" thickBot="1">
      <c r="A58" s="2899" t="s">
        <v>2731</v>
      </c>
      <c r="B58" s="2900" t="str">
        <f>'预评函-3'!A5</f>
        <v>4.影响价格的其他限定条件：无。</v>
      </c>
    </row>
    <row r="59" spans="1:2" ht="15" thickTop="1">
      <c r="A59" s="2888" t="s">
        <v>2683</v>
      </c>
      <c r="B59" s="2889" t="str">
        <f>'预评函-3'!A8</f>
        <v>2.本次评估设定估价对象宗地权属无争议，未被查封或者以其他形式限制其房地产权利，未设定抵押权等他项权利，不涉及第三方权利义务。</v>
      </c>
    </row>
    <row r="60" spans="1:2">
      <c r="A60" s="2877" t="s">
        <v>2684</v>
      </c>
      <c r="B60" s="2878" t="str">
        <f>'预评函-3'!A9</f>
        <v>——</v>
      </c>
    </row>
    <row r="61" spans="1:2">
      <c r="A61" s="2877" t="s">
        <v>2686</v>
      </c>
      <c r="B61" s="2878" t="str">
        <f>'预评函-3'!A10</f>
        <v>——</v>
      </c>
    </row>
    <row r="62" spans="1:2">
      <c r="A62" s="2877" t="s">
        <v>2685</v>
      </c>
      <c r="B62" s="2878" t="str">
        <f>'预评函-3'!A11</f>
        <v>——</v>
      </c>
    </row>
    <row r="63" spans="1:2">
      <c r="A63" s="2877" t="s">
        <v>2687</v>
      </c>
      <c r="B63" s="287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7" t="s">
        <v>2688</v>
      </c>
      <c r="B64" s="2883" t="str">
        <f>'预评函-3'!A13</f>
        <v>（3）。</v>
      </c>
    </row>
    <row r="65" spans="1:2">
      <c r="A65" s="2877" t="s">
        <v>2689</v>
      </c>
      <c r="B65" s="2884" t="str">
        <f>'预评函-3'!A14</f>
        <v>——</v>
      </c>
    </row>
    <row r="66" spans="1:2">
      <c r="A66" s="2877" t="s">
        <v>2690</v>
      </c>
      <c r="B66" s="2884"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7" t="s">
        <v>2691</v>
      </c>
      <c r="B67" s="2884"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2" customFormat="1" ht="15" thickBot="1">
      <c r="A68" s="2899" t="s">
        <v>2694</v>
      </c>
      <c r="B68" s="2903">
        <f>'预评函-3'!D30</f>
        <v>42558</v>
      </c>
    </row>
    <row r="69" spans="1:2" ht="15" thickTop="1">
      <c r="A69" s="2888" t="s">
        <v>2692</v>
      </c>
      <c r="B69" s="2889" t="str">
        <f>'预评函-3'!A20</f>
        <v>土地估价师</v>
      </c>
    </row>
    <row r="70" spans="1:2">
      <c r="A70" s="2877" t="s">
        <v>2692</v>
      </c>
      <c r="B70" s="2884">
        <f>'预评函-3'!B20</f>
        <v>0</v>
      </c>
    </row>
    <row r="71" spans="1:2">
      <c r="A71" s="2877" t="s">
        <v>2693</v>
      </c>
      <c r="B71" s="2878" t="str">
        <f>'预评函-3'!A21</f>
        <v>土地估价师</v>
      </c>
    </row>
    <row r="72" spans="1:2" s="2892" customFormat="1" ht="15" thickBot="1">
      <c r="A72" s="2899" t="s">
        <v>2693</v>
      </c>
      <c r="B72" s="2905">
        <f>'预评函-3'!B21</f>
        <v>0</v>
      </c>
    </row>
    <row r="73" spans="1:2" ht="15" thickTop="1">
      <c r="A73" s="2888" t="s">
        <v>2752</v>
      </c>
      <c r="B73" s="290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7" t="s">
        <v>2753</v>
      </c>
      <c r="B74" s="2885" t="str">
        <f>'预评函-1 (储备)'!A18</f>
        <v>由于本次评估估价目的是评估储备国有建设用地使用权的“抵押价格”，因此本次评估设定土地开发程度为红线外市政基础设施达“七通”、宗地红线内场地平整。</v>
      </c>
    </row>
    <row r="75" spans="1:2" s="2892" customFormat="1" ht="15" thickBot="1">
      <c r="A75" s="2899" t="s">
        <v>2754</v>
      </c>
      <c r="B75" s="290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6" t="s">
        <v>2789</v>
      </c>
      <c r="B76" s="2887"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54" customWidth="1"/>
    <col min="2" max="2" width="10.75" style="1654" customWidth="1"/>
    <col min="3" max="4" width="11.625" style="1654" customWidth="1"/>
    <col min="5" max="5" width="6.625" style="1654" customWidth="1"/>
    <col min="6" max="16384" width="9" style="1654"/>
  </cols>
  <sheetData>
    <row r="36" spans="1:9">
      <c r="A36" s="1653" t="s">
        <v>1902</v>
      </c>
      <c r="B36" s="1653" t="s">
        <v>1903</v>
      </c>
    </row>
    <row r="37" spans="1:9" ht="28.5" customHeight="1">
      <c r="A37" s="1653"/>
      <c r="B37" s="3629" t="str">
        <f>项目基本情况!B1</f>
        <v>山东省青岛市崂山区黑龙江路以北，甘泉路两侧1宗住宅用地，株洲路两侧等2宗住宅商业用地出让国有建设用地使用权市场价格预评估</v>
      </c>
      <c r="C37" s="3629"/>
      <c r="D37" s="3629"/>
      <c r="E37" s="3629"/>
      <c r="F37" s="3629"/>
      <c r="G37" s="3629"/>
      <c r="H37" s="3629"/>
      <c r="I37" s="3629"/>
    </row>
    <row r="38" spans="1:9">
      <c r="A38" s="1655"/>
      <c r="B38" s="1655"/>
    </row>
    <row r="39" spans="1:9">
      <c r="A39" s="1653" t="s">
        <v>1902</v>
      </c>
      <c r="B39" s="1653" t="s">
        <v>2049</v>
      </c>
    </row>
    <row r="40" spans="1:9">
      <c r="A40" s="1653"/>
      <c r="B40" s="1653" t="str">
        <f>项目基本情况!B5</f>
        <v>五矿信托</v>
      </c>
    </row>
    <row r="41" spans="1:9">
      <c r="A41" s="1653"/>
      <c r="B41" s="1653"/>
    </row>
    <row r="42" spans="1:9">
      <c r="A42" s="1653" t="s">
        <v>1902</v>
      </c>
      <c r="B42" s="1653" t="s">
        <v>2050</v>
      </c>
    </row>
    <row r="43" spans="1:9">
      <c r="A43" s="1653"/>
      <c r="B43" s="1653" t="s">
        <v>1904</v>
      </c>
    </row>
    <row r="44" spans="1:9">
      <c r="A44" s="1653"/>
      <c r="B44" s="1653"/>
    </row>
    <row r="45" spans="1:9">
      <c r="A45" s="1653" t="s">
        <v>1902</v>
      </c>
      <c r="B45" s="1653" t="s">
        <v>2048</v>
      </c>
    </row>
    <row r="46" spans="1:9" s="1653" customFormat="1" ht="12.75">
      <c r="B46" s="1653" t="str">
        <f>项目基本情况!K4</f>
        <v>土地估价师、土地估价师</v>
      </c>
    </row>
    <row r="47" spans="1:9">
      <c r="A47" s="1653"/>
      <c r="B47" s="1653"/>
    </row>
    <row r="48" spans="1:9">
      <c r="A48" s="1653" t="s">
        <v>1902</v>
      </c>
      <c r="B48" s="1653" t="s">
        <v>2051</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五矿信托：</v>
      </c>
    </row>
    <row r="4" spans="1:4" ht="56.25">
      <c r="A4" s="1791" t="str">
        <f>"受贵公司委托，我公司对"&amp;项目基本情况!K2&amp;项目基本情况!B9&amp;"进行了预评估。"</f>
        <v>受贵公司委托，我公司对山东省青岛市崂山区黑龙江路以北，甘泉路两侧1宗住宅用地，株洲路两侧等2宗住宅商业用地出让国有建设用地使用权市场价格进行了预评估。</v>
      </c>
    </row>
    <row r="5" spans="1:4" ht="18.75">
      <c r="A5" s="1794" t="s">
        <v>1906</v>
      </c>
    </row>
    <row r="6" spans="1:4" ht="93.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山东省青岛市崂山区黑龙江路以北，甘泉路两侧1宗住宅用地，株洲路两侧等2宗住宅商业用地出让国有建设用地使用权。根据《国有土地使用证》[]，估价对象（分摊）出让国有建设用地使用权面积为65176.94平方米。根据《建设工程规划许可证》[]、《出让合同》[]，估价对象规划建筑面积为403989.67平方米。</v>
      </c>
    </row>
    <row r="7" spans="1:4" ht="56.25">
      <c r="A7" s="1795" t="s">
        <v>2749</v>
      </c>
    </row>
    <row r="8" spans="1:4" ht="18.75">
      <c r="A8" s="1794" t="s">
        <v>1907</v>
      </c>
    </row>
    <row r="9" spans="1:4" ht="37.5">
      <c r="A9" s="1796"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97" t="s">
        <v>2029</v>
      </c>
    </row>
    <row r="11" spans="1:4" ht="18.75">
      <c r="A11" s="1780" t="str">
        <f>TEXT(项目基本情况!D3,"yyyy年m月d日;;")&amp;IF(项目基本情况!B3=项目基本情况!D3,"（评估专业人员勘察现场之日）","")</f>
        <v>2019年10月9日（评估专业人员勘察现场之日）</v>
      </c>
    </row>
    <row r="12" spans="1:4" ht="18.75">
      <c r="A12" s="1797" t="s">
        <v>2028</v>
      </c>
    </row>
    <row r="13" spans="1:4" ht="18.75">
      <c r="A13" s="1791" t="s">
        <v>2947</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2075</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2076</v>
      </c>
    </row>
    <row r="20" spans="1:1" ht="56.25">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根据《国有土地使用证》[]，估价对象（分摊）出让国有建设用地使用权面积为65176.94平方米。根据《建设工程规划许可证》[]、《出让合同》[]，估价对象规划建筑面积为403989.67平方米。</v>
      </c>
    </row>
    <row r="21" spans="1:1" ht="18.75">
      <c r="A21" s="1791" t="s">
        <v>2077</v>
      </c>
    </row>
    <row r="22" spans="1:1" ht="7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2089年10月1日、商业2059年10月1日、办公2059年10月1日、地下车库2069年10月1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2078</v>
      </c>
    </row>
    <row r="25" spans="1:1" ht="75">
      <c r="A25" s="1791" t="str">
        <f>定义!C53</f>
        <v>本次估价的“出让国有建设用地使用权价格”是指在估价对象土地所有权为国家所有，使用权性质为出让，在公开市场条件下、于估价期日2019年10月9日，在规划利用条件下、设定土地开发程度为红线外“七通”、宗地内场地，设定用途为，剩余土地使用年限为的出让国有建设用地使用权价格。</v>
      </c>
    </row>
    <row r="26" spans="1:1" ht="18.75">
      <c r="A26" s="1791" t="str">
        <f>IF(项目基本情况!B9="市场价格","——",IF(项目基本情况!E8="抵押价格",定义!C54,IF(项目基本情况!E8="已注销",定义!C55,定义!C56)))</f>
        <v>——</v>
      </c>
    </row>
    <row r="27" spans="1:1" ht="18.7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18.75">
      <c r="A28" s="1791" t="str">
        <f>IF(项目基本情况!B9="市场价格","——",IF(项目基本情况!E9="——","",定义!C57))</f>
        <v>——</v>
      </c>
    </row>
    <row r="29" spans="1:1" ht="18.75">
      <c r="A29" s="1797" t="s">
        <v>2030</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2031</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五矿信托：</v>
      </c>
    </row>
    <row r="4" spans="1:4" ht="56.25">
      <c r="A4" s="1791" t="str">
        <f>"受贵公司委托，我公司对"&amp;项目基本情况!K2&amp;项目基本情况!B9&amp;"进行了预评估。"</f>
        <v>受贵公司委托，我公司对山东省青岛市崂山区黑龙江路以北，甘泉路两侧1宗住宅用地，株洲路两侧等2宗住宅商业用地出让国有建设用地使用权市场价格进行了预评估。</v>
      </c>
    </row>
    <row r="5" spans="1:4" ht="18.75">
      <c r="A5" s="1794" t="s">
        <v>1906</v>
      </c>
    </row>
    <row r="6" spans="1:4" ht="93.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山东省青岛市崂山区黑龙江路以北，甘泉路两侧1宗住宅用地，株洲路两侧等2宗住宅商业用地出让国有建设用地使用权。根据《国有土地使用证》[]，估价对象（分摊）出让国有建设用地使用权面积为65176.94平方米。根据《建设工程规划许可证》[]、《出让合同》[]，估价对象规划建筑面积为403989.67平方米。</v>
      </c>
    </row>
    <row r="7" spans="1:4" ht="93.75">
      <c r="A7" s="2873" t="s">
        <v>2750</v>
      </c>
    </row>
    <row r="8" spans="1:4" ht="18.75">
      <c r="A8" s="1794" t="s">
        <v>1907</v>
      </c>
    </row>
    <row r="9" spans="1:4" ht="37.5">
      <c r="A9" s="1796"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97" t="s">
        <v>2029</v>
      </c>
    </row>
    <row r="11" spans="1:4" ht="18.75">
      <c r="A11" s="1780" t="str">
        <f>TEXT(项目基本情况!D3,"yyyy年m月d日;;")&amp;IF(项目基本情况!B3=项目基本情况!D3,"（评估专业人员勘察现场之日）","")</f>
        <v>2019年10月9日（评估专业人员勘察现场之日）</v>
      </c>
    </row>
    <row r="12" spans="1:4" ht="18.75">
      <c r="A12" s="1797" t="s">
        <v>2028</v>
      </c>
    </row>
    <row r="13" spans="1:4" ht="18.75">
      <c r="A13" s="1791" t="s">
        <v>2074</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2075</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2076</v>
      </c>
    </row>
    <row r="20" spans="1:1" ht="56.25">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根据《国有土地使用证》[]，估价对象（分摊）出让国有建设用地使用权面积为65176.94平方米。根据《建设工程规划许可证》[]、《出让合同》[]，估价对象规划建筑面积为403989.67平方米。</v>
      </c>
    </row>
    <row r="21" spans="1:1" ht="93.75">
      <c r="A21" s="287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2077</v>
      </c>
    </row>
    <row r="23" spans="1:1" ht="18.75">
      <c r="A23" s="2875" t="s">
        <v>2751</v>
      </c>
    </row>
    <row r="24" spans="1:1" ht="18.75">
      <c r="A24" s="1791" t="s">
        <v>2078</v>
      </c>
    </row>
    <row r="25" spans="1:1" ht="75">
      <c r="A25" s="1791" t="str">
        <f>定义!C53</f>
        <v>本次估价的“出让国有建设用地使用权价格”是指在估价对象土地所有权为国家所有，使用权性质为出让，在公开市场条件下、于估价期日2019年10月9日，在规划利用条件下、设定土地开发程度为红线外“七通”、宗地内场地，设定用途为，剩余土地使用年限为的出让国有建设用地使用权价格。</v>
      </c>
    </row>
    <row r="26" spans="1:1" ht="9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2030</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2031</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634" t="s">
        <v>2041</v>
      </c>
      <c r="B1" s="3634"/>
      <c r="C1" s="3634"/>
      <c r="D1" s="3634"/>
      <c r="E1" s="3634"/>
      <c r="F1" s="3634"/>
      <c r="G1" s="3634"/>
      <c r="H1" s="3634"/>
      <c r="I1" s="3634"/>
      <c r="J1" s="3634"/>
      <c r="K1" s="3634"/>
      <c r="L1" s="3634"/>
      <c r="M1" s="3634"/>
      <c r="N1" s="3634"/>
      <c r="O1" s="3634"/>
      <c r="P1" s="3634"/>
      <c r="Q1" s="3634"/>
      <c r="R1" s="3634"/>
    </row>
    <row r="2" spans="1:18">
      <c r="A2" s="1807" t="s">
        <v>2043</v>
      </c>
      <c r="B2" s="1807"/>
      <c r="C2" s="1807"/>
      <c r="D2" s="1807"/>
      <c r="E2" s="1807"/>
      <c r="F2" s="1807"/>
      <c r="G2" s="1807"/>
      <c r="H2" s="1807"/>
      <c r="I2" s="1808"/>
      <c r="J2" s="1808"/>
      <c r="K2" s="1809" t="str">
        <f>"估价期日："&amp;TEXT(项目基本情况!D3,"yyyy年m月d日;;")</f>
        <v>估价期日：2019年10月9日</v>
      </c>
      <c r="L2" s="1807"/>
      <c r="M2" s="1807"/>
      <c r="N2" s="1807"/>
      <c r="O2" s="1807"/>
      <c r="P2" s="1807"/>
      <c r="Q2" s="1807"/>
      <c r="R2" s="1809" t="str">
        <f>"估价期日的国有建设用地使用权性质："&amp;项目基本情况!B16</f>
        <v>估价期日的国有建设用地使用权性质：出让</v>
      </c>
    </row>
    <row r="3" spans="1:18" ht="23.25" customHeight="1">
      <c r="A3" s="3635" t="s">
        <v>2032</v>
      </c>
      <c r="B3" s="3635" t="s">
        <v>2733</v>
      </c>
      <c r="C3" s="3636" t="s">
        <v>2033</v>
      </c>
      <c r="D3" s="3635" t="s">
        <v>2737</v>
      </c>
      <c r="E3" s="3630" t="s">
        <v>2034</v>
      </c>
      <c r="F3" s="3630"/>
      <c r="G3" s="3630"/>
      <c r="H3" s="3630" t="s">
        <v>2035</v>
      </c>
      <c r="I3" s="3630"/>
      <c r="J3" s="3630"/>
      <c r="K3" s="3636" t="s">
        <v>2036</v>
      </c>
      <c r="L3" s="3636" t="s">
        <v>2037</v>
      </c>
      <c r="M3" s="3635" t="s">
        <v>2734</v>
      </c>
      <c r="N3" s="3637" t="str">
        <f>"（分摊）"&amp;项目基本情况!B16&amp;"国有建设用地使用权面积/㎡"</f>
        <v>（分摊）出让国有建设用地使用权面积/㎡</v>
      </c>
      <c r="O3" s="3635" t="s">
        <v>2066</v>
      </c>
      <c r="P3" s="3636" t="s">
        <v>2046</v>
      </c>
      <c r="Q3" s="3636" t="s">
        <v>2067</v>
      </c>
      <c r="R3" s="3636" t="s">
        <v>2038</v>
      </c>
    </row>
    <row r="4" spans="1:18" ht="36.75" customHeight="1">
      <c r="A4" s="3635"/>
      <c r="B4" s="3635"/>
      <c r="C4" s="3636"/>
      <c r="D4" s="3635"/>
      <c r="E4" s="2649" t="s">
        <v>2045</v>
      </c>
      <c r="F4" s="2649" t="s">
        <v>2746</v>
      </c>
      <c r="G4" s="2649" t="s">
        <v>2039</v>
      </c>
      <c r="H4" s="2649" t="s">
        <v>2040</v>
      </c>
      <c r="I4" s="2649" t="s">
        <v>2747</v>
      </c>
      <c r="J4" s="2649" t="s">
        <v>2039</v>
      </c>
      <c r="K4" s="3636"/>
      <c r="L4" s="3636"/>
      <c r="M4" s="3635"/>
      <c r="N4" s="3637"/>
      <c r="O4" s="3635"/>
      <c r="P4" s="3636"/>
      <c r="Q4" s="3636"/>
      <c r="R4" s="3636"/>
    </row>
    <row r="5" spans="1:18" ht="135" customHeight="1">
      <c r="A5" s="1943" t="s">
        <v>2657</v>
      </c>
      <c r="B5" s="2867" t="s">
        <v>2655</v>
      </c>
      <c r="C5" s="2648">
        <v>22</v>
      </c>
      <c r="D5" s="2647" t="s">
        <v>2656</v>
      </c>
      <c r="E5" s="1810">
        <f>项目基本情况!B12</f>
        <v>0</v>
      </c>
      <c r="F5" s="2647">
        <v>258</v>
      </c>
      <c r="G5" s="1810">
        <f>项目基本情况!B13</f>
        <v>0</v>
      </c>
      <c r="H5" s="2647">
        <v>1.5</v>
      </c>
      <c r="I5" s="2647">
        <v>1.5</v>
      </c>
      <c r="J5" s="2647">
        <v>1.5</v>
      </c>
      <c r="K5" s="1810" t="str">
        <f>"红线外"&amp;项目基本情况!T40&amp;"、宗地红线内"&amp;项目基本情况!B35</f>
        <v>红线外七通、宗地红线内</v>
      </c>
      <c r="L5" s="1810" t="str">
        <f>"红线外"&amp;项目基本情况!T40&amp;"、宗地红线内场地"&amp;项目基本情况!D36</f>
        <v>红线外七通、宗地红线内场地</v>
      </c>
      <c r="M5" s="1810">
        <f>IF(项目基本情况!B16="出让",项目基本情况!D20,"——")</f>
        <v>0</v>
      </c>
      <c r="N5" s="1810">
        <f>项目基本情况!C22</f>
        <v>65176.94</v>
      </c>
      <c r="O5" s="1810">
        <f>项目基本情况!C21</f>
        <v>403989.67000000004</v>
      </c>
      <c r="P5" s="1810">
        <f ca="1">结果表!E42</f>
        <v>41067</v>
      </c>
      <c r="Q5" s="1810">
        <f ca="1">结果表!D42</f>
        <v>6625</v>
      </c>
      <c r="R5" s="1811">
        <f ca="1">结果表!C42</f>
        <v>267662</v>
      </c>
    </row>
    <row r="6" spans="1:18">
      <c r="A6" s="3631" t="str">
        <f>IF(项目基本情况!B9="市场价格","——","抵押价格")</f>
        <v>——</v>
      </c>
      <c r="B6" s="3632"/>
      <c r="C6" s="3632"/>
      <c r="D6" s="3632"/>
      <c r="E6" s="3632"/>
      <c r="F6" s="3632"/>
      <c r="G6" s="3632"/>
      <c r="H6" s="3632"/>
      <c r="I6" s="3632"/>
      <c r="J6" s="3632"/>
      <c r="K6" s="3632"/>
      <c r="L6" s="3632"/>
      <c r="M6" s="3632"/>
      <c r="N6" s="3632"/>
      <c r="O6" s="3632"/>
      <c r="P6" s="3632"/>
      <c r="Q6" s="3633"/>
      <c r="R6" s="1812" t="str">
        <f>结果表!O39</f>
        <v>——</v>
      </c>
    </row>
    <row r="7" spans="1:18">
      <c r="A7" s="3631" t="str">
        <f>IF(项目基本情况!B9="市场价格","——",IF(项目基本情况!E8="已注销及未注销","抵押担保权已注销时的抵押价格","——"))</f>
        <v>——</v>
      </c>
      <c r="B7" s="3632"/>
      <c r="C7" s="3632"/>
      <c r="D7" s="3632"/>
      <c r="E7" s="3632"/>
      <c r="F7" s="3632"/>
      <c r="G7" s="3632"/>
      <c r="H7" s="3632"/>
      <c r="I7" s="3632"/>
      <c r="J7" s="3632"/>
      <c r="K7" s="3632"/>
      <c r="L7" s="3632"/>
      <c r="M7" s="3632"/>
      <c r="N7" s="3632"/>
      <c r="O7" s="3632"/>
      <c r="P7" s="3632"/>
      <c r="Q7" s="3633"/>
      <c r="R7" s="1812" t="str">
        <f>结果表!O40</f>
        <v>——</v>
      </c>
    </row>
    <row r="8" spans="1:18">
      <c r="A8" s="3631" t="str">
        <f>IF(项目基本情况!B9="市场价格","——",项目基本情况!E9)</f>
        <v>——</v>
      </c>
      <c r="B8" s="3632"/>
      <c r="C8" s="3632"/>
      <c r="D8" s="3632"/>
      <c r="E8" s="3632"/>
      <c r="F8" s="3632"/>
      <c r="G8" s="3632"/>
      <c r="H8" s="3632"/>
      <c r="I8" s="3632"/>
      <c r="J8" s="3632"/>
      <c r="K8" s="3632"/>
      <c r="L8" s="3632"/>
      <c r="M8" s="3632"/>
      <c r="N8" s="3632"/>
      <c r="O8" s="3632"/>
      <c r="P8" s="3632"/>
      <c r="Q8" s="3633"/>
      <c r="R8" s="1812" t="str">
        <f>结果表!O41</f>
        <v>——</v>
      </c>
    </row>
    <row r="9" spans="1:18">
      <c r="A9" s="1813" t="s">
        <v>2044</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2031</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802" customWidth="1"/>
    <col min="2" max="3" width="21.375" style="1802" customWidth="1"/>
    <col min="4" max="4" width="19.875" style="1802" customWidth="1"/>
    <col min="5" max="16384" width="9" style="1802"/>
  </cols>
  <sheetData>
    <row r="1" spans="1:4">
      <c r="A1" s="3638" t="s">
        <v>2068</v>
      </c>
      <c r="B1" s="3638"/>
      <c r="C1" s="3638"/>
      <c r="D1" s="3638"/>
    </row>
    <row r="2" spans="1:4" ht="47.25" customHeight="1">
      <c r="A2" s="3642" t="str">
        <f>"1.权利限制："&amp;项目基本情况!L24&amp;"未设定租赁等其他他项权利。"</f>
        <v>1.权利限制：根据估价对象《不动产权证书》原件、《国有土地使用权》复印件，截至估价期日，估价对象抵押权未见登记。未设定租赁等其他他项权利。</v>
      </c>
      <c r="B2" s="3642"/>
      <c r="C2" s="3642"/>
      <c r="D2" s="3642"/>
    </row>
    <row r="3" spans="1:4" ht="48" customHeight="1">
      <c r="A3" s="3638"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638"/>
      <c r="C3" s="3638"/>
      <c r="D3" s="3638"/>
    </row>
    <row r="4" spans="1:4" ht="36.75" customHeight="1">
      <c r="A4" s="3638" t="str">
        <f>"3.估价规划限制条件：详见"&amp;项目基本情况!E21&amp;"。"</f>
        <v>3.估价规划限制条件：详见《建设工程规划许可证》[]、《出让合同》[]。</v>
      </c>
      <c r="B4" s="3638"/>
      <c r="C4" s="3638"/>
      <c r="D4" s="3638"/>
    </row>
    <row r="5" spans="1:4">
      <c r="A5" s="3641" t="s">
        <v>2069</v>
      </c>
      <c r="B5" s="3641"/>
      <c r="C5" s="3641"/>
      <c r="D5" s="3641"/>
    </row>
    <row r="6" spans="1:4">
      <c r="A6" s="3638" t="s">
        <v>2047</v>
      </c>
      <c r="B6" s="3638"/>
      <c r="C6" s="3638"/>
      <c r="D6" s="3638"/>
    </row>
    <row r="7" spans="1:4" ht="33" customHeight="1">
      <c r="A7" s="3638" t="s">
        <v>2577</v>
      </c>
      <c r="B7" s="3638"/>
      <c r="C7" s="3638"/>
      <c r="D7" s="3638"/>
    </row>
    <row r="8" spans="1:4" ht="32.25" customHeight="1">
      <c r="A8" s="363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638"/>
      <c r="C8" s="3638"/>
      <c r="D8" s="3638"/>
    </row>
    <row r="9" spans="1:4" ht="33.75" customHeight="1">
      <c r="A9" s="3638" t="str">
        <f>IF(项目基本情况!B8="抵押","3.抵押双方在办理抵押登记手续时，应使用本公司出具的正式《土地估价报告》，特提请报告使用者注意。","——")</f>
        <v>——</v>
      </c>
      <c r="B9" s="3638"/>
      <c r="C9" s="3638"/>
      <c r="D9" s="3638"/>
    </row>
    <row r="10" spans="1:4">
      <c r="A10" s="3638" t="str">
        <f>IF(项目基本情况!B8="抵押","4.估价师所知悉的法定优先受偿款情况为：","——")</f>
        <v>——</v>
      </c>
      <c r="B10" s="3638"/>
      <c r="C10" s="3638"/>
      <c r="D10" s="3638"/>
    </row>
    <row r="11" spans="1:4" ht="37.5" customHeight="1">
      <c r="A11" s="3640" t="str">
        <f>IF(项目基本情况!B8="抵押","（1）"&amp;CONCATENATE(项目基本情况!L24,项目基本情况!L25,项目基本情况!L26),"——")</f>
        <v>——</v>
      </c>
      <c r="B11" s="3640"/>
      <c r="C11" s="3640"/>
      <c r="D11" s="3640"/>
    </row>
    <row r="12" spans="1:4" ht="168" customHeight="1">
      <c r="A12" s="3641" t="s">
        <v>2071</v>
      </c>
      <c r="B12" s="3641"/>
      <c r="C12" s="3641"/>
      <c r="D12" s="3641"/>
    </row>
    <row r="13" spans="1:4">
      <c r="A13" s="3639" t="s">
        <v>2748</v>
      </c>
      <c r="B13" s="3639"/>
      <c r="C13" s="3639"/>
      <c r="D13" s="3639"/>
    </row>
    <row r="14" spans="1:4">
      <c r="A14" s="3640" t="str">
        <f>IF(项目基本情况!B8="抵押","综上，"&amp;结果表!K47,"——")</f>
        <v>——</v>
      </c>
      <c r="B14" s="3640"/>
      <c r="C14" s="3640"/>
      <c r="D14" s="3640"/>
    </row>
    <row r="15" spans="1:4" ht="58.5" customHeight="1">
      <c r="A15" s="363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638"/>
      <c r="C15" s="3638"/>
      <c r="D15" s="3638"/>
    </row>
    <row r="16" spans="1:4" ht="70.5" customHeight="1">
      <c r="A16" s="363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638"/>
      <c r="C16" s="3638"/>
      <c r="D16" s="3638"/>
    </row>
    <row r="17" spans="1:4">
      <c r="A17" s="3638" t="s">
        <v>2704</v>
      </c>
      <c r="B17" s="3638"/>
      <c r="C17" s="3638"/>
      <c r="D17" s="3638"/>
    </row>
    <row r="18" spans="1:4">
      <c r="A18" s="3638" t="s">
        <v>2696</v>
      </c>
      <c r="B18" s="3638"/>
      <c r="C18" s="3638"/>
      <c r="D18" s="3638"/>
    </row>
    <row r="19" spans="1:4">
      <c r="A19" s="2868" t="s">
        <v>2697</v>
      </c>
      <c r="B19" s="2868" t="s">
        <v>2698</v>
      </c>
      <c r="C19" s="2868" t="s">
        <v>2699</v>
      </c>
      <c r="D19" s="2868" t="s">
        <v>2700</v>
      </c>
    </row>
    <row r="20" spans="1:4">
      <c r="A20" s="2868" t="str">
        <f>项目基本情况!B4</f>
        <v>土地估价师</v>
      </c>
      <c r="B20" s="2868">
        <f>项目基本情况!C4</f>
        <v>0</v>
      </c>
      <c r="C20" s="2870"/>
      <c r="D20" s="1800" t="s">
        <v>2705</v>
      </c>
    </row>
    <row r="21" spans="1:4">
      <c r="A21" s="2868" t="str">
        <f>项目基本情况!D4</f>
        <v>土地估价师</v>
      </c>
      <c r="B21" s="2868">
        <f>项目基本情况!E4</f>
        <v>0</v>
      </c>
      <c r="C21" s="2870"/>
      <c r="D21" s="1800" t="s">
        <v>2706</v>
      </c>
    </row>
    <row r="23" spans="1:4">
      <c r="A23" s="3638" t="s">
        <v>2701</v>
      </c>
      <c r="B23" s="3638"/>
      <c r="C23" s="3638"/>
      <c r="D23" s="3638"/>
    </row>
    <row r="24" spans="1:4">
      <c r="A24" s="2868" t="s">
        <v>2697</v>
      </c>
      <c r="B24" s="2868" t="s">
        <v>2702</v>
      </c>
      <c r="C24" s="2868" t="s">
        <v>2699</v>
      </c>
      <c r="D24" s="2868" t="s">
        <v>2700</v>
      </c>
    </row>
    <row r="25" spans="1:4">
      <c r="A25" s="2871" t="s">
        <v>2703</v>
      </c>
      <c r="B25" s="2868" t="s">
        <v>952</v>
      </c>
      <c r="C25" s="2870"/>
      <c r="D25" s="1800" t="s">
        <v>2706</v>
      </c>
    </row>
    <row r="29" spans="1:4">
      <c r="D29" s="2869" t="s">
        <v>2042</v>
      </c>
    </row>
    <row r="30" spans="1:4">
      <c r="D30" s="2872">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872</v>
      </c>
    </row>
    <row r="13" spans="1:7">
      <c r="A13" s="1170" t="s">
        <v>52</v>
      </c>
    </row>
    <row r="15" spans="1:7" ht="14.25">
      <c r="A15" s="3650" t="s">
        <v>53</v>
      </c>
      <c r="B15" s="3651" t="s">
        <v>846</v>
      </c>
      <c r="C15" s="3647"/>
    </row>
    <row r="16" spans="1:7" ht="14.25">
      <c r="A16" s="3650"/>
      <c r="B16" s="3648" t="s">
        <v>54</v>
      </c>
      <c r="C16" s="1171" t="s">
        <v>53</v>
      </c>
    </row>
    <row r="17" spans="1:3" ht="14.25">
      <c r="A17" s="3650"/>
      <c r="B17" s="3648"/>
      <c r="C17" s="1171" t="s">
        <v>55</v>
      </c>
    </row>
    <row r="18" spans="1:3" ht="14.25">
      <c r="A18" s="3650"/>
      <c r="B18" s="3648"/>
      <c r="C18" s="1171" t="s">
        <v>56</v>
      </c>
    </row>
    <row r="19" spans="1:3" ht="14.25">
      <c r="A19" s="3650"/>
      <c r="B19" s="3646" t="s">
        <v>57</v>
      </c>
      <c r="C19" s="3647"/>
    </row>
    <row r="20" spans="1:3" ht="14.25">
      <c r="A20" s="1172" t="s">
        <v>58</v>
      </c>
      <c r="B20" s="1173"/>
      <c r="C20" s="1174"/>
    </row>
    <row r="21" spans="1:3" ht="14.25">
      <c r="A21" s="3649" t="s">
        <v>59</v>
      </c>
      <c r="B21" s="3646" t="s">
        <v>60</v>
      </c>
      <c r="C21" s="3647"/>
    </row>
    <row r="22" spans="1:3" ht="14.25">
      <c r="A22" s="3649"/>
      <c r="B22" s="3646" t="s">
        <v>61</v>
      </c>
      <c r="C22" s="3647"/>
    </row>
    <row r="23" spans="1:3" ht="14.25">
      <c r="A23" s="3649"/>
      <c r="B23" s="3646" t="s">
        <v>62</v>
      </c>
      <c r="C23" s="3647"/>
    </row>
    <row r="24" spans="1:3" ht="14.25">
      <c r="A24" s="3649"/>
      <c r="B24" s="3652" t="s">
        <v>63</v>
      </c>
      <c r="C24" s="1175" t="s">
        <v>837</v>
      </c>
    </row>
    <row r="25" spans="1:3" ht="14.25">
      <c r="A25" s="3649"/>
      <c r="B25" s="3653"/>
      <c r="C25" s="1175" t="s">
        <v>838</v>
      </c>
    </row>
    <row r="26" spans="1:3" ht="14.25">
      <c r="A26" s="3649"/>
      <c r="B26" s="3653"/>
      <c r="C26" s="1175" t="s">
        <v>839</v>
      </c>
    </row>
    <row r="27" spans="1:3" ht="14.25">
      <c r="A27" s="3649"/>
      <c r="B27" s="3653"/>
      <c r="C27" s="1175" t="s">
        <v>840</v>
      </c>
    </row>
    <row r="28" spans="1:3" ht="14.25">
      <c r="A28" s="3649"/>
      <c r="B28" s="3653"/>
      <c r="C28" s="1175" t="s">
        <v>841</v>
      </c>
    </row>
    <row r="29" spans="1:3" ht="14.25">
      <c r="A29" s="3649"/>
      <c r="B29" s="3653"/>
      <c r="C29" s="1175" t="s">
        <v>842</v>
      </c>
    </row>
    <row r="30" spans="1:3" ht="14.25">
      <c r="A30" s="3649"/>
      <c r="B30" s="3653"/>
      <c r="C30" s="1175" t="s">
        <v>843</v>
      </c>
    </row>
    <row r="31" spans="1:3" ht="14.25">
      <c r="A31" s="3649"/>
      <c r="B31" s="3653"/>
      <c r="C31" s="1175" t="s">
        <v>844</v>
      </c>
    </row>
    <row r="32" spans="1:3" ht="14.25">
      <c r="A32" s="3649"/>
      <c r="B32" s="3653"/>
      <c r="C32" s="1175" t="s">
        <v>1647</v>
      </c>
    </row>
    <row r="33" spans="1:3" ht="14.25">
      <c r="A33" s="3649"/>
      <c r="B33" s="3643" t="s">
        <v>1653</v>
      </c>
      <c r="C33" s="1175" t="s">
        <v>1648</v>
      </c>
    </row>
    <row r="34" spans="1:3" ht="14.25">
      <c r="A34" s="3649"/>
      <c r="B34" s="3644"/>
      <c r="C34" s="1180" t="s">
        <v>1649</v>
      </c>
    </row>
    <row r="35" spans="1:3" ht="14.25">
      <c r="A35" s="3649"/>
      <c r="B35" s="3644"/>
      <c r="C35" s="1181" t="s">
        <v>1650</v>
      </c>
    </row>
    <row r="36" spans="1:3" ht="14.25">
      <c r="A36" s="3649"/>
      <c r="B36" s="3644"/>
      <c r="C36" s="1181" t="s">
        <v>1651</v>
      </c>
    </row>
    <row r="37" spans="1:3" ht="14.25">
      <c r="A37" s="3649"/>
      <c r="B37" s="3645"/>
      <c r="C37" s="1182" t="s">
        <v>1652</v>
      </c>
    </row>
    <row r="38" spans="1:3">
      <c r="A38" s="1176" t="s">
        <v>845</v>
      </c>
    </row>
    <row r="41" spans="1:3">
      <c r="A41" s="1176" t="s">
        <v>68</v>
      </c>
    </row>
    <row r="42" spans="1:3" ht="14.25">
      <c r="A42" s="1177" t="s">
        <v>853</v>
      </c>
    </row>
    <row r="43" spans="1:3" ht="14.25">
      <c r="A43" s="1178" t="s">
        <v>69</v>
      </c>
    </row>
    <row r="44" spans="1:3" ht="14.25">
      <c r="A44" s="1177" t="s">
        <v>852</v>
      </c>
    </row>
    <row r="45" spans="1:3" ht="14.25">
      <c r="A45" s="1179" t="s">
        <v>854</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2:G30"/>
  <sheetViews>
    <sheetView view="pageBreakPreview" zoomScale="93" zoomScaleNormal="100" zoomScaleSheetLayoutView="93" workbookViewId="0">
      <selection activeCell="C9" sqref="C9"/>
    </sheetView>
  </sheetViews>
  <sheetFormatPr defaultColWidth="22.625" defaultRowHeight="20.25" customHeight="1"/>
  <cols>
    <col min="1" max="1" width="24.75" style="2341" customWidth="1"/>
    <col min="2" max="5" width="22.625" style="2341"/>
    <col min="6" max="6" width="25.625" style="2341" customWidth="1"/>
    <col min="7" max="16384" width="22.625" style="2341"/>
  </cols>
  <sheetData>
    <row r="2" spans="1:6" ht="20.25" customHeight="1">
      <c r="A2" s="2338" t="s">
        <v>1908</v>
      </c>
      <c r="B2" s="1656">
        <f ca="1">TODAY()</f>
        <v>43747</v>
      </c>
      <c r="C2" s="2339" t="s">
        <v>1909</v>
      </c>
      <c r="D2" s="2340"/>
    </row>
    <row r="3" spans="1:6" ht="20.25" customHeight="1">
      <c r="A3" s="2342" t="s">
        <v>1910</v>
      </c>
      <c r="B3" s="2343" t="s">
        <v>1911</v>
      </c>
      <c r="C3" s="2343" t="s">
        <v>1912</v>
      </c>
      <c r="D3" s="2344" t="s">
        <v>1913</v>
      </c>
      <c r="E3" s="2343" t="s">
        <v>1914</v>
      </c>
      <c r="F3" s="2343" t="s">
        <v>1912</v>
      </c>
    </row>
    <row r="4" spans="1:6" ht="20.25" customHeight="1">
      <c r="A4" s="2343" t="s">
        <v>1915</v>
      </c>
      <c r="B4" s="2343">
        <f ca="1">IF(C4&lt;B2,"已过期",1119970066)</f>
        <v>1119970066</v>
      </c>
      <c r="C4" s="3006">
        <v>43849</v>
      </c>
      <c r="D4" s="2343" t="s">
        <v>1915</v>
      </c>
      <c r="E4" s="2343">
        <f ca="1">IF(F4&lt;B2,"已过期",96010014)</f>
        <v>96010014</v>
      </c>
      <c r="F4" s="3007">
        <v>47118</v>
      </c>
    </row>
    <row r="5" spans="1:6" ht="20.25" customHeight="1">
      <c r="A5" s="2343" t="s">
        <v>1916</v>
      </c>
      <c r="B5" s="2343">
        <f ca="1">IF(C5&lt;B2,"已过期",1119970074)</f>
        <v>1119970074</v>
      </c>
      <c r="C5" s="3006">
        <v>43849</v>
      </c>
      <c r="D5" s="2343" t="s">
        <v>1916</v>
      </c>
      <c r="E5" s="2343">
        <f ca="1">IF(F5&lt;B2,"已过期",2002110027)</f>
        <v>2002110027</v>
      </c>
      <c r="F5" s="3007">
        <v>46752</v>
      </c>
    </row>
    <row r="6" spans="1:6" ht="20.25" customHeight="1">
      <c r="A6" s="2343" t="s">
        <v>1917</v>
      </c>
      <c r="B6" s="2343">
        <f ca="1">IF(C6&lt;B2,"已过期",1119970111)</f>
        <v>1119970111</v>
      </c>
      <c r="C6" s="3006">
        <v>43849</v>
      </c>
      <c r="D6" s="2343" t="s">
        <v>1917</v>
      </c>
      <c r="E6" s="2343">
        <f ca="1">IF(F6&lt;B2,"已过期",94010078)</f>
        <v>94010078</v>
      </c>
      <c r="F6" s="3007">
        <v>46387</v>
      </c>
    </row>
    <row r="7" spans="1:6" ht="20.25" customHeight="1">
      <c r="A7" s="2343" t="s">
        <v>1918</v>
      </c>
      <c r="B7" s="2343">
        <f ca="1">IF(C7&lt;B2,"已过期",1120050019)</f>
        <v>1120050019</v>
      </c>
      <c r="C7" s="3006">
        <v>44395</v>
      </c>
      <c r="D7" s="2343" t="s">
        <v>1918</v>
      </c>
      <c r="E7" s="2343">
        <f ca="1">IF(F7&lt;B2,"已过期",2002110030)</f>
        <v>2002110030</v>
      </c>
      <c r="F7" s="3007">
        <v>46387</v>
      </c>
    </row>
    <row r="8" spans="1:6" ht="20.25" customHeight="1">
      <c r="A8" s="2343" t="s">
        <v>1919</v>
      </c>
      <c r="B8" s="2343">
        <f ca="1">IF(C8&lt;B2,"已过期",1120000080)</f>
        <v>1120000080</v>
      </c>
      <c r="C8" s="3006">
        <v>43849</v>
      </c>
      <c r="D8" s="2343" t="s">
        <v>1919</v>
      </c>
      <c r="E8" s="2343">
        <f ca="1">IF(F8&lt;B2,"已过期",2000110082)</f>
        <v>2000110082</v>
      </c>
      <c r="F8" s="3007">
        <v>46387</v>
      </c>
    </row>
    <row r="9" spans="1:6" ht="20.25" customHeight="1">
      <c r="A9" s="2343" t="s">
        <v>1920</v>
      </c>
      <c r="B9" s="2343">
        <f ca="1">IF(C9&lt;B2,"已过期",1419970001)</f>
        <v>1419970001</v>
      </c>
      <c r="C9" s="3006">
        <v>43867</v>
      </c>
      <c r="D9" s="2343" t="s">
        <v>1920</v>
      </c>
      <c r="E9" s="2343">
        <f ca="1">IF(F9&lt;B2,"已过期",2002110125)</f>
        <v>2002110125</v>
      </c>
      <c r="F9" s="3007">
        <v>47118</v>
      </c>
    </row>
    <row r="10" spans="1:6" ht="20.25" customHeight="1">
      <c r="A10" s="2343" t="s">
        <v>1921</v>
      </c>
      <c r="B10" s="2343" t="str">
        <f ca="1">IF(C10&lt;B2,"已过期",1120060040)</f>
        <v>已过期</v>
      </c>
      <c r="C10" s="3006">
        <v>43483</v>
      </c>
      <c r="D10" s="2343" t="s">
        <v>1921</v>
      </c>
      <c r="E10" s="2343">
        <f ca="1">IF(F10&lt;B2,"已过期",2004110096)</f>
        <v>2004110096</v>
      </c>
      <c r="F10" s="3007">
        <v>47118</v>
      </c>
    </row>
    <row r="11" spans="1:6" ht="20.25" customHeight="1">
      <c r="A11" s="2343" t="s">
        <v>1922</v>
      </c>
      <c r="B11" s="2343" t="str">
        <f ca="1">IF(C11&lt;B2,"已过期",1120100036)</f>
        <v>已过期</v>
      </c>
      <c r="C11" s="3006">
        <v>43622</v>
      </c>
      <c r="D11" s="2343" t="s">
        <v>1922</v>
      </c>
      <c r="E11" s="2343">
        <f ca="1">IF(F11&lt;B2,"已过期",2010110070)</f>
        <v>2010110070</v>
      </c>
      <c r="F11" s="3007">
        <v>47907</v>
      </c>
    </row>
    <row r="12" spans="1:6" ht="20.25" customHeight="1">
      <c r="A12" s="2343" t="s">
        <v>2983</v>
      </c>
      <c r="B12" s="2343">
        <v>1120110054</v>
      </c>
      <c r="C12" s="3006">
        <v>43937</v>
      </c>
      <c r="D12" s="2343" t="s">
        <v>2983</v>
      </c>
      <c r="E12" s="2343">
        <v>2008110060</v>
      </c>
      <c r="F12" s="3007">
        <v>47177</v>
      </c>
    </row>
    <row r="13" spans="1:6" ht="20.25" customHeight="1">
      <c r="A13" s="2343" t="s">
        <v>1923</v>
      </c>
      <c r="B13" s="2343">
        <f ca="1">IF(C13&lt;B2,"已过期",1120070131)</f>
        <v>1120070131</v>
      </c>
      <c r="C13" s="3006">
        <v>43814</v>
      </c>
      <c r="D13" s="2343" t="s">
        <v>1923</v>
      </c>
      <c r="E13" s="2343">
        <v>2014110011</v>
      </c>
      <c r="F13" s="3007">
        <v>49302</v>
      </c>
    </row>
    <row r="14" spans="1:6" ht="20.25" customHeight="1">
      <c r="A14" s="2343" t="s">
        <v>1924</v>
      </c>
      <c r="B14" s="2343" t="str">
        <f ca="1">IF(C14&lt;B2,"已过期",1120130020)</f>
        <v>已过期</v>
      </c>
      <c r="C14" s="3006">
        <v>43622</v>
      </c>
      <c r="D14" s="2343"/>
      <c r="E14" s="2343"/>
      <c r="F14" s="2343"/>
    </row>
    <row r="15" spans="1:6" ht="20.25" customHeight="1">
      <c r="A15" s="2343" t="s">
        <v>2576</v>
      </c>
      <c r="B15" s="2343">
        <v>1120070085</v>
      </c>
      <c r="C15" s="3006">
        <v>43814</v>
      </c>
      <c r="D15" s="2343" t="s">
        <v>2576</v>
      </c>
      <c r="E15" s="2343">
        <v>2004110128</v>
      </c>
      <c r="F15" s="3007">
        <v>47118</v>
      </c>
    </row>
    <row r="16" spans="1:6" ht="20.25" customHeight="1">
      <c r="A16" s="2343" t="s">
        <v>1925</v>
      </c>
      <c r="B16" s="2343">
        <f ca="1">IF(C16&lt;B2,"已过期",1120140022)</f>
        <v>1120140022</v>
      </c>
      <c r="C16" s="3006">
        <v>44029</v>
      </c>
      <c r="D16" s="2343" t="s">
        <v>1925</v>
      </c>
      <c r="E16" s="2343">
        <f ca="1">IF(F16&lt;B2,"已过期",2008110059)</f>
        <v>2008110059</v>
      </c>
      <c r="F16" s="3007">
        <v>47177</v>
      </c>
    </row>
    <row r="17" spans="1:7" ht="20.25" customHeight="1">
      <c r="A17" s="2343"/>
      <c r="B17" s="2343"/>
      <c r="C17" s="3006"/>
      <c r="D17" s="2343"/>
      <c r="E17" s="2343"/>
      <c r="F17" s="3007"/>
    </row>
    <row r="18" spans="1:7" ht="20.25" customHeight="1">
      <c r="A18" s="2343"/>
      <c r="B18" s="2343"/>
      <c r="C18" s="3006"/>
      <c r="D18" s="2343"/>
      <c r="E18" s="2343"/>
      <c r="F18" s="3007"/>
    </row>
    <row r="19" spans="1:7" ht="20.25" customHeight="1">
      <c r="A19" s="2343"/>
      <c r="B19" s="2343"/>
      <c r="C19" s="3006"/>
      <c r="D19" s="2343"/>
      <c r="E19" s="2343"/>
      <c r="F19" s="2343"/>
    </row>
    <row r="20" spans="1:7" ht="20.25" customHeight="1">
      <c r="A20" s="2343"/>
      <c r="B20" s="2343"/>
      <c r="C20" s="3006"/>
      <c r="D20" s="2343"/>
      <c r="E20" s="2343"/>
      <c r="F20" s="2343"/>
    </row>
    <row r="21" spans="1:7" ht="20.25" customHeight="1">
      <c r="A21" s="2343"/>
      <c r="B21" s="2343"/>
      <c r="C21" s="3006"/>
      <c r="D21" s="2343" t="s">
        <v>1926</v>
      </c>
      <c r="E21" s="2343">
        <f ca="1">IF(F21&lt;B2,"已过期",2011110090)</f>
        <v>2011110090</v>
      </c>
      <c r="F21" s="3007">
        <v>48302</v>
      </c>
    </row>
    <row r="22" spans="1:7" ht="20.25" customHeight="1">
      <c r="A22" s="2343" t="s">
        <v>1927</v>
      </c>
      <c r="B22" s="2343">
        <f ca="1">IF(C22&lt;B2,"已过期",1120020033)</f>
        <v>1120020033</v>
      </c>
      <c r="C22" s="3006">
        <v>44339</v>
      </c>
      <c r="D22" s="2343" t="s">
        <v>1927</v>
      </c>
      <c r="E22" s="2343">
        <f ca="1">IF(F22&lt;B2,"已过期",2000110137)</f>
        <v>2000110137</v>
      </c>
      <c r="F22" s="3007">
        <v>46387</v>
      </c>
    </row>
    <row r="23" spans="1:7" ht="20.25" customHeight="1">
      <c r="A23" s="2343" t="s">
        <v>1928</v>
      </c>
      <c r="B23" s="2343" t="str">
        <f ca="1">IF(C23&lt;B2,"已过期",1120130048)</f>
        <v>已过期</v>
      </c>
      <c r="C23" s="3006">
        <v>43686</v>
      </c>
      <c r="D23" s="2343"/>
      <c r="E23" s="2343"/>
      <c r="F23" s="2343"/>
    </row>
    <row r="24" spans="1:7" s="2347" customFormat="1" ht="20.25" customHeight="1">
      <c r="A24" s="2345" t="s">
        <v>2056</v>
      </c>
      <c r="B24" s="2345" t="s">
        <v>2056</v>
      </c>
      <c r="C24" s="3006"/>
      <c r="D24" s="3008" t="s">
        <v>2056</v>
      </c>
      <c r="E24" s="2345" t="s">
        <v>2056</v>
      </c>
      <c r="F24" s="2346"/>
    </row>
    <row r="25" spans="1:7" ht="20.25" customHeight="1">
      <c r="A25" s="3654" t="s">
        <v>1929</v>
      </c>
      <c r="B25" s="3654"/>
      <c r="C25" s="3654"/>
      <c r="D25" s="3654"/>
      <c r="E25" s="3654"/>
      <c r="F25" s="3654"/>
      <c r="G25" s="3654"/>
    </row>
    <row r="26" spans="1:7" ht="20.25" customHeight="1">
      <c r="A26" s="3655" t="s">
        <v>1930</v>
      </c>
      <c r="B26" s="3655"/>
      <c r="C26" s="3655"/>
      <c r="D26" s="3655" t="s">
        <v>1931</v>
      </c>
      <c r="E26" s="3655"/>
      <c r="F26" s="3655"/>
    </row>
    <row r="27" spans="1:7" s="2351" customFormat="1" ht="20.25" customHeight="1">
      <c r="A27" s="2348" t="s">
        <v>1932</v>
      </c>
      <c r="B27" s="2349" t="s">
        <v>1933</v>
      </c>
      <c r="C27" s="2349" t="s">
        <v>1934</v>
      </c>
      <c r="D27" s="2350" t="s">
        <v>1932</v>
      </c>
      <c r="E27" s="2349" t="s">
        <v>1933</v>
      </c>
      <c r="F27" s="2349" t="s">
        <v>1934</v>
      </c>
    </row>
    <row r="28" spans="1:7" s="2351" customFormat="1" ht="20.25" customHeight="1">
      <c r="A28" s="2352" t="s">
        <v>1935</v>
      </c>
      <c r="B28" s="2352" t="s">
        <v>1936</v>
      </c>
      <c r="C28" s="2353">
        <v>43725</v>
      </c>
      <c r="D28" s="2352" t="s">
        <v>1937</v>
      </c>
      <c r="E28" s="2352" t="s">
        <v>1938</v>
      </c>
      <c r="F28" s="2354">
        <v>44377</v>
      </c>
    </row>
    <row r="29" spans="1:7" s="2351" customFormat="1" ht="20.25" customHeight="1">
      <c r="A29" s="2352"/>
      <c r="B29" s="2352"/>
      <c r="C29" s="2355"/>
      <c r="D29" s="2352" t="s">
        <v>1939</v>
      </c>
      <c r="E29" s="2356" t="s">
        <v>2949</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207" priority="90">
      <formula>AND($C24-TODAY()&lt;30,TODAY()&lt;$C24)</formula>
    </cfRule>
  </conditionalFormatting>
  <conditionalFormatting sqref="C28">
    <cfRule type="expression" dxfId="206" priority="89">
      <formula>AND($C28-TODAY()&lt;30,TODAY()&lt;$C28)</formula>
    </cfRule>
  </conditionalFormatting>
  <conditionalFormatting sqref="C28 F4">
    <cfRule type="cellIs" dxfId="205" priority="91" stopIfTrue="1" operator="lessThan">
      <formula>$B$2</formula>
    </cfRule>
  </conditionalFormatting>
  <conditionalFormatting sqref="F5">
    <cfRule type="cellIs" dxfId="204" priority="87" stopIfTrue="1" operator="lessThan">
      <formula>$B$2</formula>
    </cfRule>
  </conditionalFormatting>
  <conditionalFormatting sqref="F6 F8 F10">
    <cfRule type="cellIs" dxfId="203" priority="85" stopIfTrue="1" operator="lessThan">
      <formula>$B$2</formula>
    </cfRule>
  </conditionalFormatting>
  <conditionalFormatting sqref="C24:D24">
    <cfRule type="expression" dxfId="202" priority="83">
      <formula>AND($C24-TODAY()&lt;30,TODAY()&lt;$C24)</formula>
    </cfRule>
  </conditionalFormatting>
  <conditionalFormatting sqref="F7 F9 F11 C24:D24">
    <cfRule type="cellIs" dxfId="201" priority="84" stopIfTrue="1" operator="lessThan">
      <formula>$B$2</formula>
    </cfRule>
  </conditionalFormatting>
  <conditionalFormatting sqref="F16">
    <cfRule type="cellIs" dxfId="200" priority="57" stopIfTrue="1" operator="lessThan">
      <formula>$B$2</formula>
    </cfRule>
  </conditionalFormatting>
  <conditionalFormatting sqref="F18">
    <cfRule type="cellIs" dxfId="199" priority="56" stopIfTrue="1" operator="lessThan">
      <formula>$B$2</formula>
    </cfRule>
  </conditionalFormatting>
  <conditionalFormatting sqref="F22">
    <cfRule type="cellIs" dxfId="198" priority="55" stopIfTrue="1" operator="lessThan">
      <formula>$B$2</formula>
    </cfRule>
  </conditionalFormatting>
  <conditionalFormatting sqref="F21">
    <cfRule type="cellIs" dxfId="197" priority="54" stopIfTrue="1" operator="lessThan">
      <formula>$B$2</formula>
    </cfRule>
  </conditionalFormatting>
  <conditionalFormatting sqref="F17">
    <cfRule type="cellIs" dxfId="196" priority="53" stopIfTrue="1" operator="lessThan">
      <formula>$B$2</formula>
    </cfRule>
  </conditionalFormatting>
  <conditionalFormatting sqref="B4:B11 E4:E11 E16:E23 B16:B23 B13:B14 E13:E14">
    <cfRule type="cellIs" dxfId="195" priority="52" stopIfTrue="1" operator="equal">
      <formula>"已过期"</formula>
    </cfRule>
  </conditionalFormatting>
  <conditionalFormatting sqref="F28">
    <cfRule type="cellIs" dxfId="194" priority="49" stopIfTrue="1" operator="lessThan">
      <formula>$B$2</formula>
    </cfRule>
  </conditionalFormatting>
  <conditionalFormatting sqref="F29">
    <cfRule type="cellIs" dxfId="193" priority="47" stopIfTrue="1" operator="lessThan">
      <formula>$B$2</formula>
    </cfRule>
  </conditionalFormatting>
  <conditionalFormatting sqref="F28">
    <cfRule type="expression" dxfId="192" priority="93">
      <formula>AND($E28-TODAY()&lt;30,TODAY()&lt;$E28)</formula>
    </cfRule>
  </conditionalFormatting>
  <conditionalFormatting sqref="F29">
    <cfRule type="expression" dxfId="191" priority="94" stopIfTrue="1">
      <formula>AND($E29-TODAY()&lt;30,TODAY()&lt;$E29)</formula>
    </cfRule>
  </conditionalFormatting>
  <conditionalFormatting sqref="C5">
    <cfRule type="expression" dxfId="190" priority="44">
      <formula>AND($C5-TODAY()&lt;30,TODAY()&lt;$C5)</formula>
    </cfRule>
  </conditionalFormatting>
  <conditionalFormatting sqref="C5">
    <cfRule type="cellIs" dxfId="189" priority="45" stopIfTrue="1" operator="lessThan">
      <formula>$B$2</formula>
    </cfRule>
  </conditionalFormatting>
  <conditionalFormatting sqref="C4:C6">
    <cfRule type="expression" dxfId="188" priority="42">
      <formula>AND($C4-TODAY()&lt;30,TODAY()&lt;$C4)</formula>
    </cfRule>
  </conditionalFormatting>
  <conditionalFormatting sqref="C4:C6">
    <cfRule type="cellIs" dxfId="187" priority="43" stopIfTrue="1" operator="lessThan">
      <formula>$B$2</formula>
    </cfRule>
  </conditionalFormatting>
  <conditionalFormatting sqref="C8:C9">
    <cfRule type="expression" dxfId="186" priority="40">
      <formula>AND($C8-TODAY()&lt;30,TODAY()&lt;$C8)</formula>
    </cfRule>
  </conditionalFormatting>
  <conditionalFormatting sqref="C8:C9">
    <cfRule type="cellIs" dxfId="185" priority="41" stopIfTrue="1" operator="lessThan">
      <formula>$B$2</formula>
    </cfRule>
  </conditionalFormatting>
  <conditionalFormatting sqref="B15 E15">
    <cfRule type="cellIs" dxfId="184" priority="28" stopIfTrue="1" operator="equal">
      <formula>"已过期"</formula>
    </cfRule>
  </conditionalFormatting>
  <conditionalFormatting sqref="F15">
    <cfRule type="cellIs" dxfId="183" priority="25" stopIfTrue="1" operator="lessThan">
      <formula>$B$2</formula>
    </cfRule>
  </conditionalFormatting>
  <conditionalFormatting sqref="C7">
    <cfRule type="expression" dxfId="182" priority="23">
      <formula>AND($C7-TODAY()&lt;30,TODAY()&lt;$C7)</formula>
    </cfRule>
  </conditionalFormatting>
  <conditionalFormatting sqref="C7">
    <cfRule type="cellIs" dxfId="181" priority="24" stopIfTrue="1" operator="lessThan">
      <formula>$B$2</formula>
    </cfRule>
  </conditionalFormatting>
  <conditionalFormatting sqref="C10:C11 C13:C21 C23">
    <cfRule type="expression" dxfId="180" priority="21">
      <formula>AND($C10-TODAY()&lt;30,TODAY()&lt;$C10)</formula>
    </cfRule>
  </conditionalFormatting>
  <conditionalFormatting sqref="C10:C11 C13:C21 C23">
    <cfRule type="cellIs" dxfId="179" priority="22" stopIfTrue="1" operator="lessThan">
      <formula>$B$2</formula>
    </cfRule>
  </conditionalFormatting>
  <conditionalFormatting sqref="F13">
    <cfRule type="cellIs" dxfId="178" priority="20" stopIfTrue="1" operator="lessThan">
      <formula>$B$2</formula>
    </cfRule>
  </conditionalFormatting>
  <conditionalFormatting sqref="F12">
    <cfRule type="cellIs" dxfId="177" priority="12" stopIfTrue="1" operator="lessThan">
      <formula>$B$2</formula>
    </cfRule>
  </conditionalFormatting>
  <conditionalFormatting sqref="B12 E12">
    <cfRule type="cellIs" dxfId="176" priority="11" stopIfTrue="1" operator="equal">
      <formula>"已过期"</formula>
    </cfRule>
  </conditionalFormatting>
  <conditionalFormatting sqref="C12">
    <cfRule type="expression" dxfId="175" priority="9">
      <formula>AND($C12-TODAY()&lt;30,TODAY()&lt;$C12)</formula>
    </cfRule>
  </conditionalFormatting>
  <conditionalFormatting sqref="C12">
    <cfRule type="cellIs" dxfId="174" priority="10" stopIfTrue="1" operator="lessThan">
      <formula>$B$2</formula>
    </cfRule>
  </conditionalFormatting>
  <conditionalFormatting sqref="C22">
    <cfRule type="expression" dxfId="173" priority="1">
      <formula>AND($C22-TODAY()&lt;30,TODAY()&lt;$C22)</formula>
    </cfRule>
  </conditionalFormatting>
  <conditionalFormatting sqref="C22">
    <cfRule type="cellIs" dxfId="172"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4" sqref="B24"/>
    </sheetView>
  </sheetViews>
  <sheetFormatPr defaultColWidth="9"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6" t="s">
        <v>856</v>
      </c>
      <c r="B1" s="5" t="s">
        <v>132</v>
      </c>
      <c r="C1" s="1549"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83" t="s">
        <v>2547</v>
      </c>
      <c r="R1" s="2582" t="s">
        <v>2541</v>
      </c>
      <c r="S1" s="6" t="s">
        <v>146</v>
      </c>
      <c r="T1" s="7" t="s">
        <v>147</v>
      </c>
      <c r="U1" s="6" t="s">
        <v>148</v>
      </c>
      <c r="V1" s="6" t="s">
        <v>149</v>
      </c>
      <c r="W1" s="1003" t="s">
        <v>874</v>
      </c>
    </row>
    <row r="2" spans="1:23">
      <c r="A2" s="8" t="s">
        <v>73</v>
      </c>
      <c r="B2" s="8" t="s">
        <v>150</v>
      </c>
      <c r="C2" s="1550" t="s">
        <v>1710</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2542</v>
      </c>
      <c r="S2" s="9" t="s">
        <v>75</v>
      </c>
      <c r="T2" s="9" t="s">
        <v>76</v>
      </c>
      <c r="U2" s="9" t="s">
        <v>75</v>
      </c>
      <c r="V2" s="9" t="s">
        <v>77</v>
      </c>
      <c r="W2" s="9" t="s">
        <v>875</v>
      </c>
    </row>
    <row r="3" spans="1:23">
      <c r="A3" s="8" t="s">
        <v>78</v>
      </c>
      <c r="B3" s="10" t="s">
        <v>151</v>
      </c>
      <c r="C3" s="1551" t="s">
        <v>1711</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2543</v>
      </c>
      <c r="S3" s="9" t="s">
        <v>84</v>
      </c>
      <c r="T3" s="9" t="s">
        <v>85</v>
      </c>
      <c r="U3" s="9" t="s">
        <v>84</v>
      </c>
      <c r="V3" s="9" t="s">
        <v>86</v>
      </c>
      <c r="W3" s="9" t="s">
        <v>876</v>
      </c>
    </row>
    <row r="4" spans="1:23">
      <c r="A4" s="8" t="s">
        <v>87</v>
      </c>
      <c r="B4" s="8" t="s">
        <v>152</v>
      </c>
      <c r="C4" s="1550" t="s">
        <v>1712</v>
      </c>
      <c r="D4" s="9" t="s">
        <v>1997</v>
      </c>
      <c r="E4" s="9" t="s">
        <v>88</v>
      </c>
      <c r="F4" s="9" t="s">
        <v>89</v>
      </c>
      <c r="G4" s="9">
        <v>70</v>
      </c>
      <c r="H4" s="9" t="s">
        <v>90</v>
      </c>
      <c r="I4" s="9" t="s">
        <v>91</v>
      </c>
      <c r="K4" s="9" t="s">
        <v>92</v>
      </c>
      <c r="L4" s="9" t="s">
        <v>92</v>
      </c>
      <c r="M4" s="9" t="s">
        <v>92</v>
      </c>
      <c r="N4" s="9" t="s">
        <v>92</v>
      </c>
      <c r="O4" s="9" t="s">
        <v>92</v>
      </c>
      <c r="P4" s="1005" t="s">
        <v>760</v>
      </c>
      <c r="Q4" s="9" t="s">
        <v>92</v>
      </c>
      <c r="R4" s="1005" t="s">
        <v>2544</v>
      </c>
      <c r="S4" s="9" t="s">
        <v>92</v>
      </c>
      <c r="T4" s="9" t="s">
        <v>93</v>
      </c>
      <c r="U4" s="9" t="s">
        <v>92</v>
      </c>
      <c r="W4" s="9" t="s">
        <v>877</v>
      </c>
    </row>
    <row r="5" spans="1:23">
      <c r="A5" s="8" t="s">
        <v>94</v>
      </c>
      <c r="B5" s="8" t="s">
        <v>153</v>
      </c>
      <c r="C5" s="1550" t="s">
        <v>1713</v>
      </c>
      <c r="F5" s="9" t="s">
        <v>95</v>
      </c>
      <c r="H5" s="9" t="s">
        <v>70</v>
      </c>
      <c r="I5" s="9" t="s">
        <v>96</v>
      </c>
      <c r="K5" s="9" t="s">
        <v>97</v>
      </c>
      <c r="L5" s="9" t="s">
        <v>97</v>
      </c>
      <c r="M5" s="9" t="s">
        <v>97</v>
      </c>
      <c r="N5" s="9" t="s">
        <v>97</v>
      </c>
      <c r="O5" s="9" t="s">
        <v>97</v>
      </c>
      <c r="P5" s="1005" t="s">
        <v>546</v>
      </c>
      <c r="Q5" s="9" t="s">
        <v>97</v>
      </c>
      <c r="R5" s="1005" t="s">
        <v>2545</v>
      </c>
      <c r="S5" s="9" t="s">
        <v>97</v>
      </c>
      <c r="T5" s="9" t="s">
        <v>98</v>
      </c>
      <c r="U5" s="9" t="s">
        <v>97</v>
      </c>
      <c r="W5" s="9" t="s">
        <v>878</v>
      </c>
    </row>
    <row r="6" spans="1:23">
      <c r="A6" s="8" t="s">
        <v>99</v>
      </c>
      <c r="B6" s="1148" t="s">
        <v>1641</v>
      </c>
      <c r="C6" s="1552" t="s">
        <v>1714</v>
      </c>
      <c r="F6" s="9" t="s">
        <v>71</v>
      </c>
      <c r="H6" s="9" t="s">
        <v>72</v>
      </c>
      <c r="I6" s="9" t="s">
        <v>100</v>
      </c>
      <c r="K6" s="9" t="s">
        <v>101</v>
      </c>
      <c r="L6" s="9" t="s">
        <v>101</v>
      </c>
      <c r="M6" s="9" t="s">
        <v>101</v>
      </c>
      <c r="N6" s="9" t="s">
        <v>101</v>
      </c>
      <c r="O6" s="9" t="s">
        <v>101</v>
      </c>
      <c r="P6" s="1005" t="s">
        <v>881</v>
      </c>
      <c r="Q6" s="9" t="s">
        <v>101</v>
      </c>
      <c r="R6" s="1005" t="s">
        <v>2546</v>
      </c>
      <c r="S6" s="9" t="s">
        <v>101</v>
      </c>
      <c r="T6" s="9"/>
      <c r="U6" s="9" t="s">
        <v>101</v>
      </c>
      <c r="W6" s="9" t="s">
        <v>879</v>
      </c>
    </row>
    <row r="7" spans="1:23">
      <c r="A7" s="8" t="s">
        <v>102</v>
      </c>
      <c r="B7" s="8" t="s">
        <v>103</v>
      </c>
      <c r="C7" s="1550" t="s">
        <v>1715</v>
      </c>
      <c r="F7" s="9" t="s">
        <v>154</v>
      </c>
      <c r="H7" s="9" t="s">
        <v>104</v>
      </c>
      <c r="I7" s="9" t="s">
        <v>105</v>
      </c>
    </row>
    <row r="8" spans="1:23">
      <c r="A8" s="8" t="s">
        <v>106</v>
      </c>
      <c r="B8" s="8" t="s">
        <v>107</v>
      </c>
      <c r="C8" s="1550" t="s">
        <v>1716</v>
      </c>
      <c r="F8" s="9" t="s">
        <v>155</v>
      </c>
      <c r="H8" s="9"/>
      <c r="I8" s="9" t="s">
        <v>108</v>
      </c>
    </row>
    <row r="9" spans="1:23">
      <c r="A9" s="8" t="s">
        <v>109</v>
      </c>
      <c r="B9" s="8" t="s">
        <v>156</v>
      </c>
      <c r="C9" s="1550" t="s">
        <v>1717</v>
      </c>
      <c r="F9" s="9" t="s">
        <v>110</v>
      </c>
      <c r="H9" s="9"/>
    </row>
    <row r="10" spans="1:23">
      <c r="A10" s="8" t="s">
        <v>111</v>
      </c>
      <c r="B10" s="8" t="s">
        <v>157</v>
      </c>
      <c r="C10" s="1550" t="s">
        <v>1718</v>
      </c>
      <c r="F10" s="9" t="s">
        <v>6</v>
      </c>
    </row>
    <row r="11" spans="1:23">
      <c r="A11" s="8" t="s">
        <v>112</v>
      </c>
      <c r="B11" s="8" t="s">
        <v>158</v>
      </c>
      <c r="C11" s="1550" t="s">
        <v>1719</v>
      </c>
    </row>
    <row r="12" spans="1:23">
      <c r="A12" s="8" t="s">
        <v>113</v>
      </c>
      <c r="B12" s="8" t="s">
        <v>159</v>
      </c>
      <c r="C12" s="1550" t="s">
        <v>1720</v>
      </c>
    </row>
    <row r="13" spans="1:23">
      <c r="A13" s="8" t="s">
        <v>114</v>
      </c>
      <c r="B13" s="8" t="s">
        <v>160</v>
      </c>
      <c r="C13" s="1550" t="s">
        <v>1721</v>
      </c>
    </row>
    <row r="14" spans="1:23">
      <c r="A14" s="8" t="s">
        <v>115</v>
      </c>
      <c r="B14" s="8" t="s">
        <v>161</v>
      </c>
      <c r="C14" s="1553" t="s">
        <v>1897</v>
      </c>
    </row>
    <row r="15" spans="1:23">
      <c r="A15" s="8" t="s">
        <v>116</v>
      </c>
      <c r="B15" s="8" t="s">
        <v>1682</v>
      </c>
      <c r="C15" s="1553"/>
    </row>
    <row r="16" spans="1:23">
      <c r="A16" s="8" t="s">
        <v>117</v>
      </c>
      <c r="B16" s="8" t="s">
        <v>1683</v>
      </c>
      <c r="C16" s="1553"/>
    </row>
    <row r="17" spans="1:3">
      <c r="A17" s="8" t="s">
        <v>118</v>
      </c>
      <c r="B17" s="8" t="s">
        <v>1684</v>
      </c>
      <c r="C17" s="1553"/>
    </row>
    <row r="18" spans="1:3">
      <c r="A18" s="8" t="s">
        <v>119</v>
      </c>
      <c r="B18" s="3113" t="s">
        <v>2961</v>
      </c>
      <c r="C18" s="1553"/>
    </row>
    <row r="19" spans="1:3">
      <c r="A19" s="8" t="s">
        <v>120</v>
      </c>
      <c r="B19" s="3113" t="s">
        <v>2969</v>
      </c>
      <c r="C19" s="1553"/>
    </row>
    <row r="20" spans="1:3">
      <c r="A20" s="8" t="s">
        <v>121</v>
      </c>
      <c r="B20" s="8" t="s">
        <v>1642</v>
      </c>
      <c r="C20" s="1553"/>
    </row>
    <row r="21" spans="1:3">
      <c r="A21" s="8" t="s">
        <v>122</v>
      </c>
      <c r="B21" s="8" t="s">
        <v>1642</v>
      </c>
      <c r="C21" s="1553"/>
    </row>
    <row r="22" spans="1:3">
      <c r="A22" s="8" t="s">
        <v>123</v>
      </c>
      <c r="B22" s="8" t="s">
        <v>1642</v>
      </c>
      <c r="C22" s="1553"/>
    </row>
    <row r="23" spans="1:3">
      <c r="A23" s="8" t="s">
        <v>124</v>
      </c>
      <c r="B23" s="8" t="s">
        <v>1642</v>
      </c>
      <c r="C23" s="1553"/>
    </row>
    <row r="24" spans="1:3">
      <c r="A24" s="8" t="s">
        <v>12</v>
      </c>
      <c r="B24" s="8" t="s">
        <v>1642</v>
      </c>
      <c r="C24" s="1553"/>
    </row>
    <row r="25" spans="1:3">
      <c r="A25" s="8" t="s">
        <v>125</v>
      </c>
      <c r="B25" s="8" t="s">
        <v>1642</v>
      </c>
      <c r="C25" s="1553"/>
    </row>
    <row r="26" spans="1:3">
      <c r="A26" s="8" t="s">
        <v>126</v>
      </c>
      <c r="B26" s="8" t="s">
        <v>1642</v>
      </c>
      <c r="C26" s="1553"/>
    </row>
    <row r="27" spans="1:3">
      <c r="A27" s="3113" t="s">
        <v>3567</v>
      </c>
      <c r="B27" s="8" t="s">
        <v>1642</v>
      </c>
      <c r="C27" s="1553"/>
    </row>
    <row r="28" spans="1:3">
      <c r="A28" s="8" t="s">
        <v>1642</v>
      </c>
      <c r="B28" s="8" t="s">
        <v>1642</v>
      </c>
      <c r="C28" s="1553"/>
    </row>
    <row r="29" spans="1:3">
      <c r="A29" s="8" t="s">
        <v>1642</v>
      </c>
      <c r="B29" s="8" t="s">
        <v>1642</v>
      </c>
      <c r="C29" s="1553"/>
    </row>
    <row r="30" spans="1:3">
      <c r="A30" s="8" t="s">
        <v>1642</v>
      </c>
      <c r="B30" s="8" t="s">
        <v>1642</v>
      </c>
      <c r="C30" s="1553"/>
    </row>
    <row r="31" spans="1:3">
      <c r="A31" s="8" t="s">
        <v>1642</v>
      </c>
      <c r="B31" s="8" t="s">
        <v>1642</v>
      </c>
      <c r="C31" s="1553"/>
    </row>
    <row r="32" spans="1:3">
      <c r="A32" s="8" t="s">
        <v>1642</v>
      </c>
      <c r="B32" s="8" t="s">
        <v>1642</v>
      </c>
      <c r="C32" s="1553"/>
    </row>
    <row r="33" spans="1:3">
      <c r="A33" s="8" t="s">
        <v>1642</v>
      </c>
      <c r="B33" s="8" t="s">
        <v>1642</v>
      </c>
      <c r="C33" s="1553"/>
    </row>
    <row r="34" spans="1:3">
      <c r="A34" s="8" t="s">
        <v>1642</v>
      </c>
      <c r="B34" s="8" t="s">
        <v>1642</v>
      </c>
      <c r="C34" s="1553"/>
    </row>
    <row r="35" spans="1:3">
      <c r="A35" s="8" t="s">
        <v>1642</v>
      </c>
      <c r="B35" s="8" t="s">
        <v>1642</v>
      </c>
      <c r="C35" s="1553"/>
    </row>
    <row r="36" spans="1:3">
      <c r="A36" s="8" t="s">
        <v>1642</v>
      </c>
      <c r="B36" s="8" t="s">
        <v>1642</v>
      </c>
      <c r="C36" s="1553"/>
    </row>
    <row r="37" spans="1:3">
      <c r="A37" s="8" t="s">
        <v>1642</v>
      </c>
      <c r="B37" s="8" t="s">
        <v>1642</v>
      </c>
      <c r="C37" s="1553"/>
    </row>
    <row r="38" spans="1:3">
      <c r="A38" s="8" t="s">
        <v>1642</v>
      </c>
      <c r="B38" s="8" t="s">
        <v>1642</v>
      </c>
      <c r="C38" s="1553"/>
    </row>
    <row r="39" spans="1:3">
      <c r="A39" s="8" t="s">
        <v>1642</v>
      </c>
      <c r="B39" s="8" t="s">
        <v>1642</v>
      </c>
      <c r="C39" s="1553"/>
    </row>
    <row r="40" spans="1:3">
      <c r="A40" s="8" t="s">
        <v>1642</v>
      </c>
      <c r="B40" s="8" t="s">
        <v>1642</v>
      </c>
      <c r="C40" s="1553"/>
    </row>
    <row r="41" spans="1:3">
      <c r="A41" s="8" t="s">
        <v>1642</v>
      </c>
      <c r="B41" s="8" t="s">
        <v>1642</v>
      </c>
      <c r="C41" s="1553"/>
    </row>
    <row r="42" spans="1:3">
      <c r="A42" s="8" t="s">
        <v>1642</v>
      </c>
      <c r="B42" s="8" t="s">
        <v>1642</v>
      </c>
      <c r="C42" s="1553"/>
    </row>
    <row r="43" spans="1:3">
      <c r="A43" s="8" t="s">
        <v>1642</v>
      </c>
      <c r="B43" s="8" t="s">
        <v>1642</v>
      </c>
      <c r="C43" s="1553"/>
    </row>
    <row r="44" spans="1:3">
      <c r="A44" s="8" t="s">
        <v>1642</v>
      </c>
      <c r="B44" s="8" t="s">
        <v>1642</v>
      </c>
      <c r="C44" s="1553"/>
    </row>
    <row r="45" spans="1:3">
      <c r="A45" s="8" t="s">
        <v>1642</v>
      </c>
      <c r="B45" s="8" t="s">
        <v>1642</v>
      </c>
      <c r="C45" s="1553"/>
    </row>
    <row r="46" spans="1:3">
      <c r="A46" s="8" t="s">
        <v>1642</v>
      </c>
      <c r="B46" s="8" t="s">
        <v>1642</v>
      </c>
      <c r="C46" s="1553"/>
    </row>
    <row r="47" spans="1:3">
      <c r="A47" s="8" t="s">
        <v>1642</v>
      </c>
      <c r="B47" s="8" t="s">
        <v>1642</v>
      </c>
      <c r="C47" s="1553"/>
    </row>
    <row r="48" spans="1:3">
      <c r="A48" s="8" t="s">
        <v>1642</v>
      </c>
      <c r="B48" s="8" t="s">
        <v>1642</v>
      </c>
      <c r="C48" s="1553"/>
    </row>
    <row r="49" spans="1:5">
      <c r="A49" s="8" t="s">
        <v>1642</v>
      </c>
      <c r="B49" s="8" t="s">
        <v>1642</v>
      </c>
      <c r="C49" s="1553"/>
    </row>
    <row r="50" spans="1:5">
      <c r="A50" s="8" t="s">
        <v>1642</v>
      </c>
      <c r="B50" s="8" t="s">
        <v>1642</v>
      </c>
      <c r="C50" s="1553"/>
    </row>
    <row r="51" spans="1:5">
      <c r="A51" s="1765" t="s">
        <v>1945</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山东省青岛市崂山区黑龙江路以北，甘泉路两侧1宗住宅用地，株洲路两侧等2宗住宅商业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1989</v>
      </c>
      <c r="B52" s="1768" t="s">
        <v>1990</v>
      </c>
      <c r="C52" s="1766" t="s">
        <v>1991</v>
      </c>
      <c r="D52" s="1766" t="s">
        <v>1992</v>
      </c>
      <c r="E52" s="1767"/>
    </row>
    <row r="53" spans="1:5">
      <c r="A53" s="3656" t="s">
        <v>1993</v>
      </c>
      <c r="B53" s="1766" t="s">
        <v>1999</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10月9日，在规划利用条件下、设定土地开发程度为红线外“七通”、宗地内场地，设定用途为，剩余土地使用年限为的出让国有建设用地使用权价格。</v>
      </c>
      <c r="D53" s="1767"/>
      <c r="E53" s="1767"/>
    </row>
    <row r="54" spans="1:5">
      <c r="A54" s="3656"/>
      <c r="B54" s="1766" t="s">
        <v>2000</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656"/>
      <c r="B55" s="1766" t="s">
        <v>1994</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656"/>
      <c r="B56" s="1766" t="s">
        <v>1995</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656"/>
      <c r="B57" s="1766" t="s">
        <v>1996</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2052</v>
      </c>
      <c r="B58" s="1766" t="s">
        <v>2053</v>
      </c>
      <c r="C58" s="11" t="s">
        <v>2054</v>
      </c>
      <c r="D58" s="1318" t="s">
        <v>2055</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F18" sqref="F18"/>
    </sheetView>
  </sheetViews>
  <sheetFormatPr defaultColWidth="10" defaultRowHeight="14.25"/>
  <cols>
    <col min="1" max="1" width="15.375" style="1689" customWidth="1"/>
    <col min="2" max="2" width="11.375" style="1689" customWidth="1"/>
    <col min="3" max="3" width="12.625" style="1689" customWidth="1"/>
    <col min="4" max="4" width="12.125"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1940</v>
      </c>
      <c r="B1" s="3659" t="str">
        <f>IF(B10="北京市","北京市",C10)&amp;F10&amp;B16&amp;"国有建设用地使用权"&amp;B9&amp;"预评估"</f>
        <v>山东省青岛市崂山区黑龙江路以北，甘泉路两侧1宗住宅用地，株洲路两侧等2宗住宅商业用地出让国有建设用地使用权市场价格预评估</v>
      </c>
      <c r="C1" s="3660"/>
      <c r="D1" s="3660"/>
      <c r="E1" s="3660"/>
      <c r="F1" s="3660"/>
      <c r="G1" s="3660"/>
      <c r="H1" s="3660"/>
      <c r="I1" s="3661"/>
      <c r="J1" s="1692"/>
      <c r="K1" s="2454" t="str">
        <f>IF(B10="北京市","北京市",C10)&amp;F10&amp;B16&amp;"国有建设用地使用权"&amp;B9</f>
        <v>山东省青岛市崂山区黑龙江路以北，甘泉路两侧1宗住宅用地，株洲路两侧等2宗住宅商业用地出让国有建设用地使用权市场价格</v>
      </c>
      <c r="L1" s="1721"/>
      <c r="M1" s="1721"/>
      <c r="N1" s="1692"/>
      <c r="O1" s="1693"/>
      <c r="P1" s="1692"/>
      <c r="Q1" s="1692"/>
      <c r="R1" s="1692"/>
      <c r="S1" s="1692"/>
      <c r="T1" s="1692"/>
      <c r="U1" s="1692"/>
    </row>
    <row r="2" spans="1:21">
      <c r="A2" s="1658" t="s">
        <v>1941</v>
      </c>
      <c r="B2" s="1840"/>
      <c r="D2" s="1692"/>
      <c r="E2" s="1692"/>
      <c r="F2" s="1692"/>
      <c r="G2" s="1692"/>
      <c r="H2" s="1658"/>
      <c r="I2" s="1693"/>
      <c r="J2" s="1692"/>
      <c r="K2" s="2454" t="str">
        <f>IF(B10="北京市","北京市",C10)&amp;F10&amp;B16&amp;"国有建设用地使用权"</f>
        <v>山东省青岛市崂山区黑龙江路以北，甘泉路两侧1宗住宅用地，株洲路两侧等2宗住宅商业用地出让国有建设用地使用权</v>
      </c>
      <c r="L2" s="1721"/>
      <c r="M2" s="1721"/>
      <c r="N2" s="1692"/>
      <c r="O2" s="1693"/>
      <c r="P2" s="1692"/>
      <c r="Q2" s="1692"/>
      <c r="R2" s="1692"/>
      <c r="S2" s="1692"/>
      <c r="T2" s="1692"/>
      <c r="U2" s="1692"/>
    </row>
    <row r="3" spans="1:21">
      <c r="A3" s="1659" t="s">
        <v>1942</v>
      </c>
      <c r="B3" s="1660">
        <v>43747</v>
      </c>
      <c r="C3" s="1661" t="s">
        <v>1998</v>
      </c>
      <c r="D3" s="1660">
        <f>B3</f>
        <v>43747</v>
      </c>
      <c r="E3" s="1692"/>
      <c r="F3" s="1692"/>
      <c r="G3" s="1692"/>
      <c r="H3" s="1658"/>
      <c r="I3" s="1693"/>
      <c r="J3" s="1692"/>
      <c r="K3" s="1772"/>
      <c r="L3" s="1721"/>
      <c r="M3" s="1721"/>
      <c r="N3" s="1692"/>
      <c r="O3" s="1693"/>
      <c r="P3" s="1692"/>
      <c r="Q3" s="1692"/>
      <c r="R3" s="1692"/>
      <c r="S3" s="1692"/>
      <c r="T3" s="1692"/>
      <c r="U3" s="1692"/>
    </row>
    <row r="4" spans="1:21" ht="15" thickBot="1">
      <c r="A4" s="1662" t="s">
        <v>1943</v>
      </c>
      <c r="B4" s="1841" t="s">
        <v>2891</v>
      </c>
      <c r="C4" s="1844">
        <f>SUMIF(土地估价师,B4,估价师及机构信息!E3:E24)</f>
        <v>0</v>
      </c>
      <c r="D4" s="1841" t="s">
        <v>2891</v>
      </c>
      <c r="E4" s="1844">
        <f>SUMIF(土地估价师,D4,估价师及机构信息!E3:E24)</f>
        <v>0</v>
      </c>
      <c r="F4" s="1841" t="s">
        <v>952</v>
      </c>
      <c r="G4" s="1844">
        <f>SUMIF(土地估价师,F4,估价师及机构信息!E3:E24)</f>
        <v>0</v>
      </c>
      <c r="H4" s="1841" t="s">
        <v>952</v>
      </c>
      <c r="I4" s="1844">
        <f>SUMIF(土地估价师,H4,估价师及机构信息!E3:E24)</f>
        <v>0</v>
      </c>
      <c r="J4" s="1692"/>
      <c r="K4" s="2454" t="str">
        <f>IF(AND(F4="——",H4="——"),B4&amp;"、"&amp;D4,IF(AND(F4&lt;&gt;"——",H4="——"),B4&amp;"、"&amp;D4&amp;"、"&amp;F4,B4&amp;"、"&amp;D4&amp;"、"&amp;F4&amp;"、"&amp;H4))</f>
        <v>土地估价师、土地估价师</v>
      </c>
      <c r="L4" s="1721"/>
      <c r="M4" s="1721"/>
      <c r="N4" s="1692"/>
      <c r="O4" s="1693"/>
      <c r="P4" s="1692"/>
      <c r="Q4" s="1692"/>
      <c r="R4" s="1692"/>
      <c r="S4" s="1692"/>
      <c r="T4" s="1692"/>
      <c r="U4" s="1692"/>
    </row>
    <row r="5" spans="1:21" ht="15" thickTop="1">
      <c r="A5" s="1663" t="s">
        <v>1944</v>
      </c>
      <c r="B5" s="1787" t="s">
        <v>3420</v>
      </c>
      <c r="C5" s="1664"/>
      <c r="D5" s="1665"/>
      <c r="E5" s="1692"/>
      <c r="F5" s="1692"/>
      <c r="G5" s="1692"/>
      <c r="H5" s="1658"/>
      <c r="I5" s="1693"/>
      <c r="J5" s="1692"/>
      <c r="K5" s="1772"/>
      <c r="L5" s="1721"/>
      <c r="M5" s="1721"/>
      <c r="N5" s="1692"/>
      <c r="O5" s="1693"/>
      <c r="P5" s="1692"/>
      <c r="Q5" s="1692"/>
      <c r="R5" s="1692"/>
      <c r="S5" s="1692"/>
      <c r="T5" s="1692"/>
      <c r="U5" s="1692"/>
    </row>
    <row r="6" spans="1:21" ht="26.25">
      <c r="A6" s="1661" t="s">
        <v>2708</v>
      </c>
      <c r="B6" s="1787"/>
      <c r="C6" s="1759"/>
      <c r="D6" s="1666"/>
      <c r="E6" s="1692"/>
      <c r="F6" s="1692"/>
      <c r="G6" s="1692"/>
      <c r="H6" s="1658"/>
      <c r="I6" s="1693"/>
      <c r="J6" s="1692"/>
      <c r="K6" s="3055" t="str">
        <f>IF(COUNTIF(B6,"*上海银行*"),"上海银行","")</f>
        <v/>
      </c>
      <c r="L6" s="1721"/>
      <c r="M6" s="1721"/>
      <c r="N6" s="1692"/>
      <c r="O6" s="1693"/>
      <c r="P6" s="1692"/>
      <c r="Q6" s="1692"/>
      <c r="R6" s="1692"/>
      <c r="S6" s="1692"/>
      <c r="T6" s="1692"/>
      <c r="U6" s="1692"/>
    </row>
    <row r="7" spans="1:21">
      <c r="A7" s="1667" t="s">
        <v>2709</v>
      </c>
      <c r="B7" s="1787"/>
      <c r="C7" s="1759"/>
      <c r="D7" s="1666"/>
      <c r="E7" s="1692"/>
      <c r="F7" s="1692"/>
      <c r="G7" s="1692"/>
      <c r="H7" s="1658"/>
      <c r="I7" s="1693"/>
      <c r="J7" s="1692"/>
      <c r="K7" s="1772"/>
      <c r="L7" s="1721"/>
      <c r="M7" s="1721"/>
      <c r="N7" s="1692"/>
      <c r="O7" s="1693"/>
      <c r="P7" s="1692"/>
      <c r="Q7" s="1692"/>
      <c r="R7" s="1692"/>
      <c r="S7" s="1692"/>
      <c r="T7" s="1692"/>
      <c r="U7" s="1692"/>
    </row>
    <row r="8" spans="1:21">
      <c r="A8" s="1667" t="s">
        <v>1945</v>
      </c>
      <c r="B8" s="1668" t="s">
        <v>3421</v>
      </c>
      <c r="C8" s="1669"/>
      <c r="D8" s="3665" t="s">
        <v>1947</v>
      </c>
      <c r="E8" s="1842"/>
      <c r="F8" s="1670"/>
      <c r="G8" s="1658"/>
      <c r="H8" s="1658"/>
      <c r="I8" s="1705"/>
      <c r="J8" s="1692"/>
      <c r="K8" s="1772"/>
      <c r="L8" s="1721"/>
      <c r="M8" s="1721"/>
      <c r="N8" s="1692"/>
      <c r="O8" s="1693"/>
      <c r="P8" s="1692"/>
      <c r="Q8" s="1692"/>
      <c r="R8" s="1692"/>
      <c r="S8" s="1692"/>
      <c r="T8" s="1692"/>
      <c r="U8" s="1692"/>
    </row>
    <row r="9" spans="1:21" ht="15" thickBot="1">
      <c r="A9" s="1671" t="s">
        <v>1946</v>
      </c>
      <c r="B9" s="1672" t="s">
        <v>3422</v>
      </c>
      <c r="C9" s="1673"/>
      <c r="D9" s="3666"/>
      <c r="E9" s="1672"/>
      <c r="F9" s="1745"/>
      <c r="G9" s="1740"/>
      <c r="H9" s="1740"/>
      <c r="I9" s="1741"/>
      <c r="J9" s="1692"/>
      <c r="K9" s="1772"/>
      <c r="L9" s="1721"/>
      <c r="M9" s="1721"/>
      <c r="N9" s="1692"/>
      <c r="O9" s="1693"/>
      <c r="P9" s="1692"/>
      <c r="Q9" s="1692"/>
      <c r="R9" s="1692"/>
      <c r="S9" s="1692"/>
      <c r="T9" s="1692"/>
      <c r="U9" s="1692"/>
    </row>
    <row r="10" spans="1:21" ht="15" thickTop="1">
      <c r="A10" s="1742" t="s">
        <v>2002</v>
      </c>
      <c r="B10" s="1717" t="s">
        <v>3423</v>
      </c>
      <c r="C10" s="1674" t="s">
        <v>3426</v>
      </c>
      <c r="D10" s="1665"/>
      <c r="E10" s="1675" t="s">
        <v>1949</v>
      </c>
      <c r="F10" s="1676" t="s">
        <v>3425</v>
      </c>
      <c r="G10" s="1743"/>
      <c r="H10" s="1744"/>
      <c r="I10" s="1665"/>
      <c r="J10" s="1692"/>
      <c r="K10" s="1772"/>
      <c r="L10" s="1721"/>
      <c r="M10" s="1721"/>
      <c r="N10" s="1692"/>
      <c r="O10" s="1693"/>
      <c r="P10" s="1692"/>
      <c r="Q10" s="1692"/>
      <c r="R10" s="1692"/>
      <c r="S10" s="1692"/>
      <c r="T10" s="1692"/>
      <c r="U10" s="1692"/>
    </row>
    <row r="11" spans="1:21">
      <c r="A11" s="1695" t="s">
        <v>2003</v>
      </c>
      <c r="B11" s="1696" t="s">
        <v>3424</v>
      </c>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2061</v>
      </c>
      <c r="B12" s="3662"/>
      <c r="C12" s="3663"/>
      <c r="D12" s="3664"/>
      <c r="E12" s="1697" t="s">
        <v>2064</v>
      </c>
      <c r="F12" s="3680" t="s">
        <v>2892</v>
      </c>
      <c r="G12" s="3681"/>
      <c r="H12" s="3681"/>
      <c r="I12" s="3682"/>
      <c r="J12" s="1692"/>
      <c r="K12" s="1772"/>
      <c r="L12" s="1721"/>
      <c r="M12" s="1721"/>
      <c r="N12" s="1692"/>
      <c r="O12" s="1693"/>
      <c r="P12" s="1692"/>
      <c r="Q12" s="1692"/>
      <c r="R12" s="1692"/>
      <c r="S12" s="1692"/>
      <c r="T12" s="1692"/>
      <c r="U12" s="1692"/>
    </row>
    <row r="13" spans="1:21">
      <c r="A13" s="1685" t="s">
        <v>2062</v>
      </c>
      <c r="B13" s="3662"/>
      <c r="C13" s="3663"/>
      <c r="D13" s="3664"/>
      <c r="E13" s="1697" t="s">
        <v>2064</v>
      </c>
      <c r="F13" s="3680" t="s">
        <v>2893</v>
      </c>
      <c r="G13" s="3681"/>
      <c r="H13" s="3681"/>
      <c r="I13" s="3682"/>
      <c r="J13" s="1692"/>
      <c r="K13" s="1772"/>
      <c r="L13" s="1721"/>
      <c r="M13" s="1721"/>
      <c r="N13" s="1692"/>
      <c r="O13" s="1693"/>
      <c r="P13" s="1692"/>
      <c r="Q13" s="1692"/>
      <c r="R13" s="1692"/>
      <c r="S13" s="1692"/>
      <c r="T13" s="1692"/>
      <c r="U13" s="1692"/>
    </row>
    <row r="14" spans="1:21">
      <c r="A14" s="1659" t="s">
        <v>2065</v>
      </c>
      <c r="B14" s="1697"/>
      <c r="C14" s="1843" t="s">
        <v>3427</v>
      </c>
      <c r="D14" s="1731" t="str">
        <f>IF(C14="不一致","是否符合证载地类范围","")</f>
        <v/>
      </c>
      <c r="E14" s="1697"/>
      <c r="F14" s="1788" t="s">
        <v>3428</v>
      </c>
      <c r="G14" s="1726"/>
      <c r="H14" s="1726"/>
      <c r="I14" s="1835"/>
      <c r="J14" s="1692"/>
      <c r="K14" s="1772"/>
      <c r="L14" s="1721"/>
      <c r="M14" s="1721"/>
      <c r="N14" s="1692"/>
      <c r="O14" s="1693"/>
      <c r="P14" s="1692"/>
      <c r="Q14" s="1692"/>
      <c r="R14" s="1692"/>
      <c r="S14" s="1692"/>
      <c r="T14" s="1692"/>
      <c r="U14" s="1692"/>
    </row>
    <row r="15" spans="1:21" hidden="1">
      <c r="A15" s="2644"/>
      <c r="B15" s="1661"/>
      <c r="C15" s="1661"/>
      <c r="D15" s="1764" t="s">
        <v>1952</v>
      </c>
      <c r="E15" s="1764" t="s">
        <v>1953</v>
      </c>
      <c r="F15" s="1764" t="s">
        <v>1954</v>
      </c>
      <c r="G15" s="1684" t="s">
        <v>1955</v>
      </c>
      <c r="H15" s="1684" t="s">
        <v>1956</v>
      </c>
      <c r="I15" s="1684" t="s">
        <v>1957</v>
      </c>
      <c r="J15" s="1692"/>
      <c r="K15" s="1772"/>
      <c r="L15" s="1721"/>
      <c r="M15" s="1721"/>
      <c r="N15" s="1692"/>
      <c r="O15" s="1693"/>
      <c r="P15" s="1692"/>
      <c r="Q15" s="1692"/>
      <c r="R15" s="1692"/>
      <c r="S15" s="1692"/>
      <c r="T15" s="1692"/>
      <c r="U15" s="1692"/>
    </row>
    <row r="16" spans="1:21" ht="42.75">
      <c r="A16" s="1678" t="s">
        <v>1950</v>
      </c>
      <c r="B16" s="1679" t="s">
        <v>3430</v>
      </c>
      <c r="C16" s="1697" t="s">
        <v>1951</v>
      </c>
      <c r="D16" s="2645" t="s">
        <v>1952</v>
      </c>
      <c r="E16" s="1720" t="s">
        <v>3429</v>
      </c>
      <c r="F16" s="1720" t="s">
        <v>1678</v>
      </c>
      <c r="G16" s="1720" t="s">
        <v>35</v>
      </c>
      <c r="H16" s="1720"/>
      <c r="I16" s="1684" t="s">
        <v>1957</v>
      </c>
      <c r="J16" s="1692"/>
      <c r="K16" s="2455" t="str">
        <f>IF(D17="","",D16&amp;TEXT(D17,"yyyy年m月d日;;"))</f>
        <v>住宅2089年10月1日</v>
      </c>
      <c r="L16" s="1697" t="str">
        <f>IF(OR(K16="",M16=""),"","、")</f>
        <v>、</v>
      </c>
      <c r="M16" s="2455" t="str">
        <f>IF(E17="","",E16&amp;TEXT(E17,"yyyy年m月d日;;"))</f>
        <v>商业2059年10月1日</v>
      </c>
      <c r="N16" s="1697" t="str">
        <f>IF(OR(M16="",O16=""),"","、")</f>
        <v>、</v>
      </c>
      <c r="O16" s="2455" t="str">
        <f>IF(F17="","",F16&amp;TEXT(F17,"yyyy年m月d日;;"))</f>
        <v>办公2059年10月1日</v>
      </c>
      <c r="P16" s="1697" t="str">
        <f>IF(OR(O16="",Q16=""),"","、")</f>
        <v>、</v>
      </c>
      <c r="Q16" s="2455" t="str">
        <f>IF(G17="","",G16&amp;TEXT(G17,"yyyy年m月d日;;"))</f>
        <v>地下车库2069年10月1日</v>
      </c>
      <c r="R16" s="1697" t="str">
        <f>IF(OR(Q16="",S16=""),"","、")</f>
        <v/>
      </c>
      <c r="S16" s="2455" t="str">
        <f>IF(H17="","",H16&amp;TEXT(H17,"yyyy年m月d日;;"))</f>
        <v/>
      </c>
      <c r="T16" s="1697" t="str">
        <f>IF(OR(S16="",U16=""),"","、")</f>
        <v/>
      </c>
      <c r="U16" s="2455" t="str">
        <f>IF(I17="","",I16&amp;TEXT(I17,"yyyy年m月d日;;"))</f>
        <v/>
      </c>
    </row>
    <row r="17" spans="1:21">
      <c r="A17" s="1761"/>
      <c r="B17" s="1680"/>
      <c r="C17" s="1681" t="s">
        <v>1958</v>
      </c>
      <c r="D17" s="1698">
        <v>69307</v>
      </c>
      <c r="E17" s="1698">
        <v>58349</v>
      </c>
      <c r="F17" s="1698">
        <f>E17</f>
        <v>58349</v>
      </c>
      <c r="G17" s="1698">
        <v>62002</v>
      </c>
      <c r="H17" s="1698"/>
      <c r="I17" s="1698"/>
      <c r="J17" s="1692"/>
      <c r="K17" s="2454" t="str">
        <f>CONCATENATE(K16,L16,M16,N16,O16,P16,Q16,R16,S16,T16,,U16)</f>
        <v>住宅2089年10月1日、商业2059年10月1日、办公2059年10月1日、地下车库2069年10月1日</v>
      </c>
      <c r="L17" s="1721"/>
      <c r="M17" s="1721"/>
      <c r="N17" s="1692"/>
      <c r="O17" s="1693"/>
      <c r="P17" s="1692"/>
      <c r="Q17" s="1692"/>
      <c r="R17" s="1692"/>
      <c r="S17" s="1692"/>
      <c r="T17" s="1692"/>
      <c r="U17" s="1692"/>
    </row>
    <row r="18" spans="1:21">
      <c r="A18" s="1761"/>
      <c r="B18" s="1680"/>
      <c r="C18" s="1681" t="s">
        <v>1959</v>
      </c>
      <c r="D18" s="1682">
        <v>70</v>
      </c>
      <c r="E18" s="1682">
        <v>40</v>
      </c>
      <c r="F18" s="1682">
        <v>50</v>
      </c>
      <c r="G18" s="1682">
        <v>50</v>
      </c>
      <c r="H18" s="1682"/>
      <c r="I18" s="1682"/>
      <c r="J18" s="1692"/>
      <c r="K18" s="1772"/>
      <c r="L18" s="1721"/>
      <c r="M18" s="1721"/>
      <c r="N18" s="1692"/>
      <c r="O18" s="1693"/>
      <c r="P18" s="1692"/>
      <c r="Q18" s="1692"/>
      <c r="R18" s="1692"/>
      <c r="S18" s="1692"/>
      <c r="T18" s="1692"/>
      <c r="U18" s="1692"/>
    </row>
    <row r="19" spans="1:21">
      <c r="A19" s="1761"/>
      <c r="B19" s="1680"/>
      <c r="C19" s="1658" t="s">
        <v>1960</v>
      </c>
      <c r="D19" s="1756">
        <f>IF(B16="出让",IF(D17="","",ROUNDDOWN(MIN((D17-$D$3)/365,D18),2)),D18)</f>
        <v>70</v>
      </c>
      <c r="E19" s="1683">
        <f>IF(B16="出让",IF(E17="","",ROUNDDOWN(MIN((E17-$D$3)/365,E18),2)),E18)</f>
        <v>40</v>
      </c>
      <c r="F19" s="1683">
        <f>IF(B16="出让",IF(F17="","",ROUNDDOWN(MIN((F17-$D$3)/365,F18),2)),F18)</f>
        <v>40</v>
      </c>
      <c r="G19" s="1683">
        <f>IF(B16="出让",IF(G17="","",ROUNDDOWN(MIN((G17-$D$3)/365,G18),2)),G18)</f>
        <v>50</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2063</v>
      </c>
      <c r="D20" s="3677"/>
      <c r="E20" s="3678"/>
      <c r="F20" s="3678"/>
      <c r="G20" s="3678"/>
      <c r="H20" s="3678"/>
      <c r="I20" s="3679"/>
      <c r="J20" s="1692"/>
      <c r="K20" s="1772"/>
      <c r="L20" s="1721"/>
      <c r="M20" s="1721"/>
      <c r="N20" s="1692"/>
      <c r="O20" s="1693"/>
      <c r="P20" s="1692"/>
      <c r="Q20" s="1692"/>
      <c r="R20" s="1692"/>
      <c r="S20" s="1692"/>
      <c r="T20" s="1692"/>
      <c r="U20" s="1692"/>
    </row>
    <row r="21" spans="1:21">
      <c r="A21" s="1761" t="s">
        <v>1961</v>
      </c>
      <c r="B21" s="1762" t="s">
        <v>1962</v>
      </c>
      <c r="C21" s="1757">
        <f>'数据-汇总表'!E3</f>
        <v>403989.67000000004</v>
      </c>
      <c r="D21" s="1758" t="s">
        <v>1963</v>
      </c>
      <c r="E21" s="3667" t="s">
        <v>2001</v>
      </c>
      <c r="F21" s="3668"/>
      <c r="G21" s="3668"/>
      <c r="H21" s="3668"/>
      <c r="I21" s="3669"/>
      <c r="J21" s="1692"/>
      <c r="K21" s="1772"/>
      <c r="L21" s="1721"/>
      <c r="M21" s="1721"/>
      <c r="N21" s="1692"/>
      <c r="O21" s="1693"/>
      <c r="P21" s="1692"/>
      <c r="Q21" s="1692"/>
      <c r="R21" s="1692"/>
      <c r="S21" s="1692"/>
      <c r="T21" s="1692"/>
      <c r="U21" s="1692"/>
    </row>
    <row r="22" spans="1:21">
      <c r="A22" s="3148" t="s">
        <v>952</v>
      </c>
      <c r="B22" s="1659" t="s">
        <v>1964</v>
      </c>
      <c r="C22" s="1684">
        <f>'数据-汇总表'!D3</f>
        <v>65176.94</v>
      </c>
      <c r="D22" s="1685" t="s">
        <v>1963</v>
      </c>
      <c r="E22" s="3667" t="s">
        <v>2894</v>
      </c>
      <c r="F22" s="3668"/>
      <c r="G22" s="3668"/>
      <c r="H22" s="3668"/>
      <c r="I22" s="3669"/>
      <c r="J22" s="1692"/>
      <c r="K22" s="1772"/>
      <c r="L22" s="1721"/>
      <c r="M22" s="1721"/>
      <c r="N22" s="1692"/>
      <c r="O22" s="1693"/>
      <c r="P22" s="1692"/>
      <c r="Q22" s="1692"/>
      <c r="R22" s="1692"/>
      <c r="S22" s="1692"/>
      <c r="T22" s="1692"/>
      <c r="U22" s="1692"/>
    </row>
    <row r="23" spans="1:21" ht="43.5" thickBot="1">
      <c r="A23" s="1763" t="s">
        <v>1965</v>
      </c>
      <c r="B23" s="1699" t="s">
        <v>1966</v>
      </c>
      <c r="C23" s="1700"/>
      <c r="D23" s="1701" t="s">
        <v>1967</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1968</v>
      </c>
      <c r="B24" s="3670" t="s">
        <v>1969</v>
      </c>
      <c r="C24" s="3671"/>
      <c r="D24" s="3672" t="s">
        <v>1970</v>
      </c>
      <c r="E24" s="3673"/>
      <c r="F24" s="1706" t="s">
        <v>1971</v>
      </c>
      <c r="G24" s="1692"/>
      <c r="H24" s="1692"/>
      <c r="I24" s="1705"/>
      <c r="J24" s="1692"/>
      <c r="K24" s="3658" t="s">
        <v>1972</v>
      </c>
      <c r="L24" s="245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2"/>
      <c r="O24" s="1693"/>
      <c r="P24" s="1692"/>
      <c r="Q24" s="1692"/>
      <c r="R24" s="1692"/>
      <c r="S24" s="1692"/>
      <c r="T24" s="1692"/>
      <c r="U24" s="1692"/>
    </row>
    <row r="25" spans="1:21" ht="28.5">
      <c r="A25" s="1749"/>
      <c r="B25" s="1746" t="s">
        <v>2328</v>
      </c>
      <c r="C25" s="1707" t="s">
        <v>1973</v>
      </c>
      <c r="D25" s="1708"/>
      <c r="E25" s="1709" t="s">
        <v>952</v>
      </c>
      <c r="F25" s="1710"/>
      <c r="G25" s="1692"/>
      <c r="H25" s="1692"/>
      <c r="I25" s="1705"/>
      <c r="J25" s="1692"/>
      <c r="K25" s="3658"/>
      <c r="L25" s="245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1"/>
      <c r="N25" s="1692"/>
      <c r="O25" s="1693"/>
      <c r="P25" s="1692"/>
      <c r="Q25" s="1692"/>
      <c r="R25" s="1692"/>
      <c r="S25" s="1692"/>
      <c r="T25" s="1692"/>
      <c r="U25" s="1692"/>
    </row>
    <row r="26" spans="1:21" ht="29.25" thickBot="1">
      <c r="A26" s="1750"/>
      <c r="B26" s="1747" t="s">
        <v>1974</v>
      </c>
      <c r="C26" s="1707" t="s">
        <v>2329</v>
      </c>
      <c r="D26" s="1658"/>
      <c r="E26" s="1658"/>
      <c r="F26" s="1686"/>
      <c r="G26" s="1692"/>
      <c r="H26" s="1692"/>
      <c r="I26" s="1705"/>
      <c r="J26" s="1692"/>
      <c r="K26" s="3658"/>
      <c r="L26" s="245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1975</v>
      </c>
      <c r="B27" s="1751" t="s">
        <v>1976</v>
      </c>
      <c r="C27" s="1711"/>
      <c r="D27" s="2650" t="s">
        <v>1976</v>
      </c>
      <c r="E27" s="1712"/>
      <c r="F27" s="1686"/>
      <c r="G27" s="1692"/>
      <c r="H27" s="1692"/>
      <c r="I27" s="1705"/>
      <c r="J27" s="1692"/>
      <c r="K27" s="1772"/>
      <c r="L27" s="1721"/>
      <c r="M27" s="1721"/>
      <c r="N27" s="1692"/>
      <c r="O27" s="1693"/>
      <c r="P27" s="1692"/>
      <c r="Q27" s="1692"/>
      <c r="R27" s="1692"/>
      <c r="S27" s="1692"/>
      <c r="T27" s="1692"/>
      <c r="U27" s="1692"/>
    </row>
    <row r="28" spans="1:21">
      <c r="A28" s="1754"/>
      <c r="B28" s="1751" t="s">
        <v>1977</v>
      </c>
      <c r="C28" s="1713"/>
      <c r="D28" s="2651" t="s">
        <v>1977</v>
      </c>
      <c r="E28" s="1714"/>
      <c r="F28" s="1686"/>
      <c r="G28" s="1692"/>
      <c r="H28" s="1692"/>
      <c r="I28" s="1705"/>
      <c r="J28" s="1692"/>
      <c r="K28" s="1772"/>
      <c r="L28" s="1721"/>
      <c r="M28" s="1721"/>
      <c r="N28" s="1692"/>
      <c r="O28" s="1693"/>
      <c r="P28" s="1692"/>
      <c r="Q28" s="1692"/>
      <c r="R28" s="1692"/>
      <c r="S28" s="1692"/>
      <c r="T28" s="1692"/>
      <c r="U28" s="1692"/>
    </row>
    <row r="29" spans="1:21">
      <c r="A29" s="1754"/>
      <c r="B29" s="1751" t="s">
        <v>1978</v>
      </c>
      <c r="C29" s="1713"/>
      <c r="D29" s="2651" t="s">
        <v>1978</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1979</v>
      </c>
      <c r="C30" s="1715"/>
      <c r="D30" s="2652" t="s">
        <v>1979</v>
      </c>
      <c r="E30" s="1716"/>
      <c r="F30" s="1687"/>
      <c r="G30" s="1740"/>
      <c r="H30" s="1740"/>
      <c r="I30" s="1741"/>
      <c r="J30" s="1692"/>
      <c r="K30" s="1772"/>
      <c r="L30" s="1721"/>
      <c r="M30" s="1721"/>
      <c r="N30" s="1692"/>
      <c r="O30" s="1693"/>
      <c r="P30" s="1692"/>
      <c r="Q30" s="1692"/>
      <c r="R30" s="1692"/>
      <c r="S30" s="1692"/>
      <c r="T30" s="1692"/>
      <c r="U30" s="1692"/>
    </row>
    <row r="31" spans="1:21" ht="15" thickTop="1">
      <c r="A31" s="3685" t="s">
        <v>2004</v>
      </c>
      <c r="B31" s="1762" t="s">
        <v>2005</v>
      </c>
      <c r="C31" s="3683" t="s">
        <v>3431</v>
      </c>
      <c r="D31" s="3684"/>
      <c r="E31" s="1692"/>
      <c r="F31" s="1692"/>
      <c r="G31" s="1692"/>
      <c r="H31" s="1692"/>
      <c r="I31" s="1705"/>
      <c r="J31" s="1692"/>
      <c r="K31" s="2457"/>
      <c r="L31" s="1692"/>
      <c r="M31" s="1692"/>
      <c r="N31" s="1692"/>
      <c r="O31" s="1692"/>
      <c r="P31" s="1692"/>
      <c r="Q31" s="1692"/>
      <c r="R31" s="1692"/>
      <c r="S31" s="1692"/>
      <c r="T31" s="1692"/>
      <c r="U31" s="1692"/>
    </row>
    <row r="32" spans="1:21">
      <c r="A32" s="3685"/>
      <c r="B32" s="1659" t="s">
        <v>2006</v>
      </c>
      <c r="C32" s="1717"/>
      <c r="D32" s="1718"/>
      <c r="E32" s="1692"/>
      <c r="F32" s="1692"/>
      <c r="G32" s="1692"/>
      <c r="H32" s="1692"/>
      <c r="I32" s="1705"/>
      <c r="J32" s="1692"/>
      <c r="K32" s="2457"/>
      <c r="L32" s="1692"/>
      <c r="M32" s="1692"/>
      <c r="N32" s="1692"/>
      <c r="O32" s="1692"/>
      <c r="P32" s="1692"/>
      <c r="Q32" s="1692"/>
      <c r="R32" s="1692"/>
      <c r="S32" s="1692"/>
      <c r="T32" s="1692"/>
      <c r="U32" s="1692"/>
    </row>
    <row r="33" spans="1:21">
      <c r="A33" s="3685"/>
      <c r="B33" s="1659" t="s">
        <v>2007</v>
      </c>
      <c r="C33" s="1719"/>
      <c r="D33" s="1836"/>
      <c r="E33" s="1692"/>
      <c r="F33" s="1692"/>
      <c r="G33" s="1692"/>
      <c r="H33" s="1692"/>
      <c r="I33" s="1705"/>
      <c r="J33" s="1692"/>
      <c r="K33" s="2457"/>
      <c r="L33" s="1692"/>
      <c r="M33" s="1692"/>
      <c r="N33" s="1692"/>
      <c r="O33" s="1692"/>
      <c r="P33" s="1692"/>
      <c r="Q33" s="1692"/>
      <c r="R33" s="1692"/>
      <c r="S33" s="1692"/>
      <c r="T33" s="1692"/>
      <c r="U33" s="1692"/>
    </row>
    <row r="34" spans="1:21">
      <c r="A34" s="3686"/>
      <c r="B34" s="1659" t="s">
        <v>2008</v>
      </c>
      <c r="C34" s="3687"/>
      <c r="D34" s="3688"/>
      <c r="E34" s="1692"/>
      <c r="F34" s="1692"/>
      <c r="G34" s="1692"/>
      <c r="H34" s="1692"/>
      <c r="I34" s="1705"/>
      <c r="J34" s="1692"/>
      <c r="K34" s="2457"/>
      <c r="L34" s="1692"/>
      <c r="M34" s="1692"/>
      <c r="N34" s="1692"/>
      <c r="O34" s="1692"/>
      <c r="P34" s="1692"/>
      <c r="Q34" s="1692"/>
      <c r="R34" s="1692"/>
      <c r="S34" s="1692"/>
      <c r="T34" s="1692"/>
      <c r="U34" s="1692"/>
    </row>
    <row r="35" spans="1:21">
      <c r="A35" s="3689" t="s">
        <v>847</v>
      </c>
      <c r="B35" s="1720"/>
      <c r="C35" s="1774" t="str">
        <f>IF(B35="场地平整","——","具体情况：")</f>
        <v>具体情况：</v>
      </c>
      <c r="D35" s="3691"/>
      <c r="E35" s="3692"/>
      <c r="F35" s="3692"/>
      <c r="G35" s="3692"/>
      <c r="H35" s="3692"/>
      <c r="I35" s="3693"/>
      <c r="J35" s="1692"/>
      <c r="K35" s="1773"/>
      <c r="L35" s="1721"/>
      <c r="M35" s="1721"/>
      <c r="N35" s="1692"/>
      <c r="O35" s="1693"/>
      <c r="P35" s="1692"/>
      <c r="Q35" s="1692"/>
      <c r="R35" s="1692"/>
      <c r="S35" s="1692"/>
      <c r="T35" s="1692"/>
      <c r="U35" s="1692"/>
    </row>
    <row r="36" spans="1:21">
      <c r="A36" s="3685"/>
      <c r="B36" s="3694" t="s">
        <v>2057</v>
      </c>
      <c r="C36" s="3695"/>
      <c r="D36" s="1790"/>
      <c r="E36" s="3696"/>
      <c r="F36" s="3696"/>
      <c r="G36" s="1685" t="str">
        <f>IF(B35="场地未平整","估价结果处理","")</f>
        <v/>
      </c>
      <c r="H36" s="3697"/>
      <c r="I36" s="3697"/>
      <c r="J36" s="1692"/>
      <c r="K36" s="1773"/>
      <c r="L36" s="1721"/>
      <c r="M36" s="1721"/>
      <c r="N36" s="1692"/>
      <c r="O36" s="1693"/>
      <c r="P36" s="1692"/>
      <c r="Q36" s="1692"/>
      <c r="R36" s="1692"/>
      <c r="S36" s="1692"/>
      <c r="T36" s="1692"/>
      <c r="U36" s="1692"/>
    </row>
    <row r="37" spans="1:21" ht="28.5">
      <c r="A37" s="3685"/>
      <c r="B37" s="3674" t="s">
        <v>848</v>
      </c>
      <c r="C37" s="1722" t="s">
        <v>849</v>
      </c>
      <c r="D37" s="1723"/>
      <c r="E37" s="1724"/>
      <c r="F37" s="1692"/>
      <c r="G37" s="1692"/>
      <c r="H37" s="1692"/>
      <c r="I37" s="1705"/>
      <c r="J37" s="1692"/>
      <c r="K37" s="1773"/>
      <c r="L37" s="1692"/>
      <c r="M37" s="1692"/>
      <c r="N37" s="1692"/>
      <c r="O37" s="1692"/>
      <c r="P37" s="1692"/>
      <c r="Q37" s="1692"/>
      <c r="R37" s="1692"/>
      <c r="S37" s="1692"/>
      <c r="T37" s="1692"/>
      <c r="U37" s="1692"/>
    </row>
    <row r="38" spans="1:21">
      <c r="A38" s="3685"/>
      <c r="B38" s="3675"/>
      <c r="C38" s="1667" t="s">
        <v>850</v>
      </c>
      <c r="D38" s="1789">
        <f>ROUNDDOWN(MIN(('数据-取费表'!$B$2-D37)/365,D34),1)</f>
        <v>119.8</v>
      </c>
      <c r="E38" s="1725" t="s">
        <v>851</v>
      </c>
      <c r="F38" s="1692"/>
      <c r="G38" s="1692"/>
      <c r="H38" s="1692"/>
      <c r="I38" s="1705"/>
      <c r="J38" s="1692"/>
      <c r="K38" s="1773"/>
      <c r="L38" s="1692"/>
      <c r="M38" s="1692"/>
      <c r="N38" s="1692"/>
      <c r="O38" s="1692"/>
      <c r="P38" s="1692"/>
      <c r="Q38" s="1692"/>
      <c r="R38" s="1692"/>
      <c r="S38" s="1692"/>
      <c r="T38" s="1692"/>
      <c r="U38" s="1692"/>
    </row>
    <row r="39" spans="1:21">
      <c r="A39" s="3686"/>
      <c r="B39" s="3676"/>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1980</v>
      </c>
      <c r="B40" s="1688"/>
      <c r="C40" s="1688"/>
      <c r="D40" s="1688"/>
      <c r="E40" s="1688"/>
      <c r="F40" s="1688"/>
      <c r="G40" s="1688"/>
      <c r="H40" s="1688"/>
      <c r="I40" s="1705"/>
      <c r="J40" s="1692"/>
      <c r="K40" s="1728">
        <f>COUNTIF(B40:H40,"——")</f>
        <v>0</v>
      </c>
      <c r="L40" s="1697" t="s">
        <v>1981</v>
      </c>
      <c r="M40" s="1694" t="s">
        <v>1982</v>
      </c>
      <c r="N40" s="1694" t="s">
        <v>1983</v>
      </c>
      <c r="O40" s="1694" t="s">
        <v>1984</v>
      </c>
      <c r="P40" s="1694" t="s">
        <v>1985</v>
      </c>
      <c r="Q40" s="1694" t="s">
        <v>1986</v>
      </c>
      <c r="R40" s="1694" t="s">
        <v>1987</v>
      </c>
      <c r="S40" s="3657" t="s">
        <v>1988</v>
      </c>
      <c r="T40" s="1729" t="str">
        <f>NUMBERSTRING(7-K40,1)&amp;"通"</f>
        <v>七通</v>
      </c>
      <c r="U40" s="1692"/>
    </row>
    <row r="41" spans="1:21" ht="28.5">
      <c r="A41" s="1661"/>
      <c r="B41" s="3690" t="s">
        <v>1722</v>
      </c>
      <c r="C41" s="3690"/>
      <c r="D41" s="3690"/>
      <c r="E41" s="3690"/>
      <c r="F41" s="1730" t="str">
        <f>C10</f>
        <v>山东省青岛市</v>
      </c>
      <c r="G41" s="1692"/>
      <c r="H41" s="1692"/>
      <c r="I41" s="1705"/>
      <c r="J41" s="1692"/>
      <c r="K41" s="1697"/>
      <c r="L41" s="1694">
        <f>B40</f>
        <v>0</v>
      </c>
      <c r="M41" s="1731" t="str">
        <f>B40&amp;"、"&amp;C40</f>
        <v>、</v>
      </c>
      <c r="N41" s="1732" t="str">
        <f>B40&amp;"、"&amp;C40&amp;"、"&amp;D40</f>
        <v>、、</v>
      </c>
      <c r="O41" s="1732" t="str">
        <f>B40&amp;"、"&amp;C40&amp;"、"&amp;D40&amp;"、"&amp;E40</f>
        <v>、、、</v>
      </c>
      <c r="P41" s="1732" t="str">
        <f>B40&amp;"、"&amp;C40&amp;"、"&amp;D40&amp;"、"&amp;E40&amp;"、"&amp;F40</f>
        <v>、、、、</v>
      </c>
      <c r="Q41" s="1732" t="str">
        <f>B40&amp;"、"&amp;C40&amp;"、"&amp;D40&amp;"、"&amp;E40&amp;"、"&amp;F40&amp;"、"&amp;G40</f>
        <v>、、、、、</v>
      </c>
      <c r="R41" s="1732" t="str">
        <f>B40&amp;"、"&amp;C40&amp;"、"&amp;D40&amp;"、"&amp;E40&amp;"、"&amp;F40&amp;"、"&amp;G40&amp;"、"&amp;H40</f>
        <v>、、、、、、</v>
      </c>
      <c r="S41" s="3657"/>
      <c r="T41" s="1731" t="str">
        <f>IF(T40="一通",L41,IF(T40="二通",M41,IF(T40="三通",N41,IF(T40="四通",O41,IF(T40="五通",P41,IF(T40="六通",Q41,R41))))))</f>
        <v>、、、、、、</v>
      </c>
      <c r="U41" s="1692"/>
    </row>
    <row r="42" spans="1:21">
      <c r="A42" s="1733"/>
      <c r="B42" s="1764" t="s">
        <v>1898</v>
      </c>
      <c r="C42" s="1764" t="s">
        <v>1899</v>
      </c>
      <c r="D42" s="1764" t="s">
        <v>1900</v>
      </c>
      <c r="E42" s="1697" t="s">
        <v>1901</v>
      </c>
      <c r="F42" s="1734"/>
      <c r="G42" s="1692"/>
      <c r="H42" s="1692"/>
      <c r="I42" s="1705"/>
      <c r="J42" s="1692"/>
      <c r="K42" s="1772"/>
      <c r="L42" s="1721"/>
      <c r="M42" s="1721"/>
      <c r="N42" s="1692"/>
      <c r="O42" s="1693"/>
      <c r="P42" s="1692"/>
      <c r="Q42" s="1692"/>
      <c r="R42" s="1692"/>
      <c r="S42" s="1692"/>
      <c r="T42" s="1692"/>
      <c r="U42" s="1692"/>
    </row>
    <row r="43" spans="1:21">
      <c r="A43" s="1735" t="s">
        <v>1707</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1708</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72" customFormat="1" ht="21" thickBot="1">
      <c r="A45" s="3073" t="s">
        <v>2895</v>
      </c>
      <c r="B45" s="3068"/>
      <c r="C45" s="3068"/>
      <c r="D45" s="3068"/>
      <c r="E45" s="3068"/>
      <c r="F45" s="3068"/>
      <c r="G45" s="3068"/>
      <c r="H45" s="3068"/>
      <c r="I45" s="3069"/>
      <c r="J45" s="3068"/>
      <c r="K45" s="3070"/>
      <c r="L45" s="3071"/>
      <c r="M45" s="3071"/>
      <c r="N45" s="3068"/>
      <c r="O45" s="3069"/>
      <c r="P45" s="3068"/>
      <c r="Q45" s="3068"/>
      <c r="R45" s="3068"/>
      <c r="S45" s="3068"/>
      <c r="T45" s="3068"/>
      <c r="U45" s="3068"/>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2009</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2010</v>
      </c>
      <c r="B48" s="1684" t="s">
        <v>2011</v>
      </c>
      <c r="C48" s="1684" t="s">
        <v>2012</v>
      </c>
      <c r="D48" s="1684" t="s">
        <v>2013</v>
      </c>
      <c r="E48" s="1684" t="s">
        <v>2014</v>
      </c>
      <c r="F48" s="1684" t="s">
        <v>2015</v>
      </c>
      <c r="G48" s="1684" t="s">
        <v>2016</v>
      </c>
      <c r="H48" s="1684" t="s">
        <v>2017</v>
      </c>
      <c r="I48" s="1684" t="s">
        <v>2018</v>
      </c>
      <c r="J48" s="1770" t="s">
        <v>2019</v>
      </c>
      <c r="K48" s="1764" t="s">
        <v>2020</v>
      </c>
      <c r="L48" s="1764" t="s">
        <v>2021</v>
      </c>
      <c r="M48" s="1764" t="s">
        <v>2022</v>
      </c>
      <c r="N48" s="1684" t="s">
        <v>2023</v>
      </c>
      <c r="O48" s="1684" t="s">
        <v>2024</v>
      </c>
      <c r="P48" s="1684" t="s">
        <v>2025</v>
      </c>
      <c r="Q48" s="1697" t="s">
        <v>2026</v>
      </c>
      <c r="R48" s="1697" t="s">
        <v>2027</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J13" activePane="bottomRight" state="frozen"/>
      <selection pane="topRight" activeCell="E1" sqref="E1"/>
      <selection pane="bottomLeft" activeCell="A12" sqref="A12"/>
      <selection pane="bottomRight" activeCell="AD14" sqref="AD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3"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39" width="9.5" style="15" hidden="1" customWidth="1"/>
    <col min="40" max="40" width="12.25" style="15" customWidth="1"/>
    <col min="41" max="41" width="9.5" style="15" customWidth="1"/>
    <col min="42" max="45" width="9.5" style="15" hidden="1" customWidth="1"/>
    <col min="46" max="46" width="11.12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9" t="s">
        <v>2336</v>
      </c>
      <c r="BA2" s="2360" t="s">
        <v>2335</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f>指标!H4</f>
        <v>65176.94</v>
      </c>
      <c r="B3" s="22">
        <f>IF(C3="否",G5-AT5,G5)</f>
        <v>403989.67000000004</v>
      </c>
      <c r="C3" s="23" t="s">
        <v>3521</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418251.67000000004</v>
      </c>
      <c r="H5" s="27">
        <f t="shared" ref="H5:AT5" si="0">SUM(H13:H641)</f>
        <v>270138.17000000004</v>
      </c>
      <c r="I5" s="27">
        <f t="shared" si="0"/>
        <v>173386.05300000001</v>
      </c>
      <c r="J5" s="27">
        <f t="shared" si="0"/>
        <v>0</v>
      </c>
      <c r="K5" s="27">
        <f t="shared" si="0"/>
        <v>76533</v>
      </c>
      <c r="L5" s="27">
        <f t="shared" si="0"/>
        <v>0</v>
      </c>
      <c r="M5" s="27">
        <f t="shared" si="0"/>
        <v>19265.117000000002</v>
      </c>
      <c r="N5" s="27">
        <f t="shared" si="0"/>
        <v>0</v>
      </c>
      <c r="O5" s="27">
        <f t="shared" si="0"/>
        <v>954</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133851.5</v>
      </c>
      <c r="AD5" s="27">
        <f t="shared" si="0"/>
        <v>4232.5</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129619</v>
      </c>
      <c r="AO5" s="27">
        <f t="shared" si="0"/>
        <v>0</v>
      </c>
      <c r="AP5" s="27">
        <f t="shared" si="0"/>
        <v>0</v>
      </c>
      <c r="AQ5" s="27">
        <f t="shared" si="0"/>
        <v>0</v>
      </c>
      <c r="AR5" s="27">
        <f t="shared" si="0"/>
        <v>0</v>
      </c>
      <c r="AS5" s="27">
        <f t="shared" si="0"/>
        <v>0</v>
      </c>
      <c r="AT5" s="27">
        <f t="shared" si="0"/>
        <v>14262</v>
      </c>
      <c r="AU5" s="987"/>
      <c r="AV5" s="26" t="s">
        <v>168</v>
      </c>
      <c r="AW5" s="988"/>
      <c r="AX5" s="988"/>
      <c r="AY5" s="28" t="s">
        <v>3</v>
      </c>
      <c r="AZ5" s="29">
        <f t="shared" ref="AZ5:BT5" si="1">SUM(AZ13:AZ641)</f>
        <v>403989.67000000004</v>
      </c>
      <c r="BA5" s="29">
        <f t="shared" si="1"/>
        <v>270138.17000000004</v>
      </c>
      <c r="BB5" s="29">
        <f t="shared" si="1"/>
        <v>173386.05300000001</v>
      </c>
      <c r="BC5" s="29">
        <f t="shared" si="1"/>
        <v>76533</v>
      </c>
      <c r="BD5" s="29">
        <f t="shared" si="1"/>
        <v>19265.117000000002</v>
      </c>
      <c r="BE5" s="29">
        <f t="shared" si="1"/>
        <v>954</v>
      </c>
      <c r="BF5" s="29">
        <f t="shared" si="1"/>
        <v>0</v>
      </c>
      <c r="BG5" s="29">
        <f t="shared" si="1"/>
        <v>0</v>
      </c>
      <c r="BH5" s="29">
        <f t="shared" si="1"/>
        <v>0</v>
      </c>
      <c r="BI5" s="29">
        <f t="shared" si="1"/>
        <v>0</v>
      </c>
      <c r="BJ5" s="29">
        <f t="shared" si="1"/>
        <v>0</v>
      </c>
      <c r="BK5" s="29">
        <f t="shared" si="1"/>
        <v>0</v>
      </c>
      <c r="BL5" s="29">
        <f t="shared" si="1"/>
        <v>133851.5</v>
      </c>
      <c r="BM5" s="29">
        <f t="shared" si="1"/>
        <v>4232.5</v>
      </c>
      <c r="BN5" s="29">
        <f t="shared" si="1"/>
        <v>0</v>
      </c>
      <c r="BO5" s="29">
        <f t="shared" si="1"/>
        <v>0</v>
      </c>
      <c r="BP5" s="29">
        <f t="shared" si="1"/>
        <v>0</v>
      </c>
      <c r="BQ5" s="29">
        <f t="shared" si="1"/>
        <v>0</v>
      </c>
      <c r="BR5" s="29">
        <f t="shared" si="1"/>
        <v>129619</v>
      </c>
      <c r="BS5" s="29">
        <f t="shared" si="1"/>
        <v>0</v>
      </c>
      <c r="BT5" s="30">
        <f t="shared" si="1"/>
        <v>0</v>
      </c>
    </row>
    <row r="6" spans="1:72" s="37" customFormat="1" ht="12.75">
      <c r="A6" s="26" t="s">
        <v>169</v>
      </c>
      <c r="B6" s="31"/>
      <c r="C6" s="31"/>
      <c r="D6" s="32"/>
      <c r="E6" s="27">
        <f>H6+AC6+AT6</f>
        <v>65176.929999999993</v>
      </c>
      <c r="F6" s="27" t="s">
        <v>1</v>
      </c>
      <c r="G6" s="27" t="s">
        <v>2</v>
      </c>
      <c r="H6" s="33">
        <f>SUMIF(I$12:AB$12,"总值",I6:AB6)</f>
        <v>43582.239999999998</v>
      </c>
      <c r="I6" s="27">
        <f t="shared" ref="I6:AB6" si="2">ROUND($A$3*I5/$B$3,2)</f>
        <v>27972.92</v>
      </c>
      <c r="J6" s="27">
        <f t="shared" si="2"/>
        <v>0</v>
      </c>
      <c r="K6" s="27">
        <f t="shared" si="2"/>
        <v>12347.31</v>
      </c>
      <c r="L6" s="27">
        <f t="shared" si="2"/>
        <v>0</v>
      </c>
      <c r="M6" s="27">
        <f t="shared" si="2"/>
        <v>3108.1</v>
      </c>
      <c r="N6" s="27">
        <f t="shared" si="2"/>
        <v>0</v>
      </c>
      <c r="O6" s="27">
        <f t="shared" si="2"/>
        <v>153.91</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21594.69</v>
      </c>
      <c r="AD6" s="27">
        <f t="shared" ref="AD6:AS6" si="3">ROUND($A$3*AD5/$B$3,2)</f>
        <v>682.84</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20911.849999999999</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65176.94</v>
      </c>
      <c r="AZ6" s="27" t="s">
        <v>3</v>
      </c>
      <c r="BA6" s="27">
        <f>ROUND($AY$6*BA5/$AZ$5,2)</f>
        <v>43582.25</v>
      </c>
      <c r="BB6" s="27">
        <f>ROUND($AY$6*BB5/$AZ$5,2)</f>
        <v>27972.92</v>
      </c>
      <c r="BC6" s="27">
        <f t="shared" ref="BC6:BH6" si="4">ROUND($AY$6*BC5/$AZ$5,2)</f>
        <v>12347.31</v>
      </c>
      <c r="BD6" s="27">
        <f t="shared" si="4"/>
        <v>3108.1</v>
      </c>
      <c r="BE6" s="27">
        <f t="shared" si="4"/>
        <v>153.91</v>
      </c>
      <c r="BF6" s="27">
        <f t="shared" si="4"/>
        <v>0</v>
      </c>
      <c r="BG6" s="27">
        <f t="shared" si="4"/>
        <v>0</v>
      </c>
      <c r="BH6" s="27">
        <f t="shared" si="4"/>
        <v>0</v>
      </c>
      <c r="BI6" s="27">
        <f t="shared" ref="BI6:BT6" si="5">ROUND($AY$6*BI5/$AZ$5,2)</f>
        <v>0</v>
      </c>
      <c r="BJ6" s="27">
        <f t="shared" si="5"/>
        <v>0</v>
      </c>
      <c r="BK6" s="27">
        <f t="shared" si="5"/>
        <v>0</v>
      </c>
      <c r="BL6" s="27">
        <f t="shared" si="5"/>
        <v>21594.69</v>
      </c>
      <c r="BM6" s="27">
        <f t="shared" si="5"/>
        <v>682.84</v>
      </c>
      <c r="BN6" s="27">
        <f t="shared" si="5"/>
        <v>0</v>
      </c>
      <c r="BO6" s="27">
        <f t="shared" si="5"/>
        <v>0</v>
      </c>
      <c r="BP6" s="27">
        <f t="shared" si="5"/>
        <v>0</v>
      </c>
      <c r="BQ6" s="27">
        <f t="shared" si="5"/>
        <v>0</v>
      </c>
      <c r="BR6" s="27">
        <f t="shared" si="5"/>
        <v>20911.849999999999</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18" t="s">
        <v>3432</v>
      </c>
      <c r="J9" s="51"/>
      <c r="K9" s="3018" t="s">
        <v>3432</v>
      </c>
      <c r="L9" s="51"/>
      <c r="M9" s="3018" t="s">
        <v>3432</v>
      </c>
      <c r="N9" s="51"/>
      <c r="O9" s="59" t="s">
        <v>3432</v>
      </c>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18" t="s">
        <v>923</v>
      </c>
      <c r="J10" s="51"/>
      <c r="K10" s="3020" t="s">
        <v>1678</v>
      </c>
      <c r="L10" s="51"/>
      <c r="M10" s="3020" t="s">
        <v>923</v>
      </c>
      <c r="N10" s="51"/>
      <c r="O10" s="66" t="s">
        <v>923</v>
      </c>
      <c r="P10" s="51"/>
      <c r="Q10" s="66"/>
      <c r="R10" s="51"/>
      <c r="S10" s="66"/>
      <c r="T10" s="51"/>
      <c r="U10" s="66"/>
      <c r="V10" s="51"/>
      <c r="W10" s="66"/>
      <c r="X10" s="51"/>
      <c r="Y10" s="66"/>
      <c r="Z10" s="51"/>
      <c r="AA10" s="66"/>
      <c r="AB10" s="51"/>
      <c r="AC10" s="55"/>
      <c r="AD10" s="2313" t="s">
        <v>2320</v>
      </c>
      <c r="AE10" s="2335"/>
      <c r="AF10" s="2313" t="s">
        <v>2320</v>
      </c>
      <c r="AG10" s="2335"/>
      <c r="AH10" s="2313" t="s">
        <v>2321</v>
      </c>
      <c r="AI10" s="2335"/>
      <c r="AJ10" s="26" t="s">
        <v>2334</v>
      </c>
      <c r="AK10" s="2332"/>
      <c r="AL10" s="2313" t="s">
        <v>2322</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t="str">
        <f>K9</f>
        <v>地上</v>
      </c>
      <c r="BD10" s="69" t="str">
        <f>M9</f>
        <v>地上</v>
      </c>
      <c r="BE10" s="69" t="str">
        <f>O9</f>
        <v>地上</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19" t="s">
        <v>3433</v>
      </c>
      <c r="J11" s="71"/>
      <c r="K11" s="3019" t="s">
        <v>3434</v>
      </c>
      <c r="L11" s="71"/>
      <c r="M11" s="70" t="s">
        <v>3540</v>
      </c>
      <c r="N11" s="71"/>
      <c r="O11" s="70" t="s">
        <v>3770</v>
      </c>
      <c r="P11" s="71"/>
      <c r="Q11" s="70"/>
      <c r="R11" s="71"/>
      <c r="S11" s="70"/>
      <c r="T11" s="71"/>
      <c r="U11" s="70"/>
      <c r="V11" s="71"/>
      <c r="W11" s="70"/>
      <c r="X11" s="71"/>
      <c r="Y11" s="70"/>
      <c r="Z11" s="71"/>
      <c r="AA11" s="70"/>
      <c r="AB11" s="71"/>
      <c r="AC11" s="55"/>
      <c r="AD11" s="2333" t="s">
        <v>2333</v>
      </c>
      <c r="AE11" s="1001"/>
      <c r="AF11" s="2333" t="s">
        <v>2333</v>
      </c>
      <c r="AG11" s="1001"/>
      <c r="AH11" s="2333" t="s">
        <v>2332</v>
      </c>
      <c r="AI11" s="2334"/>
      <c r="AJ11" s="2333" t="s">
        <v>2332</v>
      </c>
      <c r="AK11" s="2332"/>
      <c r="AL11" s="999"/>
      <c r="AM11" s="1001"/>
      <c r="AN11" s="999"/>
      <c r="AO11" s="1001"/>
      <c r="AP11" s="1187"/>
      <c r="AQ11" s="1189"/>
      <c r="AR11" s="1187"/>
      <c r="AS11" s="1189"/>
      <c r="AT11" s="1002"/>
      <c r="AU11" s="45"/>
      <c r="AV11" s="55"/>
      <c r="AW11" s="1002"/>
      <c r="AX11" s="55"/>
      <c r="AY11" s="62"/>
      <c r="AZ11" s="62"/>
      <c r="BA11" s="62"/>
      <c r="BB11" s="50" t="str">
        <f>I10</f>
        <v>住宅</v>
      </c>
      <c r="BC11" s="50" t="str">
        <f>K10</f>
        <v>办公</v>
      </c>
      <c r="BD11" s="50" t="str">
        <f>M10</f>
        <v>住宅</v>
      </c>
      <c r="BE11" s="50" t="str">
        <f>O10</f>
        <v>住宅</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t="str">
        <f>I11</f>
        <v>平层住宅</v>
      </c>
      <c r="BC12" s="79" t="str">
        <f>K11</f>
        <v>办公楼</v>
      </c>
      <c r="BD12" s="79" t="str">
        <f>M11</f>
        <v>人才公寓</v>
      </c>
      <c r="BE12" s="50" t="str">
        <f>O11</f>
        <v>底商</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3013"/>
      <c r="B13" s="3013"/>
      <c r="C13" s="3013"/>
      <c r="D13" s="3014" t="s">
        <v>1679</v>
      </c>
      <c r="E13" s="27">
        <f t="shared" ref="E13:E20" si="6">IF($C$3="是",ROUND($A$3*G13/$B$3,2),ROUND($A$3*(G13-AT13)/$B$3,2))</f>
        <v>65176.94</v>
      </c>
      <c r="F13" s="81"/>
      <c r="G13" s="82">
        <f t="shared" ref="G13:G20" si="7">H13+AC13+AT13</f>
        <v>418251.67000000004</v>
      </c>
      <c r="H13" s="33">
        <f t="shared" ref="H13:H20" si="8">SUMIF(I$12:AB$12,"总值",I13:AB13)</f>
        <v>270138.17000000004</v>
      </c>
      <c r="I13" s="3017">
        <f>指标!H7</f>
        <v>173386.05300000001</v>
      </c>
      <c r="J13" s="3017"/>
      <c r="K13" s="3017">
        <f>ROUND(指标!H9,0)</f>
        <v>76533</v>
      </c>
      <c r="L13" s="3017"/>
      <c r="M13" s="3017">
        <f>指标!H8</f>
        <v>19265.117000000002</v>
      </c>
      <c r="N13" s="83"/>
      <c r="O13" s="83">
        <f>指标!H10</f>
        <v>954</v>
      </c>
      <c r="P13" s="83"/>
      <c r="Q13" s="83"/>
      <c r="R13" s="83"/>
      <c r="S13" s="83"/>
      <c r="T13" s="83"/>
      <c r="U13" s="83"/>
      <c r="V13" s="83"/>
      <c r="W13" s="83"/>
      <c r="X13" s="83"/>
      <c r="Y13" s="83"/>
      <c r="Z13" s="83"/>
      <c r="AA13" s="83"/>
      <c r="AB13" s="83"/>
      <c r="AC13" s="27">
        <f t="shared" ref="AC13:AC20" si="9">SUMIF(AD$12:AS$12,"总值",AD13:AS13)</f>
        <v>133851.5</v>
      </c>
      <c r="AD13" s="3021">
        <f>指标!H21+指标!H12</f>
        <v>4232.5</v>
      </c>
      <c r="AE13" s="3021"/>
      <c r="AF13" s="3021"/>
      <c r="AG13" s="3021"/>
      <c r="AH13" s="3021"/>
      <c r="AI13" s="3021"/>
      <c r="AJ13" s="3021"/>
      <c r="AK13" s="3021"/>
      <c r="AL13" s="3021"/>
      <c r="AM13" s="3021"/>
      <c r="AN13" s="3021">
        <f>指标!H23</f>
        <v>129619</v>
      </c>
      <c r="AO13" s="3021"/>
      <c r="AP13" s="3021"/>
      <c r="AQ13" s="3021"/>
      <c r="AR13" s="3021"/>
      <c r="AS13" s="3021"/>
      <c r="AT13" s="3022">
        <f>指标!H24</f>
        <v>14262</v>
      </c>
      <c r="AU13" s="3023"/>
      <c r="AV13" s="17">
        <f t="shared" ref="AV13:AX20" si="10">A13</f>
        <v>0</v>
      </c>
      <c r="AW13" s="17">
        <f t="shared" si="10"/>
        <v>0</v>
      </c>
      <c r="AX13" s="17">
        <f t="shared" si="10"/>
        <v>0</v>
      </c>
      <c r="AY13" s="995">
        <f t="shared" ref="AY13:AY20" si="11">ROUND($AY$6*AZ13/$AZ$5,2)</f>
        <v>65176.94</v>
      </c>
      <c r="AZ13" s="27">
        <f t="shared" ref="AZ13:AZ20" si="12">BA13+BL13</f>
        <v>403989.67000000004</v>
      </c>
      <c r="BA13" s="27">
        <f t="shared" ref="BA13:BA20" si="13">SUM(BB13:BK13)</f>
        <v>270138.17000000004</v>
      </c>
      <c r="BB13" s="27">
        <f t="shared" ref="BB13:BB20" si="14">IF($D13="是",I13-J13,0)</f>
        <v>173386.05300000001</v>
      </c>
      <c r="BC13" s="27">
        <f t="shared" ref="BC13:BC20" si="15">IF($D13="是",K13-L13,0)</f>
        <v>76533</v>
      </c>
      <c r="BD13" s="27">
        <f t="shared" ref="BD13:BD20" si="16">IF($D13="是",M13-N13,0)</f>
        <v>19265.117000000002</v>
      </c>
      <c r="BE13" s="27">
        <f t="shared" ref="BE13:BE20" si="17">IF($D13="是",O13-P13,0)</f>
        <v>954</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133851.5</v>
      </c>
      <c r="BM13" s="27">
        <f t="shared" ref="BM13:BM20" si="25">IF($D13="是",AD13-AE13,0)</f>
        <v>4232.5</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129619</v>
      </c>
      <c r="BS13" s="27">
        <f t="shared" ref="BS13:BS20" si="31">IF($D13="是",AP13-AQ13,0)</f>
        <v>0</v>
      </c>
      <c r="BT13" s="36">
        <f t="shared" ref="BT13:BT20" si="32">IF($D13="是",AR13-AS13,0)</f>
        <v>0</v>
      </c>
    </row>
    <row r="14" spans="1:72" s="18" customFormat="1" ht="12.75">
      <c r="A14" s="3013"/>
      <c r="B14" s="3013"/>
      <c r="C14" s="3015"/>
      <c r="D14" s="3014"/>
      <c r="E14" s="27">
        <f t="shared" si="6"/>
        <v>0</v>
      </c>
      <c r="F14" s="81"/>
      <c r="G14" s="82">
        <f t="shared" si="7"/>
        <v>0</v>
      </c>
      <c r="H14" s="33">
        <f t="shared" si="8"/>
        <v>0</v>
      </c>
      <c r="I14" s="3017"/>
      <c r="J14" s="3017"/>
      <c r="K14" s="3017"/>
      <c r="L14" s="3017"/>
      <c r="M14" s="3017"/>
      <c r="N14" s="83"/>
      <c r="O14" s="83"/>
      <c r="P14" s="83"/>
      <c r="Q14" s="83"/>
      <c r="R14" s="83"/>
      <c r="S14" s="83"/>
      <c r="T14" s="83"/>
      <c r="U14" s="83"/>
      <c r="V14" s="83"/>
      <c r="W14" s="83"/>
      <c r="X14" s="83"/>
      <c r="Y14" s="83"/>
      <c r="Z14" s="83"/>
      <c r="AA14" s="83"/>
      <c r="AB14" s="83"/>
      <c r="AC14" s="27">
        <f t="shared" si="9"/>
        <v>0</v>
      </c>
      <c r="AD14" s="3021"/>
      <c r="AE14" s="3021"/>
      <c r="AF14" s="3021"/>
      <c r="AG14" s="3021"/>
      <c r="AH14" s="3021"/>
      <c r="AI14" s="3021"/>
      <c r="AJ14" s="3021"/>
      <c r="AK14" s="3021"/>
      <c r="AL14" s="3021"/>
      <c r="AM14" s="3021"/>
      <c r="AN14" s="3021"/>
      <c r="AO14" s="3021"/>
      <c r="AP14" s="3021"/>
      <c r="AQ14" s="3021"/>
      <c r="AR14" s="3021"/>
      <c r="AS14" s="3021"/>
      <c r="AT14" s="3022"/>
      <c r="AU14" s="3023"/>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13"/>
      <c r="B15" s="3013"/>
      <c r="C15" s="3015"/>
      <c r="D15" s="3014"/>
      <c r="E15" s="27">
        <f t="shared" si="6"/>
        <v>0</v>
      </c>
      <c r="F15" s="81"/>
      <c r="G15" s="82">
        <f t="shared" si="7"/>
        <v>0</v>
      </c>
      <c r="H15" s="33">
        <f t="shared" si="8"/>
        <v>0</v>
      </c>
      <c r="I15" s="3017"/>
      <c r="J15" s="3017"/>
      <c r="K15" s="3017"/>
      <c r="L15" s="3017"/>
      <c r="M15" s="3017"/>
      <c r="N15" s="83"/>
      <c r="O15" s="83"/>
      <c r="P15" s="83"/>
      <c r="Q15" s="83"/>
      <c r="R15" s="83"/>
      <c r="S15" s="83"/>
      <c r="T15" s="83"/>
      <c r="U15" s="83"/>
      <c r="V15" s="83"/>
      <c r="W15" s="83"/>
      <c r="X15" s="83"/>
      <c r="Y15" s="83"/>
      <c r="Z15" s="83"/>
      <c r="AA15" s="83"/>
      <c r="AB15" s="83"/>
      <c r="AC15" s="27">
        <f t="shared" si="9"/>
        <v>0</v>
      </c>
      <c r="AD15" s="3021"/>
      <c r="AE15" s="3021"/>
      <c r="AF15" s="3021"/>
      <c r="AG15" s="3021"/>
      <c r="AH15" s="3021"/>
      <c r="AI15" s="3021"/>
      <c r="AJ15" s="3021"/>
      <c r="AK15" s="3021"/>
      <c r="AL15" s="3021"/>
      <c r="AM15" s="3021"/>
      <c r="AN15" s="3021"/>
      <c r="AO15" s="3021"/>
      <c r="AP15" s="3021"/>
      <c r="AQ15" s="3021"/>
      <c r="AR15" s="3021"/>
      <c r="AS15" s="3021"/>
      <c r="AT15" s="3022"/>
      <c r="AU15" s="3023"/>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13"/>
      <c r="B16" s="3013"/>
      <c r="C16" s="3015"/>
      <c r="D16" s="3014"/>
      <c r="E16" s="27">
        <f t="shared" si="6"/>
        <v>0</v>
      </c>
      <c r="F16" s="81"/>
      <c r="G16" s="82">
        <f t="shared" si="7"/>
        <v>0</v>
      </c>
      <c r="H16" s="33">
        <f t="shared" si="8"/>
        <v>0</v>
      </c>
      <c r="I16" s="3017"/>
      <c r="J16" s="3017"/>
      <c r="K16" s="3017"/>
      <c r="L16" s="3017"/>
      <c r="M16" s="3017"/>
      <c r="N16" s="83"/>
      <c r="O16" s="83"/>
      <c r="P16" s="83"/>
      <c r="Q16" s="83"/>
      <c r="R16" s="83"/>
      <c r="S16" s="83"/>
      <c r="T16" s="83"/>
      <c r="U16" s="83"/>
      <c r="V16" s="83"/>
      <c r="W16" s="83"/>
      <c r="X16" s="83"/>
      <c r="Y16" s="83"/>
      <c r="Z16" s="83"/>
      <c r="AA16" s="83"/>
      <c r="AB16" s="83"/>
      <c r="AC16" s="27">
        <f t="shared" si="9"/>
        <v>0</v>
      </c>
      <c r="AD16" s="3021"/>
      <c r="AE16" s="3021"/>
      <c r="AF16" s="3021"/>
      <c r="AG16" s="3021"/>
      <c r="AH16" s="3021"/>
      <c r="AI16" s="3021"/>
      <c r="AJ16" s="3021"/>
      <c r="AK16" s="3021"/>
      <c r="AL16" s="3021"/>
      <c r="AM16" s="3021"/>
      <c r="AN16" s="3021"/>
      <c r="AO16" s="3021"/>
      <c r="AP16" s="3021"/>
      <c r="AQ16" s="3021"/>
      <c r="AR16" s="3021"/>
      <c r="AS16" s="3021"/>
      <c r="AT16" s="3022"/>
      <c r="AU16" s="3023"/>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13"/>
      <c r="B17" s="3013"/>
      <c r="C17" s="3015"/>
      <c r="D17" s="3014"/>
      <c r="E17" s="27">
        <f t="shared" si="6"/>
        <v>0</v>
      </c>
      <c r="F17" s="81"/>
      <c r="G17" s="82">
        <f t="shared" si="7"/>
        <v>0</v>
      </c>
      <c r="H17" s="33">
        <f t="shared" si="8"/>
        <v>0</v>
      </c>
      <c r="I17" s="3017"/>
      <c r="J17" s="3017"/>
      <c r="K17" s="3017"/>
      <c r="L17" s="3017"/>
      <c r="M17" s="3017"/>
      <c r="N17" s="83"/>
      <c r="O17" s="83"/>
      <c r="P17" s="83"/>
      <c r="Q17" s="83"/>
      <c r="R17" s="83"/>
      <c r="S17" s="83"/>
      <c r="T17" s="83"/>
      <c r="U17" s="83"/>
      <c r="V17" s="83"/>
      <c r="W17" s="83"/>
      <c r="X17" s="83"/>
      <c r="Y17" s="83"/>
      <c r="Z17" s="83"/>
      <c r="AA17" s="83"/>
      <c r="AB17" s="83"/>
      <c r="AC17" s="27">
        <f t="shared" si="9"/>
        <v>0</v>
      </c>
      <c r="AD17" s="3021"/>
      <c r="AE17" s="3021"/>
      <c r="AF17" s="3021"/>
      <c r="AG17" s="3021"/>
      <c r="AH17" s="3021"/>
      <c r="AI17" s="3021"/>
      <c r="AJ17" s="3021"/>
      <c r="AK17" s="3021"/>
      <c r="AL17" s="3021"/>
      <c r="AM17" s="3021"/>
      <c r="AN17" s="3021"/>
      <c r="AO17" s="3021"/>
      <c r="AP17" s="3021"/>
      <c r="AQ17" s="3021"/>
      <c r="AR17" s="3021"/>
      <c r="AS17" s="3021"/>
      <c r="AT17" s="3022"/>
      <c r="AU17" s="3023"/>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16"/>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7"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698" t="s">
        <v>0</v>
      </c>
      <c r="B1" s="3698" t="s">
        <v>4</v>
      </c>
      <c r="C1" s="3698" t="s">
        <v>5</v>
      </c>
      <c r="D1" s="3699" t="s">
        <v>40</v>
      </c>
      <c r="E1" s="3699" t="s">
        <v>41</v>
      </c>
      <c r="F1" s="3699"/>
      <c r="G1" s="3699"/>
      <c r="H1" s="3699"/>
      <c r="I1" s="3699"/>
      <c r="J1" s="3699"/>
      <c r="K1" s="3699"/>
      <c r="L1" s="3699"/>
      <c r="M1" s="3699"/>
    </row>
    <row r="2" spans="1:13" ht="27" customHeight="1">
      <c r="A2" s="3698"/>
      <c r="B2" s="3698"/>
      <c r="C2" s="3698"/>
      <c r="D2" s="3699"/>
      <c r="E2" s="3699" t="s">
        <v>24</v>
      </c>
      <c r="F2" s="3699" t="s">
        <v>25</v>
      </c>
      <c r="G2" s="3699"/>
      <c r="H2" s="3699"/>
      <c r="I2" s="3699"/>
      <c r="J2" s="3699" t="s">
        <v>26</v>
      </c>
      <c r="K2" s="3699"/>
      <c r="L2" s="3699"/>
      <c r="M2" s="3699"/>
    </row>
    <row r="3" spans="1:13" ht="28.5">
      <c r="A3" s="3698"/>
      <c r="B3" s="3698"/>
      <c r="C3" s="3698"/>
      <c r="D3" s="3699"/>
      <c r="E3" s="3699"/>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699" t="s">
        <v>42</v>
      </c>
      <c r="B9" s="3699"/>
      <c r="C9" s="3699"/>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9"/>
  <sheetViews>
    <sheetView zoomScale="90" zoomScaleNormal="90" zoomScaleSheetLayoutView="90" workbookViewId="0">
      <selection activeCell="V31" sqref="V31"/>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202</v>
      </c>
      <c r="B1" s="1983"/>
      <c r="C1" s="1983"/>
      <c r="D1" s="1983"/>
      <c r="E1" s="1983"/>
      <c r="F1" s="1983"/>
      <c r="G1" s="1983"/>
      <c r="H1" s="1983"/>
      <c r="I1" s="1983"/>
      <c r="J1" s="1983"/>
      <c r="K1" s="1983"/>
      <c r="L1" s="1983"/>
    </row>
    <row r="2" spans="1:16" ht="15">
      <c r="A2" s="3709" t="s">
        <v>203</v>
      </c>
      <c r="B2" s="3709"/>
      <c r="C2" s="3709"/>
      <c r="D2" s="1974" t="s">
        <v>204</v>
      </c>
      <c r="E2" s="106" t="s">
        <v>205</v>
      </c>
      <c r="F2" s="1983"/>
      <c r="G2" s="1197"/>
      <c r="H2" s="1198"/>
      <c r="I2" s="1199" t="s">
        <v>857</v>
      </c>
      <c r="J2" s="1983"/>
      <c r="K2" s="1983"/>
      <c r="L2" s="1983"/>
    </row>
    <row r="3" spans="1:16" ht="15.75" thickBot="1">
      <c r="A3" s="3710" t="s">
        <v>206</v>
      </c>
      <c r="B3" s="3710"/>
      <c r="C3" s="3710"/>
      <c r="D3" s="107">
        <f>'数据-基础表'!AY6</f>
        <v>65176.94</v>
      </c>
      <c r="E3" s="107">
        <f>'数据-基础表'!AZ5</f>
        <v>403989.67000000004</v>
      </c>
      <c r="F3" s="1983"/>
      <c r="G3" s="280" t="s">
        <v>858</v>
      </c>
      <c r="H3" s="275" t="s">
        <v>859</v>
      </c>
      <c r="I3" s="1975">
        <f>ROUND('数据-基础表'!B3/'数据-基础表'!A3,2)</f>
        <v>6.2</v>
      </c>
      <c r="J3" s="1983"/>
      <c r="K3" s="1983"/>
      <c r="L3" s="1983"/>
    </row>
    <row r="4" spans="1:16" ht="15">
      <c r="A4" s="3711"/>
      <c r="B4" s="3712"/>
      <c r="C4" s="3713"/>
      <c r="D4" s="108" t="s">
        <v>204</v>
      </c>
      <c r="E4" s="109" t="s">
        <v>205</v>
      </c>
      <c r="F4" s="1983"/>
      <c r="G4" s="1200"/>
      <c r="H4" s="275" t="s">
        <v>860</v>
      </c>
      <c r="I4" s="1975">
        <f>ROUND(SUMIF('数据-基础表'!I9:AS9,"地上",'数据-基础表'!I5:AS5)/'数据-基础表'!A3,2)</f>
        <v>4.21</v>
      </c>
      <c r="J4" s="1983"/>
      <c r="K4" s="1983"/>
      <c r="L4" s="1983"/>
    </row>
    <row r="5" spans="1:16">
      <c r="A5" s="110" t="s">
        <v>207</v>
      </c>
      <c r="B5" s="3714" t="s">
        <v>230</v>
      </c>
      <c r="C5" s="3714"/>
      <c r="D5" s="111">
        <f>ROUND($D$3*E5/$E$3,2)</f>
        <v>31234.94</v>
      </c>
      <c r="E5" s="112">
        <f>SUMIF('数据-基础表'!$11:$11,"住宅",'数据-基础表'!$5:$5)</f>
        <v>193605.17</v>
      </c>
      <c r="F5" s="1983"/>
      <c r="G5" s="280" t="s">
        <v>861</v>
      </c>
      <c r="H5" s="275" t="s">
        <v>859</v>
      </c>
      <c r="I5" s="1975">
        <f>ROUND(E31/D31,2)</f>
        <v>6.2</v>
      </c>
      <c r="J5" s="1983"/>
      <c r="K5" s="1983"/>
      <c r="L5" s="1983"/>
    </row>
    <row r="6" spans="1:16" ht="15" thickBot="1">
      <c r="A6" s="113"/>
      <c r="B6" s="3714" t="s">
        <v>208</v>
      </c>
      <c r="C6" s="3714"/>
      <c r="D6" s="111">
        <f>ROUND($D$3*E6/$E$3,2)</f>
        <v>33942</v>
      </c>
      <c r="E6" s="112">
        <f>E3-E5</f>
        <v>210384.50000000003</v>
      </c>
      <c r="F6" s="1983"/>
      <c r="G6" s="1200"/>
      <c r="H6" s="275" t="s">
        <v>860</v>
      </c>
      <c r="I6" s="1975">
        <f>ROUND(F31/D31,2)</f>
        <v>4.21</v>
      </c>
      <c r="J6" s="1983"/>
      <c r="K6" s="1983"/>
      <c r="L6" s="1983"/>
    </row>
    <row r="7" spans="1:16" ht="15">
      <c r="A7" s="3706"/>
      <c r="B7" s="3707"/>
      <c r="C7" s="3708"/>
      <c r="D7" s="108" t="s">
        <v>204</v>
      </c>
      <c r="E7" s="114" t="s">
        <v>231</v>
      </c>
      <c r="F7" s="1983"/>
      <c r="G7" s="1155" t="s">
        <v>1646</v>
      </c>
      <c r="H7" s="1156"/>
      <c r="I7" s="1845"/>
      <c r="J7" s="1983"/>
      <c r="K7" s="1983"/>
      <c r="L7" s="1983"/>
    </row>
    <row r="8" spans="1:16">
      <c r="A8" s="110" t="s">
        <v>209</v>
      </c>
      <c r="B8" s="115" t="s">
        <v>210</v>
      </c>
      <c r="C8" s="111" t="s">
        <v>211</v>
      </c>
      <c r="D8" s="111">
        <f t="shared" ref="D8:D15" si="0">ROUND($D$3*E8/$E$3,2)</f>
        <v>43582.25</v>
      </c>
      <c r="E8" s="116">
        <f>SUMIF('数据-基础表'!BB10:BK10,"地上",'数据-基础表'!BB5:BK5)</f>
        <v>270138.17000000004</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2330</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2337</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43582.25</v>
      </c>
      <c r="E16" s="120">
        <f>SUM(E8:E15)</f>
        <v>270138.17000000004</v>
      </c>
      <c r="F16" s="1983"/>
      <c r="G16" s="1985"/>
      <c r="H16" s="967" t="s">
        <v>219</v>
      </c>
      <c r="I16" s="968"/>
      <c r="J16" s="1983"/>
      <c r="K16" s="3700" t="s">
        <v>2568</v>
      </c>
      <c r="L16" s="3701"/>
      <c r="M16" s="3701"/>
      <c r="N16" s="3701"/>
      <c r="O16" s="3701"/>
      <c r="P16" s="3702"/>
    </row>
    <row r="17" spans="1:19" ht="15">
      <c r="A17" s="121" t="s">
        <v>216</v>
      </c>
      <c r="B17" s="122" t="s">
        <v>217</v>
      </c>
      <c r="C17" s="2297" t="s">
        <v>2316</v>
      </c>
      <c r="D17" s="108" t="s">
        <v>204</v>
      </c>
      <c r="E17" s="124" t="s">
        <v>205</v>
      </c>
      <c r="F17" s="125"/>
      <c r="G17" s="1364"/>
      <c r="H17" s="969" t="s">
        <v>218</v>
      </c>
      <c r="I17" s="970" t="s">
        <v>2315</v>
      </c>
      <c r="J17" s="1983"/>
      <c r="K17" s="3703" t="s">
        <v>2569</v>
      </c>
      <c r="L17" s="3704"/>
      <c r="M17" s="3705"/>
      <c r="N17" s="3703" t="s">
        <v>2570</v>
      </c>
      <c r="O17" s="3704"/>
      <c r="P17" s="3705"/>
      <c r="R17" s="2298" t="s">
        <v>2314</v>
      </c>
      <c r="S17" s="144"/>
    </row>
    <row r="18" spans="1:19" ht="15">
      <c r="A18" s="117"/>
      <c r="B18" s="128"/>
      <c r="C18" s="129"/>
      <c r="D18" s="2641"/>
      <c r="E18" s="130" t="s">
        <v>220</v>
      </c>
      <c r="F18" s="131" t="s">
        <v>221</v>
      </c>
      <c r="G18" s="1365" t="s">
        <v>222</v>
      </c>
      <c r="H18" s="971" t="s">
        <v>223</v>
      </c>
      <c r="I18" s="972" t="s">
        <v>224</v>
      </c>
      <c r="J18" s="1983"/>
      <c r="K18" s="2604" t="s">
        <v>2571</v>
      </c>
      <c r="L18" s="2605" t="s">
        <v>2572</v>
      </c>
      <c r="M18" s="2606" t="s">
        <v>2573</v>
      </c>
      <c r="N18" s="2604" t="s">
        <v>2571</v>
      </c>
      <c r="O18" s="2605" t="s">
        <v>2572</v>
      </c>
      <c r="P18" s="2606" t="s">
        <v>2573</v>
      </c>
      <c r="R18" s="2299" t="s">
        <v>2312</v>
      </c>
      <c r="S18" s="2299" t="s">
        <v>2313</v>
      </c>
    </row>
    <row r="19" spans="1:19">
      <c r="A19" s="133"/>
      <c r="B19" s="115" t="s">
        <v>225</v>
      </c>
      <c r="C19" s="3024" t="s">
        <v>3435</v>
      </c>
      <c r="D19" s="111">
        <f t="shared" ref="D19:D26" si="1">ROUND($D$3*E19/$E$3,2)</f>
        <v>27972.92</v>
      </c>
      <c r="E19" s="134">
        <f t="shared" ref="E19:E26" si="2">SUM(F19:G19)</f>
        <v>173386.05300000001</v>
      </c>
      <c r="F19" s="135">
        <f>'数据-基础表'!I13</f>
        <v>173386.05300000001</v>
      </c>
      <c r="G19" s="1366"/>
      <c r="H19" s="973">
        <f>ROUND($D$3*I19/$E$3,2)</f>
        <v>14104.95</v>
      </c>
      <c r="I19" s="116">
        <f>IF($I$17="自定义",P19,M19)</f>
        <v>87427.43</v>
      </c>
      <c r="J19" s="1983"/>
      <c r="K19" s="2607">
        <f t="shared" ref="K19:K26" si="3">ROUND(E$28*E19/E$27,2)</f>
        <v>83194.929999999993</v>
      </c>
      <c r="L19" s="275">
        <f t="shared" ref="L19:L26" si="4">ROUND(IF(COUNTIF(C19,"*住宅*")&gt;0,E$29*E19/E$32,0),2)</f>
        <v>4232.5</v>
      </c>
      <c r="M19" s="2608">
        <f>K19+L19</f>
        <v>87427.43</v>
      </c>
      <c r="N19" s="2609"/>
      <c r="O19" s="2610"/>
      <c r="P19" s="2611">
        <f>N19+O19</f>
        <v>0</v>
      </c>
      <c r="R19" s="275">
        <f t="shared" ref="R19:S26" si="5">D19+H19</f>
        <v>42077.869999999995</v>
      </c>
      <c r="S19" s="2300">
        <f t="shared" si="5"/>
        <v>260813.48300000001</v>
      </c>
    </row>
    <row r="20" spans="1:19">
      <c r="A20" s="138"/>
      <c r="B20" s="115" t="s">
        <v>226</v>
      </c>
      <c r="C20" s="3024" t="s">
        <v>3436</v>
      </c>
      <c r="D20" s="111">
        <f t="shared" si="1"/>
        <v>12347.31</v>
      </c>
      <c r="E20" s="134">
        <f t="shared" si="2"/>
        <v>76533</v>
      </c>
      <c r="F20" s="135">
        <f>'数据-基础表'!K13</f>
        <v>76533</v>
      </c>
      <c r="G20" s="1366"/>
      <c r="H20" s="973">
        <f t="shared" ref="H20:H26" si="6">ROUND($D$3*I20/$E$3,2)</f>
        <v>5924.55</v>
      </c>
      <c r="I20" s="116">
        <f t="shared" ref="I20:I26" si="7">IF($I$17="自定义",P20,M20)</f>
        <v>36722.43</v>
      </c>
      <c r="J20" s="1983"/>
      <c r="K20" s="2607">
        <f t="shared" si="3"/>
        <v>36722.43</v>
      </c>
      <c r="L20" s="275">
        <f t="shared" si="4"/>
        <v>0</v>
      </c>
      <c r="M20" s="2608">
        <f t="shared" ref="M20:M26" si="8">K20+L20</f>
        <v>36722.43</v>
      </c>
      <c r="N20" s="2609"/>
      <c r="O20" s="2610"/>
      <c r="P20" s="2611">
        <f t="shared" ref="P20:P26" si="9">N20+O20</f>
        <v>0</v>
      </c>
      <c r="R20" s="275">
        <f t="shared" si="5"/>
        <v>18271.86</v>
      </c>
      <c r="S20" s="2300">
        <f t="shared" si="5"/>
        <v>113255.43</v>
      </c>
    </row>
    <row r="21" spans="1:19">
      <c r="A21" s="138"/>
      <c r="B21" s="115" t="s">
        <v>226</v>
      </c>
      <c r="C21" s="3024" t="s">
        <v>3568</v>
      </c>
      <c r="D21" s="111">
        <f t="shared" si="1"/>
        <v>3108.1</v>
      </c>
      <c r="E21" s="134">
        <f t="shared" si="2"/>
        <v>19265.117000000002</v>
      </c>
      <c r="F21" s="135">
        <f>'数据-基础表'!M13</f>
        <v>19265.117000000002</v>
      </c>
      <c r="G21" s="1366"/>
      <c r="H21" s="973">
        <f t="shared" si="6"/>
        <v>1491.34</v>
      </c>
      <c r="I21" s="116">
        <f t="shared" si="7"/>
        <v>9243.8799999999992</v>
      </c>
      <c r="J21" s="1983"/>
      <c r="K21" s="2607">
        <f t="shared" si="3"/>
        <v>9243.8799999999992</v>
      </c>
      <c r="L21" s="275">
        <f t="shared" si="4"/>
        <v>0</v>
      </c>
      <c r="M21" s="2608">
        <f t="shared" si="8"/>
        <v>9243.8799999999992</v>
      </c>
      <c r="N21" s="2609"/>
      <c r="O21" s="2610"/>
      <c r="P21" s="2611">
        <f t="shared" si="9"/>
        <v>0</v>
      </c>
      <c r="R21" s="275">
        <f t="shared" si="5"/>
        <v>4599.4399999999996</v>
      </c>
      <c r="S21" s="2300">
        <f t="shared" si="5"/>
        <v>28508.997000000003</v>
      </c>
    </row>
    <row r="22" spans="1:19">
      <c r="A22" s="138"/>
      <c r="B22" s="115" t="s">
        <v>226</v>
      </c>
      <c r="C22" s="3615" t="s">
        <v>3771</v>
      </c>
      <c r="D22" s="111">
        <f t="shared" si="1"/>
        <v>153.91</v>
      </c>
      <c r="E22" s="134">
        <f t="shared" si="2"/>
        <v>954</v>
      </c>
      <c r="F22" s="140">
        <f>'数据-基础表'!O13</f>
        <v>954</v>
      </c>
      <c r="G22" s="1367"/>
      <c r="H22" s="973">
        <f t="shared" si="6"/>
        <v>73.849999999999994</v>
      </c>
      <c r="I22" s="116">
        <f t="shared" si="7"/>
        <v>457.75</v>
      </c>
      <c r="J22" s="1983"/>
      <c r="K22" s="2607">
        <f t="shared" si="3"/>
        <v>457.75</v>
      </c>
      <c r="L22" s="275">
        <f t="shared" si="4"/>
        <v>0</v>
      </c>
      <c r="M22" s="2608">
        <f t="shared" si="8"/>
        <v>457.75</v>
      </c>
      <c r="N22" s="2609"/>
      <c r="O22" s="2610"/>
      <c r="P22" s="2611">
        <f t="shared" si="9"/>
        <v>0</v>
      </c>
      <c r="R22" s="275">
        <f t="shared" si="5"/>
        <v>227.76</v>
      </c>
      <c r="S22" s="2300">
        <f t="shared" si="5"/>
        <v>1411.75</v>
      </c>
    </row>
    <row r="23" spans="1:19">
      <c r="A23" s="138"/>
      <c r="B23" s="115" t="s">
        <v>226</v>
      </c>
      <c r="C23" s="139"/>
      <c r="D23" s="111">
        <f>ROUND($D$3*E23/$E$3,2)</f>
        <v>0</v>
      </c>
      <c r="E23" s="134">
        <f>SUM(F23:G23)</f>
        <v>0</v>
      </c>
      <c r="F23" s="140"/>
      <c r="G23" s="1367"/>
      <c r="H23" s="973">
        <f>ROUND($D$3*I23/$E$3,2)</f>
        <v>0</v>
      </c>
      <c r="I23" s="116">
        <f t="shared" si="7"/>
        <v>0</v>
      </c>
      <c r="J23" s="1983"/>
      <c r="K23" s="2607">
        <f t="shared" si="3"/>
        <v>0</v>
      </c>
      <c r="L23" s="275">
        <f t="shared" si="4"/>
        <v>0</v>
      </c>
      <c r="M23" s="2608">
        <f t="shared" si="8"/>
        <v>0</v>
      </c>
      <c r="N23" s="2609"/>
      <c r="O23" s="2610"/>
      <c r="P23" s="2611">
        <f t="shared" si="9"/>
        <v>0</v>
      </c>
      <c r="R23" s="275">
        <f t="shared" si="5"/>
        <v>0</v>
      </c>
      <c r="S23" s="2300">
        <f t="shared" si="5"/>
        <v>0</v>
      </c>
    </row>
    <row r="24" spans="1:19">
      <c r="A24" s="138"/>
      <c r="B24" s="115" t="s">
        <v>226</v>
      </c>
      <c r="C24" s="139"/>
      <c r="D24" s="111">
        <f>ROUND($D$3*E24/$E$3,2)</f>
        <v>0</v>
      </c>
      <c r="E24" s="134">
        <f>SUM(F24:G24)</f>
        <v>0</v>
      </c>
      <c r="F24" s="140"/>
      <c r="G24" s="1367"/>
      <c r="H24" s="973">
        <f>ROUND($D$3*I24/$E$3,2)</f>
        <v>0</v>
      </c>
      <c r="I24" s="116">
        <f t="shared" si="7"/>
        <v>0</v>
      </c>
      <c r="J24" s="1983"/>
      <c r="K24" s="2607">
        <f t="shared" si="3"/>
        <v>0</v>
      </c>
      <c r="L24" s="275">
        <f t="shared" si="4"/>
        <v>0</v>
      </c>
      <c r="M24" s="2608">
        <f t="shared" si="8"/>
        <v>0</v>
      </c>
      <c r="N24" s="2609"/>
      <c r="O24" s="2610"/>
      <c r="P24" s="2611">
        <f t="shared" si="9"/>
        <v>0</v>
      </c>
      <c r="R24" s="275">
        <f t="shared" si="5"/>
        <v>0</v>
      </c>
      <c r="S24" s="2300">
        <f t="shared" si="5"/>
        <v>0</v>
      </c>
    </row>
    <row r="25" spans="1:19">
      <c r="A25" s="138"/>
      <c r="B25" s="115" t="s">
        <v>226</v>
      </c>
      <c r="C25" s="139"/>
      <c r="D25" s="111">
        <f t="shared" si="1"/>
        <v>0</v>
      </c>
      <c r="E25" s="134">
        <f t="shared" si="2"/>
        <v>0</v>
      </c>
      <c r="F25" s="140"/>
      <c r="G25" s="1367"/>
      <c r="H25" s="110">
        <f t="shared" si="6"/>
        <v>0</v>
      </c>
      <c r="I25" s="116">
        <f t="shared" si="7"/>
        <v>0</v>
      </c>
      <c r="J25" s="1983"/>
      <c r="K25" s="2607">
        <f t="shared" si="3"/>
        <v>0</v>
      </c>
      <c r="L25" s="275">
        <f t="shared" si="4"/>
        <v>0</v>
      </c>
      <c r="M25" s="2608">
        <f t="shared" si="8"/>
        <v>0</v>
      </c>
      <c r="N25" s="2609"/>
      <c r="O25" s="2610"/>
      <c r="P25" s="2611">
        <f t="shared" si="9"/>
        <v>0</v>
      </c>
      <c r="R25" s="275">
        <f t="shared" si="5"/>
        <v>0</v>
      </c>
      <c r="S25" s="2300">
        <f t="shared" si="5"/>
        <v>0</v>
      </c>
    </row>
    <row r="26" spans="1:19">
      <c r="A26" s="138"/>
      <c r="B26" s="115" t="s">
        <v>226</v>
      </c>
      <c r="C26" s="142"/>
      <c r="D26" s="111">
        <f t="shared" si="1"/>
        <v>0</v>
      </c>
      <c r="E26" s="134">
        <f t="shared" si="2"/>
        <v>0</v>
      </c>
      <c r="F26" s="140"/>
      <c r="G26" s="1367"/>
      <c r="H26" s="110">
        <f t="shared" si="6"/>
        <v>0</v>
      </c>
      <c r="I26" s="116">
        <f t="shared" si="7"/>
        <v>0</v>
      </c>
      <c r="J26" s="1983"/>
      <c r="K26" s="2612">
        <f t="shared" si="3"/>
        <v>0</v>
      </c>
      <c r="L26" s="280">
        <f t="shared" si="4"/>
        <v>0</v>
      </c>
      <c r="M26" s="146">
        <f t="shared" si="8"/>
        <v>0</v>
      </c>
      <c r="N26" s="2613"/>
      <c r="O26" s="2614"/>
      <c r="P26" s="2615">
        <f t="shared" si="9"/>
        <v>0</v>
      </c>
      <c r="R26" s="275">
        <f t="shared" si="5"/>
        <v>0</v>
      </c>
      <c r="S26" s="2300">
        <f t="shared" si="5"/>
        <v>0</v>
      </c>
    </row>
    <row r="27" spans="1:19" ht="29.25" thickBot="1">
      <c r="A27" s="138"/>
      <c r="B27" s="111"/>
      <c r="C27" s="127" t="s">
        <v>215</v>
      </c>
      <c r="D27" s="134">
        <f>SUM(D19:D26)</f>
        <v>43582.239999999998</v>
      </c>
      <c r="E27" s="143">
        <f>IF(SUM(E19:E26)='数据-基础表'!BA5,SUM(E19:E26),IF(F27="地上面积有误","面积有误","地下面积有误"))</f>
        <v>270138.17000000004</v>
      </c>
      <c r="F27" s="134">
        <f>IF(SUM(F19:F26)=E8,SUM(F19:F26),"地上面积有误")</f>
        <v>270138.17000000004</v>
      </c>
      <c r="G27" s="112">
        <f>SUM(G19:G26)</f>
        <v>0</v>
      </c>
      <c r="H27" s="974">
        <f>SUM(H19:H26)</f>
        <v>21594.69</v>
      </c>
      <c r="I27" s="975">
        <f>SUM(I19:I26)</f>
        <v>133851.49</v>
      </c>
      <c r="J27" s="1983"/>
      <c r="K27" s="2616">
        <f>SUM(K19:K26)</f>
        <v>129618.98999999999</v>
      </c>
      <c r="L27" s="2617">
        <f>SUM(L19:L26)</f>
        <v>4232.5</v>
      </c>
      <c r="M27" s="2618">
        <f>SUM(M19:M26)</f>
        <v>133851.49</v>
      </c>
      <c r="N27" s="2616">
        <f t="shared" ref="N27:O27" si="10">SUM(N19:N26)</f>
        <v>0</v>
      </c>
      <c r="O27" s="2617">
        <f t="shared" si="10"/>
        <v>0</v>
      </c>
      <c r="P27" s="2619">
        <f>SUM(P19:P26)</f>
        <v>0</v>
      </c>
      <c r="R27" s="2304" t="str">
        <f>IF(SUM(R19:R26)=$D$3,SUM(R19:R26),SUM(R19:R26)&amp;"误差"&amp;ROUND(SUM(R19:R26)-$D$3,2))</f>
        <v>65176.93误差-0.01</v>
      </c>
      <c r="S27" s="275" t="str">
        <f>IF(SUM(S19:S26)=$E$3,SUM(S19:S26),SUM(S19:S26)&amp;"误差"&amp;ROUND(SUM(S19:S26)-E3,2))</f>
        <v>403989.66误差-0.01</v>
      </c>
    </row>
    <row r="28" spans="1:19">
      <c r="A28" s="138"/>
      <c r="B28" s="115" t="s">
        <v>227</v>
      </c>
      <c r="C28" s="136" t="s">
        <v>228</v>
      </c>
      <c r="D28" s="111">
        <f>ROUND($D$3*E28/$E$3,2)</f>
        <v>20911.849999999999</v>
      </c>
      <c r="E28" s="134">
        <f>SUM(F28:G28)</f>
        <v>129619</v>
      </c>
      <c r="F28" s="144">
        <f>'数据-基础表'!BQ5+'数据-基础表'!BS5</f>
        <v>0</v>
      </c>
      <c r="G28" s="145">
        <f>'数据-基础表'!BR5+'数据-基础表'!BT5</f>
        <v>129619</v>
      </c>
      <c r="H28" s="1983"/>
      <c r="I28" s="1983"/>
      <c r="J28" s="1983"/>
      <c r="K28" s="1983"/>
      <c r="L28" s="1983"/>
    </row>
    <row r="29" spans="1:19">
      <c r="A29" s="138"/>
      <c r="B29" s="115" t="s">
        <v>227</v>
      </c>
      <c r="C29" s="2312" t="s">
        <v>2323</v>
      </c>
      <c r="D29" s="111">
        <f>ROUND($D$3*E29/$E$3,2)</f>
        <v>682.84</v>
      </c>
      <c r="E29" s="134">
        <f>SUM(F29:G29)</f>
        <v>4232.5</v>
      </c>
      <c r="F29" s="144">
        <f>'数据-基础表'!BM5+'数据-基础表'!BO5</f>
        <v>4232.5</v>
      </c>
      <c r="G29" s="146">
        <f>'数据-基础表'!BN5+'数据-基础表'!BP5</f>
        <v>0</v>
      </c>
      <c r="H29" s="1983"/>
      <c r="I29" s="1983"/>
      <c r="J29" s="1983"/>
      <c r="K29" s="1983"/>
      <c r="L29" s="1983"/>
    </row>
    <row r="30" spans="1:19">
      <c r="A30" s="138"/>
      <c r="B30" s="111"/>
      <c r="C30" s="147" t="s">
        <v>215</v>
      </c>
      <c r="D30" s="134">
        <f>SUM(D28:D29)</f>
        <v>21594.69</v>
      </c>
      <c r="E30" s="134">
        <f>SUM(E28:E29)</f>
        <v>133851.5</v>
      </c>
      <c r="F30" s="134">
        <f>SUM(F28:F29)</f>
        <v>4232.5</v>
      </c>
      <c r="G30" s="112">
        <f>SUM(G28:G29)</f>
        <v>129619</v>
      </c>
      <c r="H30" s="1983"/>
      <c r="I30" s="1983"/>
      <c r="J30" s="1983"/>
      <c r="K30" s="1983"/>
      <c r="L30" s="1983"/>
    </row>
    <row r="31" spans="1:19" ht="32.25" customHeight="1" thickBot="1">
      <c r="A31" s="1368"/>
      <c r="B31" s="1369" t="s">
        <v>229</v>
      </c>
      <c r="C31" s="2329" t="s">
        <v>2325</v>
      </c>
      <c r="D31" s="1370">
        <f>D27+D30</f>
        <v>65176.929999999993</v>
      </c>
      <c r="E31" s="1370">
        <f>E27+E30</f>
        <v>403989.67000000004</v>
      </c>
      <c r="F31" s="1371">
        <f>F27+F30</f>
        <v>274370.67000000004</v>
      </c>
      <c r="G31" s="1372">
        <f>G27+G30</f>
        <v>129619</v>
      </c>
      <c r="H31" s="1983"/>
      <c r="I31" s="1983"/>
      <c r="J31" s="1983"/>
      <c r="K31" s="1983"/>
      <c r="L31" s="1983"/>
    </row>
    <row r="32" spans="1:19">
      <c r="A32" s="1983"/>
      <c r="B32" s="2362" t="s">
        <v>2324</v>
      </c>
      <c r="C32" s="2646"/>
      <c r="D32" s="1200"/>
      <c r="E32" s="1200">
        <f>SUMIF(C19:C26,"*住宅*",E19:E26)</f>
        <v>173386.05300000001</v>
      </c>
      <c r="F32" s="1200"/>
      <c r="G32" s="1200"/>
    </row>
    <row r="33" spans="4:5">
      <c r="D33" s="1987"/>
    </row>
    <row r="39" spans="4:5">
      <c r="E39" s="3226"/>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I29" sqref="I29"/>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7"/>
    <col min="42" max="42" width="0" style="1997" hidden="1" customWidth="1"/>
    <col min="43" max="83" width="13.75" style="1997"/>
    <col min="84" max="16384" width="13.75" style="1202"/>
  </cols>
  <sheetData>
    <row r="1" spans="1:83" ht="19.5"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235</v>
      </c>
      <c r="B2" s="2337">
        <f>项目基本情况!D3</f>
        <v>43747</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864</v>
      </c>
      <c r="B4" s="152"/>
      <c r="C4" s="153"/>
      <c r="D4" s="1207"/>
      <c r="E4" s="1208" t="s">
        <v>865</v>
      </c>
      <c r="F4" s="153"/>
      <c r="G4" s="153"/>
      <c r="H4" s="153"/>
      <c r="I4" s="153"/>
      <c r="J4" s="154"/>
      <c r="K4" s="1209"/>
      <c r="L4" s="1210"/>
      <c r="M4" s="153"/>
      <c r="N4" s="1208"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2327</v>
      </c>
      <c r="B5" s="156" t="s">
        <v>236</v>
      </c>
      <c r="C5" s="157" t="s">
        <v>237</v>
      </c>
      <c r="D5" s="158" t="s">
        <v>238</v>
      </c>
      <c r="E5" s="159" t="s">
        <v>239</v>
      </c>
      <c r="F5" s="160" t="s">
        <v>240</v>
      </c>
      <c r="G5" s="159" t="s">
        <v>241</v>
      </c>
      <c r="H5" s="159" t="s">
        <v>862</v>
      </c>
      <c r="I5" s="159" t="s">
        <v>863</v>
      </c>
      <c r="J5" s="161" t="s">
        <v>242</v>
      </c>
      <c r="K5" s="162" t="s">
        <v>243</v>
      </c>
      <c r="L5" s="163" t="s">
        <v>244</v>
      </c>
      <c r="M5" s="164" t="s">
        <v>245</v>
      </c>
      <c r="N5" s="1218" t="s">
        <v>2830</v>
      </c>
      <c r="O5" s="163" t="s">
        <v>246</v>
      </c>
      <c r="P5" s="165" t="s">
        <v>247</v>
      </c>
      <c r="Q5" s="166" t="s">
        <v>248</v>
      </c>
      <c r="R5" s="167" t="s">
        <v>249</v>
      </c>
      <c r="S5" s="2620" t="s">
        <v>2574</v>
      </c>
      <c r="T5" s="168" t="s">
        <v>250</v>
      </c>
      <c r="U5" s="169" t="s">
        <v>251</v>
      </c>
      <c r="V5" s="159" t="s">
        <v>252</v>
      </c>
      <c r="W5" s="159" t="s">
        <v>253</v>
      </c>
      <c r="X5" s="1817"/>
      <c r="Y5" s="170" t="s">
        <v>254</v>
      </c>
      <c r="Z5" s="171" t="s">
        <v>255</v>
      </c>
      <c r="AA5" s="159" t="s">
        <v>252</v>
      </c>
      <c r="AB5" s="159" t="s">
        <v>253</v>
      </c>
      <c r="AC5" s="1818"/>
      <c r="AD5" s="172" t="s">
        <v>254</v>
      </c>
      <c r="AE5" s="1" t="s">
        <v>870</v>
      </c>
      <c r="AF5" s="159" t="s">
        <v>256</v>
      </c>
      <c r="AG5" s="170" t="s">
        <v>257</v>
      </c>
      <c r="AH5" s="1818" t="s">
        <v>2326</v>
      </c>
      <c r="AI5" s="171" t="s">
        <v>2295</v>
      </c>
      <c r="AJ5" s="171" t="s">
        <v>258</v>
      </c>
      <c r="AK5" s="159" t="s">
        <v>259</v>
      </c>
      <c r="AL5" s="159" t="s">
        <v>260</v>
      </c>
      <c r="AM5" s="172" t="s">
        <v>261</v>
      </c>
      <c r="AN5" s="2390" t="s">
        <v>2375</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t="str">
        <f>'数据-汇总表'!C19</f>
        <v>住宅</v>
      </c>
      <c r="B6" s="2336" t="str">
        <f>IF(A6=0,"","经营性")</f>
        <v>经营性</v>
      </c>
      <c r="C6" s="173" t="s">
        <v>923</v>
      </c>
      <c r="D6" s="2307">
        <f>SUMIF(项目基本情况!D$15:I$15,C6,项目基本情况!D$18:I$18)</f>
        <v>70</v>
      </c>
      <c r="E6" s="2308">
        <f>IF(B6="","",SUMIF(项目基本情况!D$15:I$15,C6,项目基本情况!D$17:I$17))</f>
        <v>69307</v>
      </c>
      <c r="F6" s="174">
        <f>SUMIF(项目基本情况!D$15:I$15,C6,项目基本情况!D$19:I$19)</f>
        <v>70</v>
      </c>
      <c r="G6" s="175">
        <f>IF(ISERROR(ROUND(POWER(1+H6,D6-F6)*(POWER(1+H6,F6)-1)/(POWER(1+H6,D6)-1),3)),0,ROUND(POWER(1+H6,D6-F6)*(POWER(1+H6,F6)-1)/(POWER(1+H6,D6)-1),3))</f>
        <v>1</v>
      </c>
      <c r="H6" s="3025">
        <v>0.04</v>
      </c>
      <c r="I6" s="3025">
        <v>4.4999999999999998E-2</v>
      </c>
      <c r="J6" s="176">
        <v>8.5000000000000006E-2</v>
      </c>
      <c r="K6" s="179">
        <f>SUMIF('数据-汇总表'!C$19:C$33,'数据-取费表'!A6,'数据-汇总表'!E$19:E$33)</f>
        <v>173386.05300000001</v>
      </c>
      <c r="L6" s="3026">
        <v>4000</v>
      </c>
      <c r="M6" s="177">
        <f t="shared" ref="M6:M14" si="0">ROUND(K6*L6/10000,0)</f>
        <v>69354</v>
      </c>
      <c r="N6" s="3027">
        <v>0</v>
      </c>
      <c r="O6" s="177">
        <f>IF($N$5="成新度","——",ROUND(M6*N6,0))</f>
        <v>0</v>
      </c>
      <c r="P6" s="178">
        <f>IF($N$5="成新度","——",M6-O6)</f>
        <v>69354</v>
      </c>
      <c r="Q6" s="3028">
        <v>0.2</v>
      </c>
      <c r="R6" s="179">
        <f>SUMIF('数据-汇总表'!C$19:C$33,A6,'数据-汇总表'!R$19:R$33)</f>
        <v>42077.869999999995</v>
      </c>
      <c r="S6" s="132">
        <f>IF('数据-汇总表'!$I$17="按面积比例",SUMIF('数据-汇总表'!C$19:C$33,A6,'数据-汇总表'!K$19:K$33),SUMIF('数据-汇总表'!C$19:C$33,A6,'数据-汇总表'!N$19:N$33))</f>
        <v>83194.929999999993</v>
      </c>
      <c r="T6" s="2233">
        <f>IF($T$4="按面积比例",IF(ISERROR(ROUND($M$14*S6/S$16,0)),"0",ROUND($M$14*S6/S$16,0)),"需自行计算录入")</f>
        <v>20799</v>
      </c>
      <c r="U6" s="180"/>
      <c r="V6" s="181"/>
      <c r="W6" s="181"/>
      <c r="X6" s="2320"/>
      <c r="Y6" s="182"/>
      <c r="Z6" s="183"/>
      <c r="AA6" s="176"/>
      <c r="AB6" s="176"/>
      <c r="AC6" s="2323"/>
      <c r="AD6" s="184"/>
      <c r="AE6" s="971">
        <f ca="1">IF(AN6="",0,SUMIF(INDIRECT("'"&amp;AN6&amp;"'"&amp;"!E:E"),$AE$5,INDIRECT("'"&amp;AN6&amp;"'"&amp;"!F:F")))</f>
        <v>0</v>
      </c>
      <c r="AF6" s="141"/>
      <c r="AG6" s="1212">
        <f>IF(AF6="",0,AE6-AF6)</f>
        <v>0</v>
      </c>
      <c r="AH6" s="141"/>
      <c r="AI6" s="187"/>
      <c r="AJ6" s="188"/>
      <c r="AK6" s="189"/>
      <c r="AL6" s="190"/>
      <c r="AM6" s="3039"/>
      <c r="AN6" s="2391"/>
      <c r="AO6" s="1999"/>
      <c r="AP6" s="1203">
        <f>ROUND(1-1/(1+H6)^F6,3)</f>
        <v>0.93600000000000005</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t="str">
        <f>'数据-汇总表'!C20</f>
        <v>办公</v>
      </c>
      <c r="B7" s="2336" t="str">
        <f t="shared" ref="B7:B13" si="1">IF(A7=0,"","经营性")</f>
        <v>经营性</v>
      </c>
      <c r="C7" s="173" t="s">
        <v>3429</v>
      </c>
      <c r="D7" s="2307">
        <f>SUMIF(项目基本情况!D$15:I$15,C7,项目基本情况!D$18:I$18)</f>
        <v>40</v>
      </c>
      <c r="E7" s="2308">
        <f>IF(B7="","",SUMIF(项目基本情况!D$15:I$15,C7,项目基本情况!D$17:I$17))</f>
        <v>58349</v>
      </c>
      <c r="F7" s="174">
        <f>SUMIF(项目基本情况!D$15:I$15,C7,项目基本情况!D$19:I$19)</f>
        <v>40</v>
      </c>
      <c r="G7" s="175">
        <f t="shared" ref="G7:G11" si="2">IF(ISERROR(ROUND(POWER(1+H7,D7-F7)*(POWER(1+H7,F7)-1)/(POWER(1+H7,D7)-1),3)),0,ROUND(POWER(1+H7,D7-F7)*(POWER(1+H7,F7)-1)/(POWER(1+H7,D7)-1),3))</f>
        <v>1</v>
      </c>
      <c r="H7" s="3025">
        <v>0.05</v>
      </c>
      <c r="I7" s="3025">
        <v>5.5E-2</v>
      </c>
      <c r="J7" s="176">
        <f>J6</f>
        <v>8.5000000000000006E-2</v>
      </c>
      <c r="K7" s="179">
        <f>SUMIF('数据-汇总表'!C$19:C$33,'数据-取费表'!A7,'数据-汇总表'!E$19:E$33)</f>
        <v>76533</v>
      </c>
      <c r="L7" s="3026">
        <f>L6</f>
        <v>4000</v>
      </c>
      <c r="M7" s="177">
        <f t="shared" si="0"/>
        <v>30613</v>
      </c>
      <c r="N7" s="3027">
        <v>0</v>
      </c>
      <c r="O7" s="177">
        <f t="shared" ref="O7:O14" si="3">IF($N$5="成新度","——",ROUND(M7*N7,0))</f>
        <v>0</v>
      </c>
      <c r="P7" s="178">
        <f t="shared" ref="P7:P14" si="4">IF($N$5="成新度","——",M7-O7)</f>
        <v>30613</v>
      </c>
      <c r="Q7" s="3028">
        <v>0.15</v>
      </c>
      <c r="R7" s="179">
        <f>SUMIF('数据-汇总表'!C$19:C$33,A7,'数据-汇总表'!R$19:R$33)</f>
        <v>18271.86</v>
      </c>
      <c r="S7" s="132">
        <f>IF('数据-汇总表'!$I$17="按面积比例",SUMIF('数据-汇总表'!C$19:C$33,A7,'数据-汇总表'!K$19:K$33),SUMIF('数据-汇总表'!C$19:C$33,A7,'数据-汇总表'!N$19:N$33))</f>
        <v>36722.43</v>
      </c>
      <c r="T7" s="2233">
        <f t="shared" ref="T7:T13" si="5">IF($T$4="按面积比例",IF(ISERROR(ROUND($M$14*S7/S$16,0)),"0",ROUND($M$14*S7/S$16,0)),"需自行计算录入")</f>
        <v>9181</v>
      </c>
      <c r="U7" s="180"/>
      <c r="V7" s="181"/>
      <c r="W7" s="181"/>
      <c r="X7" s="2320"/>
      <c r="Y7" s="182"/>
      <c r="Z7" s="183"/>
      <c r="AA7" s="176"/>
      <c r="AB7" s="176"/>
      <c r="AC7" s="2323"/>
      <c r="AD7" s="184"/>
      <c r="AE7" s="971">
        <f t="shared" ref="AE7:AE13" ca="1" si="6">IF(AN7="",0,SUMIF(INDIRECT("'"&amp;AN7&amp;"'"&amp;"!E:E"),$AE$5,INDIRECT("'"&amp;AN7&amp;"'"&amp;"!F:F")))</f>
        <v>0</v>
      </c>
      <c r="AF7" s="141"/>
      <c r="AG7" s="1212">
        <f t="shared" ref="AG7:AG13" si="7">IF(AF7="",0,AE7-AF7)</f>
        <v>0</v>
      </c>
      <c r="AH7" s="141"/>
      <c r="AI7" s="187"/>
      <c r="AJ7" s="188"/>
      <c r="AK7" s="189"/>
      <c r="AL7" s="190"/>
      <c r="AM7" s="2389"/>
      <c r="AN7" s="2391"/>
      <c r="AO7" s="1999"/>
      <c r="AP7" s="1203">
        <f t="shared" ref="AP7:AP13" si="8">ROUND(1-1/(1+H7)^F7,3)</f>
        <v>0.85799999999999998</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1.25" customHeight="1">
      <c r="A8" s="2301" t="str">
        <f>'数据-汇总表'!C21</f>
        <v>人才公寓</v>
      </c>
      <c r="B8" s="2336" t="str">
        <f t="shared" si="1"/>
        <v>经营性</v>
      </c>
      <c r="C8" s="173" t="s">
        <v>3429</v>
      </c>
      <c r="D8" s="2307">
        <f>SUMIF(项目基本情况!D$15:I$15,C8,项目基本情况!D$18:I$18)</f>
        <v>40</v>
      </c>
      <c r="E8" s="2308">
        <f>IF(B8="","",SUMIF(项目基本情况!D$15:I$15,C8,项目基本情况!D$17:I$17))</f>
        <v>58349</v>
      </c>
      <c r="F8" s="174">
        <f>SUMIF(项目基本情况!D$15:I$15,C8,项目基本情况!D$19:I$19)</f>
        <v>40</v>
      </c>
      <c r="G8" s="175">
        <f t="shared" si="2"/>
        <v>1</v>
      </c>
      <c r="H8" s="3025">
        <v>5.5E-2</v>
      </c>
      <c r="I8" s="3025">
        <v>0.06</v>
      </c>
      <c r="J8" s="176">
        <v>8.5000000000000006E-2</v>
      </c>
      <c r="K8" s="179">
        <f>SUMIF('数据-汇总表'!C$19:C$33,'数据-取费表'!A8,'数据-汇总表'!E$19:E$33)</f>
        <v>19265.117000000002</v>
      </c>
      <c r="L8" s="3026">
        <v>4000</v>
      </c>
      <c r="M8" s="177">
        <f>ROUND(K8*L8/10000,0)</f>
        <v>7706</v>
      </c>
      <c r="N8" s="3027">
        <v>0</v>
      </c>
      <c r="O8" s="177">
        <f t="shared" si="3"/>
        <v>0</v>
      </c>
      <c r="P8" s="178">
        <f t="shared" si="4"/>
        <v>7706</v>
      </c>
      <c r="Q8" s="3028">
        <v>0.15</v>
      </c>
      <c r="R8" s="179">
        <f>SUMIF('数据-汇总表'!C$19:C$33,A8,'数据-汇总表'!R$19:R$33)</f>
        <v>4599.4399999999996</v>
      </c>
      <c r="S8" s="132">
        <f>IF('数据-汇总表'!$I$17="按面积比例",SUMIF('数据-汇总表'!C$19:C$33,A8,'数据-汇总表'!K$19:K$33),SUMIF('数据-汇总表'!C$19:C$33,A8,'数据-汇总表'!N$19:N$33))</f>
        <v>9243.8799999999992</v>
      </c>
      <c r="T8" s="2233">
        <f t="shared" si="5"/>
        <v>2311</v>
      </c>
      <c r="U8" s="180"/>
      <c r="V8" s="181"/>
      <c r="W8" s="181"/>
      <c r="X8" s="2320"/>
      <c r="Y8" s="182"/>
      <c r="Z8" s="183"/>
      <c r="AA8" s="176"/>
      <c r="AB8" s="176"/>
      <c r="AC8" s="2323"/>
      <c r="AD8" s="184"/>
      <c r="AE8" s="971">
        <f t="shared" ca="1" si="6"/>
        <v>0</v>
      </c>
      <c r="AF8" s="141"/>
      <c r="AG8" s="1212">
        <f t="shared" si="7"/>
        <v>0</v>
      </c>
      <c r="AH8" s="141"/>
      <c r="AI8" s="187"/>
      <c r="AJ8" s="188"/>
      <c r="AK8" s="189"/>
      <c r="AL8" s="190"/>
      <c r="AM8" s="2389"/>
      <c r="AN8" s="2391"/>
      <c r="AO8" s="1999"/>
      <c r="AP8" s="1203">
        <f t="shared" si="8"/>
        <v>0.88300000000000001</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1" t="str">
        <f>'数据-汇总表'!C22</f>
        <v>底商</v>
      </c>
      <c r="B9" s="2336" t="str">
        <f t="shared" si="1"/>
        <v>经营性</v>
      </c>
      <c r="C9" s="173" t="s">
        <v>3429</v>
      </c>
      <c r="D9" s="2307">
        <f>SUMIF(项目基本情况!D$15:I$15,C9,项目基本情况!D$18:I$18)</f>
        <v>40</v>
      </c>
      <c r="E9" s="2308">
        <f>IF(B9="","",SUMIF(项目基本情况!D$15:I$15,C9,项目基本情况!D$17:I$17))</f>
        <v>58349</v>
      </c>
      <c r="F9" s="174">
        <f>SUMIF(项目基本情况!D$15:I$15,C9,项目基本情况!D$19:I$19)</f>
        <v>40</v>
      </c>
      <c r="G9" s="175">
        <f t="shared" si="2"/>
        <v>1</v>
      </c>
      <c r="H9" s="176">
        <v>5.5E-2</v>
      </c>
      <c r="I9" s="176">
        <v>0.06</v>
      </c>
      <c r="J9" s="176">
        <v>8.5000000000000006E-2</v>
      </c>
      <c r="K9" s="179">
        <f>SUMIF('数据-汇总表'!C$19:C$33,'数据-取费表'!A9,'数据-汇总表'!E$19:E$33)</f>
        <v>954</v>
      </c>
      <c r="L9" s="193">
        <v>3000</v>
      </c>
      <c r="M9" s="177">
        <f t="shared" si="0"/>
        <v>286</v>
      </c>
      <c r="N9" s="194">
        <v>0</v>
      </c>
      <c r="O9" s="177">
        <f t="shared" si="3"/>
        <v>0</v>
      </c>
      <c r="P9" s="178">
        <f t="shared" si="4"/>
        <v>286</v>
      </c>
      <c r="Q9" s="192">
        <v>0.1</v>
      </c>
      <c r="R9" s="179">
        <f>SUMIF('数据-汇总表'!C$19:C$33,A9,'数据-汇总表'!R$19:R$33)</f>
        <v>227.76</v>
      </c>
      <c r="S9" s="132">
        <f>IF('数据-汇总表'!$I$17="按面积比例",SUMIF('数据-汇总表'!C$19:C$33,A9,'数据-汇总表'!K$19:K$33),SUMIF('数据-汇总表'!C$19:C$33,A9,'数据-汇总表'!N$19:N$33))</f>
        <v>457.75</v>
      </c>
      <c r="T9" s="2233">
        <f t="shared" si="5"/>
        <v>114</v>
      </c>
      <c r="U9" s="180">
        <v>3.4</v>
      </c>
      <c r="V9" s="181">
        <v>0.03</v>
      </c>
      <c r="W9" s="181">
        <v>0.1</v>
      </c>
      <c r="X9" s="2320"/>
      <c r="Y9" s="182">
        <v>1</v>
      </c>
      <c r="Z9" s="183"/>
      <c r="AA9" s="176"/>
      <c r="AB9" s="176"/>
      <c r="AC9" s="2323"/>
      <c r="AD9" s="184"/>
      <c r="AE9" s="971">
        <f t="shared" ca="1" si="6"/>
        <v>38</v>
      </c>
      <c r="AF9" s="141"/>
      <c r="AG9" s="1212">
        <f t="shared" si="7"/>
        <v>0</v>
      </c>
      <c r="AH9" s="141"/>
      <c r="AI9" s="187">
        <v>365</v>
      </c>
      <c r="AJ9" s="188"/>
      <c r="AK9" s="189">
        <v>1.4999999999999999E-2</v>
      </c>
      <c r="AL9" s="190">
        <v>1.5E-3</v>
      </c>
      <c r="AM9" s="2389">
        <v>0.01</v>
      </c>
      <c r="AN9" s="2391" t="s">
        <v>3506</v>
      </c>
      <c r="AO9" s="1999"/>
      <c r="AP9" s="1203">
        <f t="shared" si="8"/>
        <v>0.88300000000000001</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f t="shared" si="5"/>
        <v>0</v>
      </c>
      <c r="U10" s="180"/>
      <c r="V10" s="181"/>
      <c r="W10" s="181"/>
      <c r="X10" s="2320"/>
      <c r="Y10" s="182"/>
      <c r="Z10" s="183"/>
      <c r="AA10" s="176"/>
      <c r="AB10" s="176"/>
      <c r="AC10" s="2323"/>
      <c r="AD10" s="184"/>
      <c r="AE10" s="971">
        <f t="shared" ca="1" si="6"/>
        <v>0</v>
      </c>
      <c r="AF10" s="141"/>
      <c r="AG10" s="1212">
        <f t="shared" si="7"/>
        <v>0</v>
      </c>
      <c r="AH10" s="141"/>
      <c r="AI10" s="187"/>
      <c r="AJ10" s="188"/>
      <c r="AK10" s="189"/>
      <c r="AL10" s="190"/>
      <c r="AM10" s="2389"/>
      <c r="AN10" s="2391"/>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f t="shared" si="5"/>
        <v>0</v>
      </c>
      <c r="U11" s="185"/>
      <c r="V11" s="176"/>
      <c r="W11" s="176"/>
      <c r="X11" s="2323"/>
      <c r="Y11" s="182"/>
      <c r="Z11" s="195"/>
      <c r="AA11" s="176"/>
      <c r="AB11" s="176"/>
      <c r="AC11" s="2323"/>
      <c r="AD11" s="184"/>
      <c r="AE11" s="971">
        <f t="shared" ca="1" si="6"/>
        <v>0</v>
      </c>
      <c r="AF11" s="141"/>
      <c r="AG11" s="1212">
        <f t="shared" si="7"/>
        <v>0</v>
      </c>
      <c r="AH11" s="141"/>
      <c r="AI11" s="187"/>
      <c r="AJ11" s="188"/>
      <c r="AK11" s="196"/>
      <c r="AL11" s="197"/>
      <c r="AM11" s="1816"/>
      <c r="AN11" s="2391"/>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f t="shared" si="5"/>
        <v>0</v>
      </c>
      <c r="U12" s="185"/>
      <c r="V12" s="176"/>
      <c r="W12" s="176"/>
      <c r="X12" s="2323"/>
      <c r="Y12" s="182"/>
      <c r="Z12" s="195"/>
      <c r="AA12" s="176"/>
      <c r="AB12" s="176"/>
      <c r="AC12" s="2323"/>
      <c r="AD12" s="184"/>
      <c r="AE12" s="971">
        <f t="shared" ca="1" si="6"/>
        <v>0</v>
      </c>
      <c r="AF12" s="141"/>
      <c r="AG12" s="1212">
        <f t="shared" si="7"/>
        <v>0</v>
      </c>
      <c r="AH12" s="141"/>
      <c r="AI12" s="187"/>
      <c r="AJ12" s="188"/>
      <c r="AK12" s="196"/>
      <c r="AL12" s="197"/>
      <c r="AM12" s="1816"/>
      <c r="AN12" s="2391"/>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f t="shared" si="5"/>
        <v>0</v>
      </c>
      <c r="U13" s="180"/>
      <c r="V13" s="181"/>
      <c r="W13" s="181"/>
      <c r="X13" s="2320"/>
      <c r="Y13" s="182"/>
      <c r="Z13" s="183"/>
      <c r="AA13" s="176"/>
      <c r="AB13" s="176"/>
      <c r="AC13" s="2323"/>
      <c r="AD13" s="184"/>
      <c r="AE13" s="971">
        <f t="shared" ca="1" si="6"/>
        <v>0</v>
      </c>
      <c r="AF13" s="141"/>
      <c r="AG13" s="1212">
        <f t="shared" si="7"/>
        <v>0</v>
      </c>
      <c r="AH13" s="141"/>
      <c r="AI13" s="187"/>
      <c r="AJ13" s="188"/>
      <c r="AK13" s="189"/>
      <c r="AL13" s="190"/>
      <c r="AM13" s="2389"/>
      <c r="AN13" s="2391"/>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2317</v>
      </c>
      <c r="B14" s="2305" t="s">
        <v>1680</v>
      </c>
      <c r="C14" s="2306" t="s">
        <v>2317</v>
      </c>
      <c r="D14" s="2307"/>
      <c r="E14" s="2308"/>
      <c r="F14" s="174"/>
      <c r="G14" s="175"/>
      <c r="H14" s="2309"/>
      <c r="I14" s="2309"/>
      <c r="J14" s="2309"/>
      <c r="K14" s="179">
        <f>SUMIF('数据-汇总表'!C$19:C$33,'数据-取费表'!A14,'数据-汇总表'!E$19:E$33)</f>
        <v>129619</v>
      </c>
      <c r="L14" s="193">
        <v>2500</v>
      </c>
      <c r="M14" s="177">
        <f t="shared" si="0"/>
        <v>32405</v>
      </c>
      <c r="N14" s="194">
        <v>0</v>
      </c>
      <c r="O14" s="177">
        <f t="shared" si="3"/>
        <v>0</v>
      </c>
      <c r="P14" s="178">
        <f t="shared" si="4"/>
        <v>32405</v>
      </c>
      <c r="Q14" s="2317"/>
      <c r="R14" s="179"/>
      <c r="S14" s="132"/>
      <c r="T14" s="2316"/>
      <c r="U14" s="973"/>
      <c r="V14" s="2319"/>
      <c r="W14" s="2319"/>
      <c r="X14" s="2320"/>
      <c r="Y14" s="2321"/>
      <c r="Z14" s="136"/>
      <c r="AA14" s="2322"/>
      <c r="AB14" s="2322"/>
      <c r="AC14" s="2323"/>
      <c r="AD14" s="2320"/>
      <c r="AE14" s="971"/>
      <c r="AF14" s="2295"/>
      <c r="AG14" s="1212"/>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2319</v>
      </c>
      <c r="B15" s="2305" t="s">
        <v>1680</v>
      </c>
      <c r="C15" s="2306" t="s">
        <v>2318</v>
      </c>
      <c r="D15" s="2307"/>
      <c r="E15" s="2308"/>
      <c r="F15" s="174"/>
      <c r="G15" s="175"/>
      <c r="H15" s="2309"/>
      <c r="I15" s="2309"/>
      <c r="J15" s="2309"/>
      <c r="K15" s="179">
        <f>SUMIF('数据-汇总表'!C$19:C$33,'数据-取费表'!A15,'数据-汇总表'!E$19:E$33)</f>
        <v>4232.5</v>
      </c>
      <c r="L15" s="2315"/>
      <c r="M15" s="177"/>
      <c r="N15" s="2318"/>
      <c r="O15" s="177"/>
      <c r="P15" s="178"/>
      <c r="Q15" s="2317"/>
      <c r="R15" s="179"/>
      <c r="S15" s="132"/>
      <c r="T15" s="2316"/>
      <c r="U15" s="973"/>
      <c r="V15" s="2319"/>
      <c r="W15" s="2319"/>
      <c r="X15" s="2320"/>
      <c r="Y15" s="2321"/>
      <c r="Z15" s="136"/>
      <c r="AA15" s="2322"/>
      <c r="AB15" s="2322"/>
      <c r="AC15" s="2323"/>
      <c r="AD15" s="2320"/>
      <c r="AE15" s="971"/>
      <c r="AF15" s="2295"/>
      <c r="AG15" s="1212"/>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262</v>
      </c>
      <c r="B16" s="199"/>
      <c r="C16" s="200"/>
      <c r="D16" s="201"/>
      <c r="E16" s="199"/>
      <c r="F16" s="199"/>
      <c r="G16" s="202">
        <f>ROUND(SUMPRODUCT(G6:G13,K6:K13)/SUMPRODUCT((G6:G13&gt;0)*(K6:K13)),3)</f>
        <v>1</v>
      </c>
      <c r="H16" s="203">
        <f>ROUND(SUMPRODUCT(H6:H13,K6:K13)/SUMPRODUCT((H6:H13&gt;0)*(K6:K13)),3)</f>
        <v>4.3999999999999997E-2</v>
      </c>
      <c r="I16" s="204"/>
      <c r="J16" s="204"/>
      <c r="K16" s="205">
        <f>SUM(K6:K15)</f>
        <v>403989.67000000004</v>
      </c>
      <c r="L16" s="206">
        <f>ROUND(M16*10000/SUM(K6:K14),0)</f>
        <v>3511</v>
      </c>
      <c r="M16" s="206">
        <f>SUM(M6:M14)</f>
        <v>140364</v>
      </c>
      <c r="N16" s="207">
        <f>ROUND(SUMPRODUCT(M6:M14,N6:N14)/M16,3)</f>
        <v>0</v>
      </c>
      <c r="O16" s="206">
        <f>SUM(O6:O14)</f>
        <v>0</v>
      </c>
      <c r="P16" s="206">
        <f>SUM(P6:P14)</f>
        <v>140364</v>
      </c>
      <c r="Q16" s="208">
        <f>ROUND(SUMPRODUCT(Q6:Q13,K6:K13)/SUMPRODUCT((Q6:Q13&gt;0)*(K6:K13)),2)</f>
        <v>0.18</v>
      </c>
      <c r="R16" s="2310">
        <f>SUM(R6:R13)</f>
        <v>65176.93</v>
      </c>
      <c r="S16" s="209">
        <f>SUM(S6:S13)</f>
        <v>129618.98999999999</v>
      </c>
      <c r="T16" s="210">
        <f>IF(SUMIF(T6:T13,"&lt;9E307")=M14,SUMIF(T6:T13,"&lt;9E307"),"有误，请检查")</f>
        <v>32405</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0.91</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63" t="s">
        <v>2339</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220">
        <v>2</v>
      </c>
      <c r="C20" s="2363" t="s">
        <v>2338</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2</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2</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2341</v>
      </c>
      <c r="B27" s="227">
        <v>400</v>
      </c>
      <c r="C27" s="3074" t="s">
        <v>3492</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8" t="s">
        <v>2342</v>
      </c>
      <c r="B28" s="229">
        <v>400</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1" t="s">
        <v>2340</v>
      </c>
      <c r="B29" s="232">
        <v>0</v>
      </c>
      <c r="C29" s="1551" t="s">
        <v>2343</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5" t="s">
        <v>273</v>
      </c>
      <c r="B30" s="977">
        <v>200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8" t="s">
        <v>274</v>
      </c>
      <c r="B31" s="230">
        <f>B30-B32</f>
        <v>150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7" t="s">
        <v>275</v>
      </c>
      <c r="B32" s="1376">
        <v>50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278</v>
      </c>
      <c r="B33" s="1377">
        <v>0.03</v>
      </c>
      <c r="C33" s="2364" t="s">
        <v>2896</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0.03</v>
      </c>
      <c r="C34" s="2364" t="s">
        <v>2897</v>
      </c>
      <c r="D34" s="1992" t="s">
        <v>871</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229">
        <v>200</v>
      </c>
      <c r="C35" s="2364" t="s">
        <v>2898</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64" t="s">
        <v>2899</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0.02</v>
      </c>
      <c r="C37" s="2364" t="s">
        <v>2900</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0.02</v>
      </c>
      <c r="C38" s="2364" t="s">
        <v>2900</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488" t="s">
        <v>2458</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488" t="s">
        <v>2459</v>
      </c>
      <c r="B40" s="2480">
        <f ca="1">存贷款利率!E2</f>
        <v>4.7500000000000001E-2</v>
      </c>
      <c r="C40" s="2364" t="s">
        <v>2344</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5.6000000000000001E-2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40">
        <v>0.05</v>
      </c>
      <c r="C42" s="3100">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1">
        <f>B42*(B44+B45+B46)+B47</f>
        <v>6.000000000000001E-3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7.0000000000000007E-2</v>
      </c>
      <c r="C44" s="2364" t="s">
        <v>2901</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66" t="s">
        <v>2902</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66" t="s">
        <v>2903</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c r="C47" s="3074" t="s">
        <v>2904</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75" t="s">
        <v>2905</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75" t="s">
        <v>2906</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9</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t="s">
        <v>1156</v>
      </c>
      <c r="C53" s="3076" t="s">
        <v>2907</v>
      </c>
      <c r="D53" s="3077" t="s">
        <v>2908</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079" t="s">
        <v>2909</v>
      </c>
      <c r="B54" s="186"/>
      <c r="C54" s="1993">
        <v>30</v>
      </c>
      <c r="D54" s="3078"/>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079" t="s">
        <v>2910</v>
      </c>
      <c r="B55" s="186">
        <v>9</v>
      </c>
      <c r="C55" s="1993">
        <v>24</v>
      </c>
      <c r="D55" s="3078"/>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079" t="s">
        <v>2911</v>
      </c>
      <c r="B56" s="186"/>
      <c r="C56" s="1993">
        <v>18</v>
      </c>
      <c r="D56" s="3078"/>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079" t="s">
        <v>2912</v>
      </c>
      <c r="B57" s="186"/>
      <c r="C57" s="1993">
        <v>12</v>
      </c>
      <c r="D57" s="3078"/>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079" t="s">
        <v>2913</v>
      </c>
      <c r="B58" s="186"/>
      <c r="C58" s="1993">
        <v>3</v>
      </c>
      <c r="D58" s="3078"/>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079" t="s">
        <v>2914</v>
      </c>
      <c r="B59" s="186"/>
      <c r="C59" s="1993">
        <v>1.5</v>
      </c>
      <c r="D59" s="3078"/>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079" t="s">
        <v>2915</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079" t="s">
        <v>2916</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079" t="s">
        <v>2917</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080" t="s">
        <v>2918</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B22" sqref="B22"/>
    </sheetView>
  </sheetViews>
  <sheetFormatPr defaultColWidth="9"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715" t="s">
        <v>1664</v>
      </c>
      <c r="B1" s="3716"/>
      <c r="C1" s="3716"/>
      <c r="D1" s="3716"/>
      <c r="E1" s="3716"/>
      <c r="F1" s="3716"/>
      <c r="G1" s="3716"/>
      <c r="H1" s="2001"/>
      <c r="I1" s="2002"/>
      <c r="J1" s="2003"/>
      <c r="K1" s="2001"/>
      <c r="L1" s="2002"/>
      <c r="M1" s="2003"/>
      <c r="N1" s="2001"/>
      <c r="O1" s="2002"/>
      <c r="P1" s="2003"/>
      <c r="Q1" s="2004"/>
      <c r="R1" s="2005"/>
    </row>
    <row r="2" spans="1:18" ht="14.25" thickBot="1">
      <c r="A2" s="1220"/>
      <c r="B2" s="1221"/>
      <c r="C2" s="1222" t="s">
        <v>1665</v>
      </c>
      <c r="D2" s="1223"/>
      <c r="E2" s="1224"/>
      <c r="F2" s="1225"/>
      <c r="G2" s="1222" t="s">
        <v>1666</v>
      </c>
      <c r="H2" s="2007"/>
      <c r="I2" s="2007"/>
      <c r="J2" s="2007"/>
      <c r="K2" s="2007"/>
      <c r="L2" s="2007"/>
      <c r="M2" s="2007"/>
      <c r="N2" s="2007"/>
      <c r="O2" s="2007"/>
      <c r="P2" s="2007"/>
      <c r="Q2" s="2007"/>
      <c r="R2" s="2007"/>
    </row>
    <row r="3" spans="1:18" ht="54">
      <c r="A3" s="1226" t="s">
        <v>1667</v>
      </c>
      <c r="B3" s="1227" t="s">
        <v>1654</v>
      </c>
      <c r="C3" s="3081" t="s">
        <v>2925</v>
      </c>
      <c r="D3" s="2008"/>
      <c r="E3" s="1228" t="s">
        <v>1667</v>
      </c>
      <c r="F3" s="1229" t="s">
        <v>1655</v>
      </c>
      <c r="G3" s="3085" t="s">
        <v>2924</v>
      </c>
      <c r="H3" s="2007"/>
      <c r="I3" s="2007"/>
      <c r="J3" s="2007"/>
      <c r="K3" s="2007"/>
      <c r="L3" s="2007"/>
      <c r="M3" s="2007"/>
      <c r="N3" s="2007"/>
      <c r="O3" s="2007"/>
      <c r="P3" s="2007"/>
      <c r="Q3" s="2007"/>
      <c r="R3" s="2007"/>
    </row>
    <row r="4" spans="1:18" ht="41.25">
      <c r="A4" s="1228"/>
      <c r="B4" s="1230" t="s">
        <v>1668</v>
      </c>
      <c r="C4" s="3082" t="s">
        <v>2926</v>
      </c>
      <c r="D4" s="2008"/>
      <c r="E4" s="1231"/>
      <c r="F4" s="1232" t="s">
        <v>1669</v>
      </c>
      <c r="G4" s="3083" t="s">
        <v>2921</v>
      </c>
      <c r="H4" s="2007"/>
      <c r="I4" s="2007"/>
      <c r="J4" s="2007"/>
      <c r="K4" s="2007"/>
      <c r="L4" s="2007"/>
      <c r="M4" s="2007"/>
      <c r="N4" s="2007"/>
      <c r="O4" s="2007"/>
      <c r="P4" s="2007"/>
      <c r="Q4" s="2007"/>
      <c r="R4" s="2007"/>
    </row>
    <row r="5" spans="1:18" ht="41.25">
      <c r="A5" s="1228"/>
      <c r="B5" s="1230" t="s">
        <v>1670</v>
      </c>
      <c r="C5" s="3082" t="s">
        <v>2927</v>
      </c>
      <c r="D5" s="2008"/>
      <c r="E5" s="1231"/>
      <c r="F5" s="1230" t="s">
        <v>2548</v>
      </c>
      <c r="G5" s="3083" t="s">
        <v>2922</v>
      </c>
      <c r="H5" s="2007"/>
      <c r="I5" s="2007"/>
      <c r="J5" s="2007"/>
      <c r="K5" s="2007"/>
      <c r="L5" s="2007"/>
      <c r="M5" s="2007"/>
      <c r="N5" s="2007"/>
      <c r="O5" s="2007"/>
      <c r="P5" s="2007"/>
      <c r="Q5" s="2007"/>
      <c r="R5" s="2007"/>
    </row>
    <row r="6" spans="1:18" ht="54">
      <c r="A6" s="1228"/>
      <c r="B6" s="1230" t="s">
        <v>1656</v>
      </c>
      <c r="C6" s="3083" t="s">
        <v>2921</v>
      </c>
      <c r="D6" s="2008"/>
      <c r="E6" s="1231"/>
      <c r="F6" s="1230" t="s">
        <v>2549</v>
      </c>
      <c r="G6" s="3083" t="s">
        <v>2919</v>
      </c>
      <c r="H6" s="2007"/>
      <c r="I6" s="2007"/>
      <c r="J6" s="2007"/>
      <c r="K6" s="2007"/>
      <c r="L6" s="2007"/>
      <c r="M6" s="2007"/>
      <c r="N6" s="2007"/>
      <c r="O6" s="2007"/>
      <c r="P6" s="2007"/>
      <c r="Q6" s="2007"/>
      <c r="R6" s="2007"/>
    </row>
    <row r="7" spans="1:18" ht="41.25" thickBot="1">
      <c r="A7" s="1228"/>
      <c r="B7" s="1230" t="s">
        <v>2548</v>
      </c>
      <c r="C7" s="3083" t="s">
        <v>2922</v>
      </c>
      <c r="D7" s="2009"/>
      <c r="E7" s="1233"/>
      <c r="F7" s="1234" t="s">
        <v>1671</v>
      </c>
      <c r="G7" s="3086" t="s">
        <v>2923</v>
      </c>
      <c r="H7" s="2007"/>
      <c r="I7" s="2007"/>
      <c r="J7" s="2007"/>
      <c r="K7" s="2007"/>
      <c r="L7" s="2007"/>
      <c r="M7" s="2007"/>
      <c r="N7" s="2007"/>
      <c r="O7" s="2007"/>
      <c r="P7" s="2007"/>
      <c r="Q7" s="2007"/>
      <c r="R7" s="2007"/>
    </row>
    <row r="8" spans="1:18" ht="27">
      <c r="A8" s="1228"/>
      <c r="B8" s="1230" t="s">
        <v>2549</v>
      </c>
      <c r="C8" s="3083" t="s">
        <v>2919</v>
      </c>
      <c r="D8" s="2009"/>
      <c r="E8" s="2009"/>
      <c r="F8" s="1552"/>
      <c r="G8" s="1552"/>
      <c r="H8" s="2007"/>
      <c r="I8" s="2007"/>
      <c r="J8" s="2007"/>
      <c r="K8" s="2007"/>
      <c r="L8" s="2007"/>
      <c r="M8" s="2007"/>
      <c r="N8" s="2007"/>
      <c r="O8" s="2007"/>
      <c r="P8" s="2007"/>
      <c r="Q8" s="2007"/>
      <c r="R8" s="2007"/>
    </row>
    <row r="9" spans="1:18" ht="40.5">
      <c r="A9" s="1228"/>
      <c r="B9" s="1230" t="s">
        <v>1657</v>
      </c>
      <c r="C9" s="3082" t="s">
        <v>2920</v>
      </c>
      <c r="D9" s="2008"/>
      <c r="E9" s="2009"/>
      <c r="F9" s="1552"/>
      <c r="G9" s="1552"/>
      <c r="H9" s="2007"/>
      <c r="I9" s="2007"/>
      <c r="J9" s="2007"/>
      <c r="K9" s="2007"/>
      <c r="L9" s="2007"/>
      <c r="M9" s="2007"/>
      <c r="N9" s="2007"/>
      <c r="O9" s="2007"/>
      <c r="P9" s="2007"/>
      <c r="Q9" s="2007"/>
      <c r="R9" s="2007"/>
    </row>
    <row r="10" spans="1:18" s="2015" customFormat="1" ht="15" thickBot="1">
      <c r="A10" s="1235"/>
      <c r="B10" s="1236" t="s">
        <v>1672</v>
      </c>
      <c r="C10" s="3084"/>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577"/>
      <c r="E12" s="2008"/>
      <c r="F12" s="2009"/>
      <c r="G12" s="2011"/>
      <c r="H12" s="2016"/>
      <c r="I12" s="2017"/>
      <c r="J12" s="2016"/>
      <c r="K12" s="2016"/>
      <c r="L12" s="2018"/>
      <c r="M12" s="2016"/>
      <c r="N12" s="2019"/>
      <c r="O12" s="2020"/>
      <c r="P12" s="2021"/>
      <c r="Q12" s="2019"/>
      <c r="R12" s="2005"/>
    </row>
    <row r="13" spans="1:18" ht="19.5" thickBot="1">
      <c r="A13" s="2576" t="s">
        <v>1673</v>
      </c>
      <c r="B13" s="2577"/>
      <c r="C13" s="2577"/>
      <c r="D13" s="1223"/>
      <c r="E13" s="2577"/>
      <c r="F13" s="2577"/>
      <c r="G13" s="2577"/>
    </row>
    <row r="14" spans="1:18" ht="14.25" thickBot="1">
      <c r="A14" s="1237"/>
      <c r="B14" s="1238"/>
      <c r="C14" s="1239" t="s">
        <v>1665</v>
      </c>
      <c r="D14" s="2008"/>
      <c r="E14" s="1240"/>
      <c r="F14" s="1240"/>
      <c r="G14" s="1222" t="s">
        <v>1666</v>
      </c>
    </row>
    <row r="15" spans="1:18" ht="54">
      <c r="A15" s="2587" t="s">
        <v>1658</v>
      </c>
      <c r="B15" s="1241" t="s">
        <v>1654</v>
      </c>
      <c r="C15" s="1242" t="str">
        <f>C3</f>
        <v>估价对象周边居住用地比例、居住小区规模和社区发展完善程度，综合评价居住社区成熟度一般</v>
      </c>
      <c r="D15" s="2008"/>
      <c r="E15" s="2584" t="s">
        <v>1659</v>
      </c>
      <c r="F15" s="1241" t="s">
        <v>1674</v>
      </c>
      <c r="G15" s="1243" t="str">
        <f>G3</f>
        <v>估价对象位于XX开发区，园区建设成熟度XX，产业集聚程度XX</v>
      </c>
    </row>
    <row r="16" spans="1:18" ht="40.5">
      <c r="A16" s="2588"/>
      <c r="B16" s="1244" t="s">
        <v>1668</v>
      </c>
      <c r="C16" s="1245" t="str">
        <f>C4</f>
        <v>估价对象位于XX商圈，周边商业氛围成熟，人流量大，商业繁华度好</v>
      </c>
      <c r="D16" s="2008"/>
      <c r="E16" s="2585"/>
      <c r="F16" s="1246" t="s">
        <v>1669</v>
      </c>
      <c r="G16" s="1004" t="str">
        <f>G4</f>
        <v>估价对象周边道路状况、公共交通通达情况、停车便捷程度，综合评价交通便捷度较好</v>
      </c>
    </row>
    <row r="17" spans="1:7" ht="40.5">
      <c r="A17" s="2588"/>
      <c r="B17" s="1244" t="s">
        <v>1670</v>
      </c>
      <c r="C17" s="1245" t="str">
        <f>C5</f>
        <v>估价对象位于XX商圈，周边办公楼项目较多，入驻率高，办公集聚程度较好</v>
      </c>
      <c r="D17" s="2009"/>
      <c r="E17" s="2585"/>
      <c r="F17" s="1246" t="s">
        <v>1675</v>
      </c>
      <c r="G17" s="2793"/>
    </row>
    <row r="18" spans="1:7" ht="54">
      <c r="A18" s="2588"/>
      <c r="B18" s="1246" t="s">
        <v>1656</v>
      </c>
      <c r="C18" s="1004" t="str">
        <f>C6</f>
        <v>估价对象周边道路状况、公共交通通达情况、停车便捷程度，综合评价交通便捷度较好</v>
      </c>
      <c r="D18" s="2009"/>
      <c r="E18" s="2585"/>
      <c r="F18" s="1246" t="s">
        <v>1671</v>
      </c>
      <c r="G18" s="1004" t="str">
        <f>G7</f>
        <v>该园区内是否有污染型企业，绿化情况，卫生条件，整体环境状况判断</v>
      </c>
    </row>
    <row r="19" spans="1:7" ht="27">
      <c r="A19" s="2588"/>
      <c r="B19" s="1246" t="s">
        <v>1660</v>
      </c>
      <c r="C19" s="2793"/>
      <c r="D19" s="2008"/>
      <c r="E19" s="2585"/>
      <c r="F19" s="1230" t="s">
        <v>2548</v>
      </c>
      <c r="G19" s="1004" t="str">
        <f>G5</f>
        <v>估价对象所在区域公共配套设施齐备情况</v>
      </c>
    </row>
    <row r="20" spans="1:7" ht="40.5">
      <c r="A20" s="2588"/>
      <c r="B20" s="1246" t="s">
        <v>1661</v>
      </c>
      <c r="C20" s="1245" t="str">
        <f>C9</f>
        <v>区域自然环境：；人文环境；综合评价环境状况一般</v>
      </c>
      <c r="D20" s="2009"/>
      <c r="E20" s="2585"/>
      <c r="F20" s="1230" t="s">
        <v>2549</v>
      </c>
      <c r="G20" s="1004" t="str">
        <f>G6</f>
        <v>估价对象所在区域基础设施水平</v>
      </c>
    </row>
    <row r="21" spans="1:7" ht="27">
      <c r="A21" s="2588"/>
      <c r="B21" s="1230" t="s">
        <v>2548</v>
      </c>
      <c r="C21" s="1004" t="str">
        <f>C7</f>
        <v>估价对象所在区域公共配套设施齐备情况</v>
      </c>
      <c r="D21" s="2008"/>
      <c r="E21" s="2585"/>
      <c r="F21" s="1246" t="s">
        <v>1662</v>
      </c>
      <c r="G21" s="3087"/>
    </row>
    <row r="22" spans="1:7" ht="27">
      <c r="A22" s="2588"/>
      <c r="B22" s="1230" t="s">
        <v>2549</v>
      </c>
      <c r="C22" s="1004" t="str">
        <f>C8</f>
        <v>估价对象所在区域基础设施水平</v>
      </c>
      <c r="D22" s="2008"/>
      <c r="E22" s="2585"/>
      <c r="F22" s="1246" t="s">
        <v>1672</v>
      </c>
      <c r="G22" s="2793"/>
    </row>
    <row r="23" spans="1:7" ht="15" thickBot="1">
      <c r="A23" s="2588"/>
      <c r="B23" s="1246" t="s">
        <v>1662</v>
      </c>
      <c r="C23" s="3087"/>
      <c r="E23" s="2586"/>
      <c r="F23" s="1247" t="s">
        <v>1676</v>
      </c>
      <c r="G23" s="3088"/>
    </row>
    <row r="24" spans="1:7" ht="14.25" thickBot="1">
      <c r="A24" s="2589"/>
      <c r="B24" s="1247" t="s">
        <v>1663</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rgb="FFFF0000"/>
  </sheetPr>
  <dimension ref="A1:L23"/>
  <sheetViews>
    <sheetView workbookViewId="0">
      <selection activeCell="I32" sqref="I32"/>
    </sheetView>
  </sheetViews>
  <sheetFormatPr defaultColWidth="14.625" defaultRowHeight="13.5"/>
  <cols>
    <col min="1" max="1" width="24.375" customWidth="1"/>
  </cols>
  <sheetData>
    <row r="1" spans="1:12" ht="16.5">
      <c r="A1" s="3045" t="s">
        <v>2846</v>
      </c>
      <c r="B1" s="3045">
        <f>SUM(B14:B23)</f>
        <v>1421084.17</v>
      </c>
      <c r="C1" s="3046"/>
      <c r="D1" s="3046"/>
      <c r="E1" s="3046"/>
      <c r="F1" s="3046"/>
    </row>
    <row r="2" spans="1:12" ht="16.5">
      <c r="A2" s="3045" t="s">
        <v>2847</v>
      </c>
      <c r="B2" s="3045">
        <f>SUM(C14:C23)</f>
        <v>324560.62</v>
      </c>
      <c r="C2" s="3046"/>
      <c r="D2" s="3046"/>
      <c r="E2" s="3046"/>
      <c r="F2" s="3046"/>
    </row>
    <row r="3" spans="1:12" ht="16.5">
      <c r="A3" s="3045" t="s">
        <v>2848</v>
      </c>
      <c r="B3" s="3047">
        <f>项目基本情况!D3</f>
        <v>43747</v>
      </c>
      <c r="C3" s="3046"/>
      <c r="D3" s="3046"/>
      <c r="E3" s="3046"/>
      <c r="F3" s="3046"/>
    </row>
    <row r="4" spans="1:12" ht="33">
      <c r="A4" s="3045" t="s">
        <v>2849</v>
      </c>
      <c r="B4" s="3045" t="s">
        <v>2850</v>
      </c>
      <c r="C4" s="3045" t="s">
        <v>2851</v>
      </c>
      <c r="D4" s="3045" t="s">
        <v>2852</v>
      </c>
      <c r="E4" s="3046"/>
      <c r="F4" s="3046"/>
    </row>
    <row r="5" spans="1:12" ht="16.5">
      <c r="A5" s="3045" t="s">
        <v>2853</v>
      </c>
      <c r="B5" s="3045">
        <f ca="1">SUM(D14:D23)</f>
        <v>1008787</v>
      </c>
      <c r="C5" s="3045">
        <f ca="1">ROUND(B5*10000/$B$1,0)</f>
        <v>7099</v>
      </c>
      <c r="D5" s="3045">
        <f ca="1">ROUND(B5*10000/$B$2,0)</f>
        <v>31082</v>
      </c>
      <c r="E5" s="3046"/>
      <c r="F5" s="3046"/>
    </row>
    <row r="6" spans="1:12" ht="16.5">
      <c r="A6" s="3045" t="s">
        <v>2854</v>
      </c>
      <c r="B6" s="3045">
        <f>SUM(G14:G23)</f>
        <v>0</v>
      </c>
      <c r="C6" s="3045">
        <f t="shared" ref="C6:C8" si="0">ROUND(B6*10000/$B$1,0)</f>
        <v>0</v>
      </c>
      <c r="D6" s="3045">
        <f t="shared" ref="D6:D8" si="1">ROUND(B6*10000/$B$2,0)</f>
        <v>0</v>
      </c>
      <c r="E6" s="3046"/>
      <c r="F6" s="3046"/>
    </row>
    <row r="7" spans="1:12" ht="16.5">
      <c r="A7" s="3045" t="s">
        <v>2855</v>
      </c>
      <c r="B7" s="3045">
        <f>SUM(H14:H23)</f>
        <v>0</v>
      </c>
      <c r="C7" s="3045">
        <f t="shared" si="0"/>
        <v>0</v>
      </c>
      <c r="D7" s="3045">
        <f t="shared" si="1"/>
        <v>0</v>
      </c>
      <c r="E7" s="3046"/>
      <c r="F7" s="3046"/>
    </row>
    <row r="8" spans="1:12" ht="16.5">
      <c r="A8" s="3045" t="s">
        <v>2856</v>
      </c>
      <c r="B8" s="3045">
        <f>SUM(I14:I23)</f>
        <v>0</v>
      </c>
      <c r="C8" s="3045">
        <f t="shared" si="0"/>
        <v>0</v>
      </c>
      <c r="D8" s="3045">
        <f t="shared" si="1"/>
        <v>0</v>
      </c>
      <c r="E8" s="3046"/>
      <c r="F8" s="3046"/>
    </row>
    <row r="9" spans="1:12" ht="16.5">
      <c r="A9" s="3045" t="s">
        <v>2857</v>
      </c>
      <c r="B9" s="3048"/>
      <c r="C9" s="3046"/>
      <c r="D9" s="3046"/>
      <c r="E9" s="3046"/>
      <c r="F9" s="3046"/>
    </row>
    <row r="10" spans="1:12" ht="16.5">
      <c r="A10" s="3045" t="s">
        <v>2858</v>
      </c>
      <c r="B10" s="3048"/>
      <c r="C10" s="3046"/>
      <c r="D10" s="3046"/>
      <c r="E10" s="3046"/>
      <c r="F10" s="3046"/>
    </row>
    <row r="11" spans="1:12" ht="16.5">
      <c r="A11" s="3045" t="s">
        <v>2875</v>
      </c>
      <c r="B11" s="3048"/>
      <c r="C11" s="3046"/>
      <c r="D11" s="3046"/>
      <c r="E11" s="3046"/>
      <c r="F11" s="3046"/>
    </row>
    <row r="12" spans="1:12" ht="16.5">
      <c r="A12" s="3046"/>
      <c r="B12" s="3046"/>
      <c r="C12" s="3046"/>
      <c r="D12" s="3046"/>
      <c r="E12" s="3046"/>
      <c r="F12" s="3046"/>
      <c r="K12" s="3190" t="s">
        <v>3524</v>
      </c>
    </row>
    <row r="13" spans="1:12" ht="33">
      <c r="A13" s="3051" t="s">
        <v>2874</v>
      </c>
      <c r="B13" s="3049" t="s">
        <v>2846</v>
      </c>
      <c r="C13" s="3049" t="s">
        <v>2847</v>
      </c>
      <c r="D13" s="3049" t="s">
        <v>2859</v>
      </c>
      <c r="E13" s="3045" t="s">
        <v>2873</v>
      </c>
      <c r="F13" s="3045" t="s">
        <v>2852</v>
      </c>
      <c r="G13" s="3049" t="s">
        <v>2860</v>
      </c>
      <c r="H13" s="3049" t="s">
        <v>2861</v>
      </c>
      <c r="I13" s="3049" t="s">
        <v>2862</v>
      </c>
      <c r="K13" s="3191" t="s">
        <v>3523</v>
      </c>
      <c r="L13" s="3191" t="s">
        <v>3525</v>
      </c>
    </row>
    <row r="14" spans="1:12" ht="16.5">
      <c r="A14" s="3052" t="s">
        <v>2872</v>
      </c>
      <c r="B14" s="3049">
        <f>结果表!L38</f>
        <v>403989.67000000004</v>
      </c>
      <c r="C14" s="3049">
        <f>结果表!K38</f>
        <v>65176.94</v>
      </c>
      <c r="D14" s="3049">
        <f ca="1">结果表!C42</f>
        <v>267662</v>
      </c>
      <c r="E14" s="3049">
        <f ca="1">ROUND(D14*10000/B14,0)</f>
        <v>6625</v>
      </c>
      <c r="F14" s="3049">
        <f ca="1">ROUND(D14*10000/C14,0)</f>
        <v>41067</v>
      </c>
      <c r="G14" s="3049" t="str">
        <f>结果表!C44</f>
        <v>——</v>
      </c>
      <c r="H14" s="3049" t="str">
        <f>结果表!C45</f>
        <v>——</v>
      </c>
      <c r="I14" s="3049" t="str">
        <f>结果表!C46</f>
        <v>——</v>
      </c>
      <c r="J14" s="3190" t="s">
        <v>3772</v>
      </c>
      <c r="K14">
        <v>327353</v>
      </c>
      <c r="L14">
        <v>292821</v>
      </c>
    </row>
    <row r="15" spans="1:12" ht="16.5">
      <c r="A15" s="3052" t="s">
        <v>2863</v>
      </c>
      <c r="B15" s="3053">
        <f>[2]结果表!$L$38</f>
        <v>513812.5</v>
      </c>
      <c r="C15" s="3053">
        <f>[2]结果表!$K$38</f>
        <v>123183.67999999999</v>
      </c>
      <c r="D15" s="3053">
        <f ca="1">[3]结果表!$G$19</f>
        <v>368192</v>
      </c>
      <c r="E15" s="3049">
        <f t="shared" ref="E15:E23" ca="1" si="2">ROUND(D15*10000/B15,0)</f>
        <v>7166</v>
      </c>
      <c r="F15" s="3049">
        <f t="shared" ref="F15:F23" ca="1" si="3">ROUND(D15*10000/C15,0)</f>
        <v>29890</v>
      </c>
      <c r="G15" s="3050"/>
      <c r="H15" s="3050"/>
      <c r="I15" s="3053"/>
      <c r="J15" s="3190" t="s">
        <v>3774</v>
      </c>
      <c r="K15">
        <v>469291</v>
      </c>
      <c r="L15">
        <v>380812</v>
      </c>
    </row>
    <row r="16" spans="1:12" ht="16.5">
      <c r="A16" s="3052" t="s">
        <v>2864</v>
      </c>
      <c r="B16" s="3053">
        <f>[1]结果表!$L$38</f>
        <v>503282</v>
      </c>
      <c r="C16" s="3053">
        <f>[1]结果表!$K$38</f>
        <v>136200</v>
      </c>
      <c r="D16" s="3053">
        <f ca="1">[4]结果表!$G$19</f>
        <v>372933</v>
      </c>
      <c r="E16" s="3049">
        <f t="shared" ca="1" si="2"/>
        <v>7410</v>
      </c>
      <c r="F16" s="3049">
        <f t="shared" ca="1" si="3"/>
        <v>27381</v>
      </c>
      <c r="G16" s="3050"/>
      <c r="H16" s="3050"/>
      <c r="I16" s="3053"/>
      <c r="J16" s="3190" t="s">
        <v>3773</v>
      </c>
      <c r="K16">
        <v>495815</v>
      </c>
      <c r="L16">
        <v>352076</v>
      </c>
    </row>
    <row r="17" spans="1:12" ht="16.5">
      <c r="A17" s="3052" t="s">
        <v>2865</v>
      </c>
      <c r="B17" s="3053"/>
      <c r="C17" s="3053"/>
      <c r="D17" s="3053"/>
      <c r="E17" s="3049" t="e">
        <f t="shared" si="2"/>
        <v>#DIV/0!</v>
      </c>
      <c r="F17" s="3049" t="e">
        <f t="shared" si="3"/>
        <v>#DIV/0!</v>
      </c>
      <c r="G17" s="3050"/>
      <c r="H17" s="3050"/>
      <c r="I17" s="3053"/>
      <c r="J17" s="3192" t="s">
        <v>3522</v>
      </c>
      <c r="K17">
        <f>K14+K15+K16</f>
        <v>1292459</v>
      </c>
      <c r="L17">
        <f>L14+L15+L16</f>
        <v>1025709</v>
      </c>
    </row>
    <row r="18" spans="1:12" ht="16.5">
      <c r="A18" s="3052" t="s">
        <v>2866</v>
      </c>
      <c r="B18" s="3053"/>
      <c r="C18" s="3053"/>
      <c r="D18" s="3053"/>
      <c r="E18" s="3049" t="e">
        <f t="shared" si="2"/>
        <v>#DIV/0!</v>
      </c>
      <c r="F18" s="3049" t="e">
        <f t="shared" si="3"/>
        <v>#DIV/0!</v>
      </c>
      <c r="G18" s="3053"/>
      <c r="H18" s="3053"/>
      <c r="I18" s="3053"/>
      <c r="J18" s="3192" t="s">
        <v>3526</v>
      </c>
      <c r="K18">
        <f>K17-B1</f>
        <v>-128625.16999999993</v>
      </c>
      <c r="L18">
        <f ca="1">L17-B5</f>
        <v>16922</v>
      </c>
    </row>
    <row r="19" spans="1:12" ht="16.5">
      <c r="A19" s="3052" t="s">
        <v>2867</v>
      </c>
      <c r="B19" s="3053"/>
      <c r="C19" s="3053"/>
      <c r="D19" s="3053"/>
      <c r="E19" s="3049" t="e">
        <f t="shared" si="2"/>
        <v>#DIV/0!</v>
      </c>
      <c r="F19" s="3049" t="e">
        <f t="shared" si="3"/>
        <v>#DIV/0!</v>
      </c>
      <c r="G19" s="3053"/>
      <c r="H19" s="3053"/>
      <c r="I19" s="3053"/>
    </row>
    <row r="20" spans="1:12" ht="16.5">
      <c r="A20" s="3052" t="s">
        <v>2868</v>
      </c>
      <c r="B20" s="3053"/>
      <c r="C20" s="3053"/>
      <c r="D20" s="3053"/>
      <c r="E20" s="3049" t="e">
        <f t="shared" si="2"/>
        <v>#DIV/0!</v>
      </c>
      <c r="F20" s="3049" t="e">
        <f t="shared" si="3"/>
        <v>#DIV/0!</v>
      </c>
      <c r="G20" s="3053"/>
      <c r="H20" s="3053"/>
      <c r="I20" s="3053"/>
    </row>
    <row r="21" spans="1:12" ht="16.5">
      <c r="A21" s="3052" t="s">
        <v>2869</v>
      </c>
      <c r="B21" s="3053"/>
      <c r="C21" s="3053"/>
      <c r="D21" s="3053"/>
      <c r="E21" s="3049" t="e">
        <f t="shared" si="2"/>
        <v>#DIV/0!</v>
      </c>
      <c r="F21" s="3049" t="e">
        <f t="shared" si="3"/>
        <v>#DIV/0!</v>
      </c>
      <c r="G21" s="3053"/>
      <c r="H21" s="3053"/>
      <c r="I21" s="3053"/>
    </row>
    <row r="22" spans="1:12" ht="16.5">
      <c r="A22" s="3052" t="s">
        <v>2870</v>
      </c>
      <c r="B22" s="3053"/>
      <c r="C22" s="3053"/>
      <c r="D22" s="3053"/>
      <c r="E22" s="3049" t="e">
        <f t="shared" si="2"/>
        <v>#DIV/0!</v>
      </c>
      <c r="F22" s="3049" t="e">
        <f t="shared" si="3"/>
        <v>#DIV/0!</v>
      </c>
      <c r="G22" s="3053"/>
      <c r="H22" s="3053"/>
      <c r="I22" s="3053"/>
    </row>
    <row r="23" spans="1:12" ht="16.5">
      <c r="A23" s="3052" t="s">
        <v>2871</v>
      </c>
      <c r="B23" s="3053"/>
      <c r="C23" s="3053"/>
      <c r="D23" s="3053"/>
      <c r="E23" s="3045" t="e">
        <f t="shared" si="2"/>
        <v>#DIV/0!</v>
      </c>
      <c r="F23" s="3045" t="e">
        <f t="shared" si="3"/>
        <v>#DIV/0!</v>
      </c>
      <c r="G23" s="3053"/>
      <c r="H23" s="3053"/>
      <c r="I23" s="3053"/>
    </row>
  </sheetData>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L19" sqref="L19"/>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9"/>
  </cols>
  <sheetData>
    <row r="1" spans="1:22" ht="21.75" customHeight="1" thickBot="1">
      <c r="A1" s="1775" t="s">
        <v>2058</v>
      </c>
      <c r="B1" s="1776"/>
      <c r="C1" s="1804" t="s">
        <v>2059</v>
      </c>
      <c r="D1" s="1805" t="s">
        <v>3507</v>
      </c>
      <c r="E1" s="1804" t="s">
        <v>2060</v>
      </c>
      <c r="F1" s="1806" t="s">
        <v>3508</v>
      </c>
      <c r="G1" s="311"/>
      <c r="H1" s="311"/>
      <c r="I1" s="311"/>
      <c r="J1" s="2028"/>
      <c r="K1" s="2028"/>
      <c r="L1" s="2028"/>
      <c r="M1" s="2028"/>
      <c r="N1" s="2028"/>
      <c r="O1" s="2028"/>
      <c r="P1" s="2028"/>
      <c r="Q1" s="2028"/>
      <c r="R1" s="2028"/>
      <c r="S1" s="2028"/>
      <c r="T1" s="2028"/>
      <c r="U1" s="2028"/>
      <c r="V1" s="2028"/>
    </row>
    <row r="2" spans="1:22" ht="21.75" customHeight="1" thickBot="1">
      <c r="A2" s="3762" t="str">
        <f>项目基本情况!K2</f>
        <v>山东省青岛市崂山区黑龙江路以北，甘泉路两侧1宗住宅用地，株洲路两侧等2宗住宅商业用地出让国有建设用地使用权</v>
      </c>
      <c r="B2" s="3763"/>
      <c r="C2" s="3764"/>
      <c r="D2" s="3764"/>
      <c r="E2" s="3764"/>
      <c r="F2" s="3764"/>
      <c r="G2" s="3763"/>
      <c r="H2" s="3763"/>
      <c r="I2" s="3765"/>
      <c r="J2" s="2029"/>
      <c r="K2" s="2028"/>
      <c r="L2" s="2028"/>
      <c r="M2" s="2028"/>
      <c r="N2" s="2028"/>
      <c r="O2" s="2028"/>
      <c r="P2" s="2028"/>
      <c r="Q2" s="2028"/>
      <c r="R2" s="2028"/>
      <c r="S2" s="2028"/>
      <c r="T2" s="2028"/>
      <c r="U2" s="2028"/>
      <c r="V2" s="2028"/>
    </row>
    <row r="3" spans="1:22" ht="14.25">
      <c r="A3" s="3773" t="s">
        <v>298</v>
      </c>
      <c r="B3" s="3774"/>
      <c r="C3" s="3774"/>
      <c r="D3" s="3774"/>
      <c r="E3" s="3774"/>
      <c r="F3" s="3774"/>
      <c r="G3" s="3774"/>
      <c r="H3" s="3774"/>
      <c r="I3" s="3774"/>
      <c r="J3" s="2029"/>
      <c r="K3" s="2028"/>
      <c r="L3" s="2028"/>
      <c r="M3" s="2028"/>
      <c r="N3" s="2028"/>
      <c r="O3" s="2028"/>
      <c r="P3" s="2028"/>
      <c r="Q3" s="2028"/>
      <c r="R3" s="2028"/>
      <c r="S3" s="2028"/>
      <c r="T3" s="2028"/>
      <c r="U3" s="2028"/>
      <c r="V3" s="2028"/>
    </row>
    <row r="4" spans="1:22" ht="14.25">
      <c r="A4" s="258" t="s">
        <v>299</v>
      </c>
      <c r="B4" s="259" t="s">
        <v>300</v>
      </c>
      <c r="C4" s="260" t="s">
        <v>3509</v>
      </c>
      <c r="D4" s="260" t="s">
        <v>3510</v>
      </c>
      <c r="E4" s="3737" t="s">
        <v>301</v>
      </c>
      <c r="F4" s="3779"/>
      <c r="G4" s="3779"/>
      <c r="H4" s="3779"/>
      <c r="I4" s="3738"/>
      <c r="J4" s="2029"/>
      <c r="K4" s="2028"/>
      <c r="L4" s="947" t="str">
        <f>IF(ISNUMBER(FIND("比较法",C4)),"比较法",IF(ISNUMBER(FIND("成本法",C4)),"成本法",IF(ISNUMBER(FIND("剩余法",C4)),"剩余法",IF(ISNUMBER(FIND("收益法",C4)),"收益法","基准地价系数修正法"))))</f>
        <v>剩余法</v>
      </c>
      <c r="M4" s="947" t="str">
        <f>IF(ISNUMBER(FIND("比较法",D4)),"比较法",IF(ISNUMBER(FIND("成本法",D4)),"成本法",IF(ISNUMBER(FIND("剩余法",D4)),"剩余法",IF(ISNUMBER(FIND("收益法",D4)),"收益法","基准地价系数修正法"))))</f>
        <v>比较法</v>
      </c>
      <c r="N4" s="2028"/>
      <c r="O4" s="2028"/>
      <c r="P4" s="2028"/>
      <c r="Q4" s="2028"/>
      <c r="R4" s="2028"/>
      <c r="S4" s="2028"/>
      <c r="T4" s="2028"/>
      <c r="U4" s="2028"/>
      <c r="V4" s="2028"/>
    </row>
    <row r="5" spans="1:22" ht="14.25">
      <c r="A5" s="3766" t="s">
        <v>302</v>
      </c>
      <c r="B5" s="3767">
        <v>25</v>
      </c>
      <c r="C5" s="3775"/>
      <c r="D5" s="3778"/>
      <c r="E5" s="261" t="s">
        <v>303</v>
      </c>
      <c r="F5" s="262"/>
      <c r="G5" s="262"/>
      <c r="H5" s="262"/>
      <c r="I5" s="263"/>
      <c r="J5" s="2029"/>
      <c r="K5" s="2028"/>
      <c r="L5" s="2028"/>
      <c r="M5" s="2028"/>
      <c r="N5" s="2028"/>
      <c r="O5" s="2028"/>
      <c r="P5" s="2028"/>
      <c r="Q5" s="2028"/>
      <c r="R5" s="2028"/>
      <c r="S5" s="2028"/>
      <c r="T5" s="2028"/>
      <c r="U5" s="2028"/>
      <c r="V5" s="2028"/>
    </row>
    <row r="6" spans="1:22" ht="14.25">
      <c r="A6" s="3766"/>
      <c r="B6" s="3767"/>
      <c r="C6" s="3776"/>
      <c r="D6" s="3778"/>
      <c r="E6" s="261" t="s">
        <v>304</v>
      </c>
      <c r="F6" s="262"/>
      <c r="G6" s="262"/>
      <c r="H6" s="262"/>
      <c r="I6" s="263"/>
      <c r="J6" s="2029"/>
      <c r="K6" s="2028"/>
      <c r="L6" s="2028"/>
      <c r="M6" s="2028"/>
      <c r="N6" s="2028"/>
      <c r="O6" s="2028"/>
      <c r="P6" s="2028"/>
      <c r="Q6" s="2028"/>
      <c r="R6" s="2028"/>
      <c r="S6" s="2028"/>
      <c r="T6" s="2028"/>
      <c r="U6" s="2028"/>
      <c r="V6" s="2028"/>
    </row>
    <row r="7" spans="1:22" ht="14.25">
      <c r="A7" s="3766"/>
      <c r="B7" s="3767"/>
      <c r="C7" s="3777"/>
      <c r="D7" s="3778"/>
      <c r="E7" s="261" t="s">
        <v>305</v>
      </c>
      <c r="F7" s="262"/>
      <c r="G7" s="262"/>
      <c r="H7" s="262"/>
      <c r="I7" s="263"/>
      <c r="J7" s="2029"/>
      <c r="K7" s="2028"/>
      <c r="L7" s="2028"/>
      <c r="M7" s="2028"/>
      <c r="N7" s="2028"/>
      <c r="O7" s="2028"/>
      <c r="P7" s="2028"/>
      <c r="Q7" s="2028"/>
      <c r="R7" s="2028"/>
      <c r="S7" s="2028"/>
      <c r="T7" s="2028"/>
      <c r="U7" s="2028"/>
      <c r="V7" s="2028"/>
    </row>
    <row r="8" spans="1:22" ht="14.25">
      <c r="A8" s="3766" t="s">
        <v>306</v>
      </c>
      <c r="B8" s="3767">
        <v>15</v>
      </c>
      <c r="C8" s="3775"/>
      <c r="D8" s="3778"/>
      <c r="E8" s="261" t="s">
        <v>307</v>
      </c>
      <c r="F8" s="262"/>
      <c r="G8" s="262"/>
      <c r="H8" s="262"/>
      <c r="I8" s="263"/>
      <c r="J8" s="2029"/>
      <c r="K8" s="2028"/>
      <c r="L8" s="2028"/>
      <c r="M8" s="2028"/>
      <c r="N8" s="2028"/>
      <c r="O8" s="2028"/>
      <c r="P8" s="2028"/>
      <c r="Q8" s="2028"/>
      <c r="R8" s="2028"/>
      <c r="S8" s="2028"/>
      <c r="T8" s="2028"/>
      <c r="U8" s="2028"/>
      <c r="V8" s="2028"/>
    </row>
    <row r="9" spans="1:22" ht="14.25">
      <c r="A9" s="3766"/>
      <c r="B9" s="3767"/>
      <c r="C9" s="3777"/>
      <c r="D9" s="3778"/>
      <c r="E9" s="261" t="s">
        <v>308</v>
      </c>
      <c r="F9" s="262"/>
      <c r="G9" s="262"/>
      <c r="H9" s="262"/>
      <c r="I9" s="263"/>
      <c r="J9" s="2029"/>
      <c r="K9" s="2028"/>
      <c r="L9" s="2028"/>
      <c r="M9" s="2028"/>
      <c r="N9" s="2028"/>
      <c r="O9" s="2028"/>
      <c r="P9" s="2028"/>
      <c r="Q9" s="2028"/>
      <c r="R9" s="2028"/>
      <c r="S9" s="2028"/>
      <c r="T9" s="2028"/>
      <c r="U9" s="2028"/>
      <c r="V9" s="2028"/>
    </row>
    <row r="10" spans="1:22" ht="14.25">
      <c r="A10" s="3766" t="s">
        <v>309</v>
      </c>
      <c r="B10" s="3767">
        <v>15</v>
      </c>
      <c r="C10" s="3775"/>
      <c r="D10" s="3778"/>
      <c r="E10" s="261" t="s">
        <v>310</v>
      </c>
      <c r="F10" s="262"/>
      <c r="G10" s="262"/>
      <c r="H10" s="262"/>
      <c r="I10" s="263"/>
      <c r="J10" s="2029"/>
      <c r="K10" s="2028"/>
      <c r="L10" s="2028"/>
      <c r="M10" s="2028"/>
      <c r="N10" s="2028"/>
      <c r="O10" s="2028"/>
      <c r="P10" s="2028"/>
      <c r="Q10" s="2028"/>
      <c r="R10" s="2028"/>
      <c r="S10" s="2028"/>
      <c r="T10" s="2028"/>
      <c r="U10" s="2028"/>
      <c r="V10" s="2028"/>
    </row>
    <row r="11" spans="1:22" ht="14.25">
      <c r="A11" s="3766"/>
      <c r="B11" s="3767"/>
      <c r="C11" s="3777"/>
      <c r="D11" s="3778"/>
      <c r="E11" s="261" t="s">
        <v>311</v>
      </c>
      <c r="F11" s="262"/>
      <c r="G11" s="262"/>
      <c r="H11" s="262"/>
      <c r="I11" s="263"/>
      <c r="J11" s="2029"/>
      <c r="K11" s="2028"/>
      <c r="L11" s="2028"/>
      <c r="M11" s="2028"/>
      <c r="N11" s="2028"/>
      <c r="O11" s="2028"/>
      <c r="P11" s="2028"/>
      <c r="Q11" s="2028"/>
      <c r="R11" s="2028"/>
      <c r="S11" s="2028"/>
      <c r="T11" s="2028"/>
      <c r="U11" s="2028"/>
      <c r="V11" s="2028"/>
    </row>
    <row r="12" spans="1:22" ht="14.25">
      <c r="A12" s="3766" t="s">
        <v>312</v>
      </c>
      <c r="B12" s="3767">
        <v>15</v>
      </c>
      <c r="C12" s="3775"/>
      <c r="D12" s="3778"/>
      <c r="E12" s="261" t="s">
        <v>313</v>
      </c>
      <c r="F12" s="262"/>
      <c r="G12" s="262"/>
      <c r="H12" s="262"/>
      <c r="I12" s="263"/>
      <c r="J12" s="2029"/>
      <c r="K12" s="2028"/>
      <c r="L12" s="2028"/>
      <c r="M12" s="2028"/>
      <c r="N12" s="2028"/>
      <c r="O12" s="2028"/>
      <c r="P12" s="2028"/>
      <c r="Q12" s="2028"/>
      <c r="R12" s="2028"/>
      <c r="S12" s="2028"/>
      <c r="T12" s="2028"/>
      <c r="U12" s="2028"/>
      <c r="V12" s="2028"/>
    </row>
    <row r="13" spans="1:22" ht="14.25">
      <c r="A13" s="3766"/>
      <c r="B13" s="3767"/>
      <c r="C13" s="3777"/>
      <c r="D13" s="3778"/>
      <c r="E13" s="261" t="s">
        <v>314</v>
      </c>
      <c r="F13" s="262"/>
      <c r="G13" s="262"/>
      <c r="H13" s="262"/>
      <c r="I13" s="263"/>
      <c r="J13" s="2029"/>
      <c r="K13" s="2028"/>
      <c r="L13" s="2028"/>
      <c r="M13" s="2028"/>
      <c r="N13" s="2028"/>
      <c r="O13" s="2028"/>
      <c r="P13" s="2028"/>
      <c r="Q13" s="2028"/>
      <c r="R13" s="2028"/>
      <c r="S13" s="2028"/>
      <c r="T13" s="2028"/>
      <c r="U13" s="2028"/>
      <c r="V13" s="2028"/>
    </row>
    <row r="14" spans="1:22" ht="14.25">
      <c r="A14" s="3766" t="s">
        <v>315</v>
      </c>
      <c r="B14" s="3767">
        <v>30</v>
      </c>
      <c r="C14" s="3775">
        <v>6</v>
      </c>
      <c r="D14" s="3778">
        <v>4</v>
      </c>
      <c r="E14" s="261" t="s">
        <v>316</v>
      </c>
      <c r="F14" s="262"/>
      <c r="G14" s="262"/>
      <c r="H14" s="262"/>
      <c r="I14" s="263"/>
      <c r="J14" s="2029"/>
      <c r="K14" s="2028"/>
      <c r="L14" s="2028"/>
      <c r="M14" s="2028"/>
      <c r="N14" s="2028"/>
      <c r="O14" s="2028"/>
      <c r="P14" s="2028"/>
      <c r="Q14" s="2028"/>
      <c r="R14" s="2028"/>
      <c r="S14" s="2028"/>
      <c r="T14" s="2028"/>
      <c r="U14" s="2028"/>
      <c r="V14" s="2028"/>
    </row>
    <row r="15" spans="1:22" ht="14.25">
      <c r="A15" s="3766"/>
      <c r="B15" s="3767"/>
      <c r="C15" s="3776"/>
      <c r="D15" s="3778"/>
      <c r="E15" s="261" t="s">
        <v>317</v>
      </c>
      <c r="F15" s="262"/>
      <c r="G15" s="262"/>
      <c r="H15" s="262"/>
      <c r="I15" s="263"/>
      <c r="J15" s="2029"/>
      <c r="K15" s="2028"/>
      <c r="L15" s="2028"/>
      <c r="M15" s="2028"/>
      <c r="N15" s="2028"/>
      <c r="O15" s="2028"/>
      <c r="P15" s="2028"/>
      <c r="Q15" s="2028"/>
      <c r="R15" s="2028"/>
      <c r="S15" s="2028"/>
      <c r="T15" s="2028"/>
      <c r="U15" s="2028"/>
      <c r="V15" s="2028"/>
    </row>
    <row r="16" spans="1:22" ht="14.25">
      <c r="A16" s="3766"/>
      <c r="B16" s="3767"/>
      <c r="C16" s="3777"/>
      <c r="D16" s="3778"/>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6</v>
      </c>
      <c r="D17" s="265">
        <f>SUM(D5:D16)</f>
        <v>4</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0.6</v>
      </c>
      <c r="D18" s="267">
        <f>1-C18</f>
        <v>0.4</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309611</v>
      </c>
      <c r="D19" s="271">
        <f ca="1">SUMIF(INDIRECT("'"&amp;D4&amp;"'"&amp;"!A:A"),结果表!B19,INDIRECT("'"&amp;D4&amp;"'"&amp;"!B:B"))</f>
        <v>204738</v>
      </c>
      <c r="E19" s="268" t="s">
        <v>323</v>
      </c>
      <c r="F19" s="269" t="s">
        <v>322</v>
      </c>
      <c r="G19" s="272">
        <f ca="1">ROUND(C19*$C$18+D19*$D$18,0)</f>
        <v>267662</v>
      </c>
      <c r="H19" s="273" t="s">
        <v>324</v>
      </c>
      <c r="I19" s="311"/>
      <c r="J19" s="2028"/>
      <c r="K19" s="2028"/>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7664</v>
      </c>
      <c r="D20" s="277">
        <f ca="1">SUMIF(INDIRECT("'"&amp;D4&amp;"'"&amp;"!A:A"),结果表!B20,INDIRECT("'"&amp;D4&amp;"'"&amp;"!B:B"))</f>
        <v>5068</v>
      </c>
      <c r="E20" s="274"/>
      <c r="F20" s="275" t="s">
        <v>325</v>
      </c>
      <c r="G20" s="278">
        <f ca="1">ROUND(C20*$C$18+D20*$D$18,0)</f>
        <v>6626</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47503</v>
      </c>
      <c r="D21" s="151">
        <f ca="1">SUMIF(INDIRECT("'"&amp;D4&amp;"'"&amp;"!A:A"),结果表!B21,INDIRECT("'"&amp;D4&amp;"'"&amp;"!B:B"))</f>
        <v>31413</v>
      </c>
      <c r="E21" s="274"/>
      <c r="F21" s="280" t="s">
        <v>327</v>
      </c>
      <c r="G21" s="282">
        <f ca="1">ROUND(C21*$C$18+D21*$D$18,0)</f>
        <v>41067</v>
      </c>
      <c r="H21" s="1250" t="s">
        <v>326</v>
      </c>
      <c r="I21" s="311"/>
      <c r="J21" s="2028"/>
      <c r="K21" s="2028"/>
      <c r="L21" s="2028"/>
      <c r="M21" s="2028"/>
      <c r="N21" s="2028"/>
      <c r="O21" s="2028"/>
      <c r="P21" s="2028"/>
      <c r="Q21" s="2028"/>
      <c r="R21" s="2028"/>
      <c r="S21" s="2028"/>
      <c r="T21" s="2028"/>
      <c r="U21" s="2028"/>
      <c r="V21" s="2028"/>
    </row>
    <row r="22" spans="1:26" ht="15.75" thickBot="1">
      <c r="A22" s="126" t="s">
        <v>328</v>
      </c>
      <c r="B22" s="1251"/>
      <c r="C22" s="1252"/>
      <c r="D22" s="283">
        <f ca="1">IF(C19&lt;D19,D19/C19-1,C19/D19-1)</f>
        <v>0.51223026502163749</v>
      </c>
      <c r="E22" s="284"/>
      <c r="F22" s="285"/>
      <c r="G22" s="286">
        <f ca="1">ROUND(G19/('数据-汇总表'!D3/666.67),0)</f>
        <v>2738</v>
      </c>
      <c r="H22" s="287" t="s">
        <v>329</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739" t="s">
        <v>330</v>
      </c>
      <c r="B24" s="269" t="s">
        <v>322</v>
      </c>
      <c r="C24" s="288">
        <f>IF(B30=0,0,D30)</f>
        <v>0</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781"/>
      <c r="B25" s="1320" t="s">
        <v>331</v>
      </c>
      <c r="C25" s="290">
        <f>IF(B30=0,0,C30)</f>
        <v>0</v>
      </c>
      <c r="D25" s="291"/>
      <c r="E25" s="311"/>
      <c r="F25" s="311"/>
      <c r="G25" s="311"/>
      <c r="H25" s="311"/>
      <c r="I25" s="311"/>
      <c r="J25" s="2028"/>
      <c r="K25" s="1254" t="str">
        <f ca="1">项目基本情况!B16&amp;"国有建设用地使用权价格："&amp;O38&amp;"万元"</f>
        <v>出让国有建设用地使用权价格：267662万元</v>
      </c>
      <c r="L25" s="1255"/>
      <c r="M25" s="1255"/>
      <c r="N25" s="1255"/>
      <c r="O25" s="1256"/>
      <c r="P25" s="2028"/>
      <c r="Q25" s="2028"/>
      <c r="R25" s="2028"/>
      <c r="S25" s="2028"/>
      <c r="T25" s="2028"/>
      <c r="U25" s="2028"/>
      <c r="V25" s="2028"/>
    </row>
    <row r="26" spans="1:26" s="1253" customFormat="1" ht="18">
      <c r="A26" s="293" t="s">
        <v>332</v>
      </c>
      <c r="B26" s="294" t="s">
        <v>333</v>
      </c>
      <c r="C26" s="294" t="s">
        <v>334</v>
      </c>
      <c r="D26" s="295" t="s">
        <v>335</v>
      </c>
      <c r="E26" s="311"/>
      <c r="F26" s="311"/>
      <c r="G26" s="311"/>
      <c r="H26" s="311"/>
      <c r="I26" s="311"/>
      <c r="J26" s="2028"/>
      <c r="K26" s="1257" t="str">
        <f ca="1">"大写金额：人民币"&amp;NUMBERSTRING(INT(O38*10000),2)&amp;"元整"</f>
        <v>大写金额：人民币贰拾陆亿柒仟陆佰陆拾贰万元整</v>
      </c>
      <c r="L26" s="1251"/>
      <c r="M26" s="1251"/>
      <c r="N26" s="1251"/>
      <c r="O26" s="1250"/>
      <c r="P26" s="2028"/>
      <c r="Q26" s="2028"/>
      <c r="R26" s="2028"/>
      <c r="S26" s="2028"/>
      <c r="T26" s="2028"/>
      <c r="U26" s="2028"/>
      <c r="V26" s="2028"/>
      <c r="W26" s="292"/>
      <c r="X26" s="292"/>
      <c r="Y26" s="292"/>
      <c r="Z26" s="292"/>
    </row>
    <row r="27" spans="1:26" ht="18">
      <c r="A27" s="293"/>
      <c r="B27" s="294"/>
      <c r="C27" s="294"/>
      <c r="D27" s="295">
        <f ca="1">G19/'数据-汇总表'!F31*10000</f>
        <v>9755.4888064383831</v>
      </c>
      <c r="E27" s="311"/>
      <c r="F27" s="311"/>
      <c r="G27" s="311"/>
      <c r="H27" s="311"/>
      <c r="I27" s="311"/>
      <c r="J27" s="2028"/>
      <c r="K27" s="1257" t="str">
        <f ca="1">"单位面积地价："&amp;M38&amp;"元/平方米"</f>
        <v>单位面积地价：41067元/平方米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楼面地价：6625元/平方米</v>
      </c>
      <c r="L28" s="1251"/>
      <c r="M28" s="1251"/>
      <c r="N28" s="1251"/>
      <c r="O28" s="1250"/>
      <c r="P28" s="2028"/>
      <c r="V28" s="2028"/>
    </row>
    <row r="29" spans="1:26" ht="18">
      <c r="A29" s="293"/>
      <c r="B29" s="294"/>
      <c r="C29" s="294"/>
      <c r="D29" s="295"/>
      <c r="E29" s="311"/>
      <c r="F29" s="311"/>
      <c r="G29" s="311"/>
      <c r="H29" s="311"/>
      <c r="I29" s="311"/>
      <c r="J29" s="2028"/>
      <c r="K29" s="1257" t="str">
        <f>IF(OR(项目基本情况!E8="抵押价格",项目基本情况!E8="已注销及未注销"),"抵押价格："&amp;O39&amp;"万元","——")</f>
        <v>——</v>
      </c>
      <c r="L29" s="1251"/>
      <c r="M29" s="1251"/>
      <c r="N29" s="1251"/>
      <c r="O29" s="1250"/>
      <c r="P29" s="2028"/>
      <c r="V29" s="2028"/>
    </row>
    <row r="30" spans="1:26" ht="18.75" thickBot="1">
      <c r="A30" s="3130" t="s">
        <v>336</v>
      </c>
      <c r="B30" s="309"/>
      <c r="C30" s="309"/>
      <c r="D30" s="310"/>
      <c r="E30" s="3131" t="s">
        <v>2974</v>
      </c>
      <c r="F30" s="311"/>
      <c r="G30" s="311"/>
      <c r="H30" s="311"/>
      <c r="I30" s="311"/>
      <c r="J30" s="2028"/>
      <c r="K30" s="1257" t="str">
        <f>IF(K29="——","——","大写金额：人民币"&amp;NUMBERSTRING(INT(O39*10000),2)&amp;"元整")</f>
        <v>——</v>
      </c>
      <c r="L30" s="1251"/>
      <c r="M30" s="1251"/>
      <c r="N30" s="1251"/>
      <c r="O30" s="1250"/>
      <c r="P30" s="2028"/>
      <c r="V30" s="2028"/>
    </row>
    <row r="31" spans="1:26" ht="24" customHeight="1" thickBot="1">
      <c r="A31" s="311"/>
      <c r="B31" s="311"/>
      <c r="C31" s="311"/>
      <c r="D31" s="311"/>
      <c r="E31" s="311"/>
      <c r="F31" s="311"/>
      <c r="G31" s="311"/>
      <c r="H31" s="311"/>
      <c r="I31" s="311"/>
      <c r="J31" s="2028"/>
      <c r="K31" s="2468" t="str">
        <f>IF(项目基本情况!E8="抵押价格","——","抵押担保权已注销时的抵押价格："&amp;O40&amp;"万元")</f>
        <v>抵押担保权已注销时的抵押价格：——万元</v>
      </c>
      <c r="L31" s="2464"/>
      <c r="M31" s="2464"/>
      <c r="N31" s="2464"/>
      <c r="O31" s="2465"/>
      <c r="P31" s="2028"/>
      <c r="V31" s="2028"/>
    </row>
    <row r="32" spans="1:26" ht="18.75" thickBot="1">
      <c r="A32" s="268" t="s">
        <v>337</v>
      </c>
      <c r="B32" s="1380" t="s">
        <v>1689</v>
      </c>
      <c r="C32" s="1381">
        <f ca="1">G19-C24</f>
        <v>267662</v>
      </c>
      <c r="D32" s="1382" t="s">
        <v>1690</v>
      </c>
      <c r="E32" s="311"/>
      <c r="F32" s="311"/>
      <c r="G32" s="311"/>
      <c r="H32" s="311"/>
      <c r="I32" s="311"/>
      <c r="J32" s="2028"/>
      <c r="K32" s="2463" t="e">
        <f>IF(K31="——","——","大写金额：人民币"&amp;NUMBERSTRING(INT(O40*10000),2)&amp;"元整")</f>
        <v>#VALUE!</v>
      </c>
      <c r="L32" s="2466"/>
      <c r="M32" s="2466"/>
      <c r="N32" s="2466"/>
      <c r="O32" s="2467"/>
      <c r="P32" s="2028"/>
      <c r="V32" s="2028"/>
    </row>
    <row r="33" spans="1:26" ht="18.75" thickBot="1">
      <c r="A33" s="298" t="s">
        <v>340</v>
      </c>
      <c r="B33" s="1383" t="s">
        <v>1691</v>
      </c>
      <c r="C33" s="264">
        <f ca="1">ROUND(C32*10000/'数据-汇总表'!E3,0)</f>
        <v>6625</v>
      </c>
      <c r="D33" s="1384" t="s">
        <v>1692</v>
      </c>
      <c r="E33" s="3739" t="s">
        <v>338</v>
      </c>
      <c r="F33" s="296" t="s">
        <v>339</v>
      </c>
      <c r="G33" s="297"/>
      <c r="H33" s="979"/>
      <c r="I33" s="1258"/>
      <c r="J33" s="2028"/>
      <c r="K33" s="1257" t="str">
        <f>IF(项目基本情况!E9="——","——","抵押净值："&amp;C46&amp;"万元")</f>
        <v>抵押净值：——万元</v>
      </c>
      <c r="L33" s="1251"/>
      <c r="M33" s="1251"/>
      <c r="N33" s="1251"/>
      <c r="O33" s="1250"/>
      <c r="P33" s="2028"/>
      <c r="V33" s="2028"/>
    </row>
    <row r="34" spans="1:26" s="1253" customFormat="1" ht="18.75" thickBot="1">
      <c r="A34" s="300"/>
      <c r="B34" s="1385" t="s">
        <v>1693</v>
      </c>
      <c r="C34" s="264">
        <f ca="1">ROUND(C32*10000/'数据-汇总表'!D3,0)</f>
        <v>41067</v>
      </c>
      <c r="D34" s="1386" t="s">
        <v>1692</v>
      </c>
      <c r="E34" s="3740"/>
      <c r="F34" s="127" t="s">
        <v>341</v>
      </c>
      <c r="G34" s="299"/>
      <c r="H34" s="105"/>
      <c r="I34" s="311"/>
      <c r="J34" s="2028"/>
      <c r="K34" s="1260" t="e">
        <f>IF(K33="——","——","大写金额：人民币"&amp;NUMBERSTRING(INT(O41*10000),2)&amp;"元整")</f>
        <v>#VALUE!</v>
      </c>
      <c r="L34" s="1261"/>
      <c r="M34" s="1261"/>
      <c r="N34" s="1261"/>
      <c r="O34" s="1262"/>
      <c r="P34" s="2028"/>
      <c r="Q34" s="292"/>
      <c r="R34" s="292"/>
      <c r="S34" s="292"/>
      <c r="T34" s="292"/>
      <c r="U34" s="292"/>
      <c r="V34" s="2028"/>
      <c r="W34" s="292"/>
      <c r="X34" s="292"/>
      <c r="Y34" s="292"/>
      <c r="Z34" s="292"/>
    </row>
    <row r="35" spans="1:26" ht="15.75" thickBot="1">
      <c r="A35" s="284"/>
      <c r="B35" s="1387"/>
      <c r="C35" s="1388">
        <f ca="1">ROUND(C32/('数据-汇总表'!D3/666.67),0)</f>
        <v>2738</v>
      </c>
      <c r="D35" s="1389" t="s">
        <v>1694</v>
      </c>
      <c r="E35" s="3741"/>
      <c r="F35" s="301" t="s">
        <v>342</v>
      </c>
      <c r="G35" s="981"/>
      <c r="H35" s="980" t="s">
        <v>343</v>
      </c>
      <c r="I35" s="311"/>
      <c r="J35" s="2028"/>
      <c r="K35" s="3745" t="s">
        <v>350</v>
      </c>
      <c r="L35" s="3745" t="s">
        <v>351</v>
      </c>
      <c r="M35" s="1263" t="s">
        <v>352</v>
      </c>
      <c r="N35" s="3745" t="s">
        <v>353</v>
      </c>
      <c r="O35" s="3745" t="s">
        <v>354</v>
      </c>
      <c r="P35" s="2028"/>
      <c r="V35" s="2028"/>
    </row>
    <row r="36" spans="1:26" ht="16.5" customHeight="1">
      <c r="A36" s="303" t="s">
        <v>344</v>
      </c>
      <c r="B36" s="304" t="s">
        <v>333</v>
      </c>
      <c r="C36" s="305" t="s">
        <v>345</v>
      </c>
      <c r="D36" s="305" t="s">
        <v>346</v>
      </c>
      <c r="E36" s="306" t="s">
        <v>347</v>
      </c>
      <c r="F36" s="311"/>
      <c r="G36" s="311"/>
      <c r="H36" s="311"/>
      <c r="I36" s="311"/>
      <c r="J36" s="2030"/>
      <c r="K36" s="3746"/>
      <c r="L36" s="3746"/>
      <c r="M36" s="1265" t="s">
        <v>355</v>
      </c>
      <c r="N36" s="3746"/>
      <c r="O36" s="3746"/>
      <c r="P36" s="2028"/>
      <c r="V36" s="2028"/>
    </row>
    <row r="37" spans="1:26" ht="16.5" customHeight="1" thickBot="1">
      <c r="A37" s="1259" t="s">
        <v>348</v>
      </c>
      <c r="B37" s="307"/>
      <c r="C37" s="294"/>
      <c r="D37" s="294"/>
      <c r="E37" s="295"/>
      <c r="F37" s="311"/>
      <c r="G37" s="311"/>
      <c r="H37" s="311"/>
      <c r="I37" s="311"/>
      <c r="J37" s="2030"/>
      <c r="K37" s="3747"/>
      <c r="L37" s="3747"/>
      <c r="M37" s="1266"/>
      <c r="N37" s="3747"/>
      <c r="O37" s="3747"/>
      <c r="P37" s="2028"/>
      <c r="V37" s="2028"/>
    </row>
    <row r="38" spans="1:26" ht="16.5" customHeight="1" thickBot="1">
      <c r="A38" s="1259" t="s">
        <v>349</v>
      </c>
      <c r="B38" s="307"/>
      <c r="C38" s="294"/>
      <c r="D38" s="294"/>
      <c r="E38" s="295"/>
      <c r="F38" s="311"/>
      <c r="G38" s="311"/>
      <c r="H38" s="311"/>
      <c r="I38" s="311"/>
      <c r="J38" s="2030"/>
      <c r="K38" s="1267">
        <f>'数据-汇总表'!D3</f>
        <v>65176.94</v>
      </c>
      <c r="L38" s="1268">
        <f>'数据-汇总表'!E3</f>
        <v>403989.67000000004</v>
      </c>
      <c r="M38" s="1268">
        <f ca="1">C34</f>
        <v>41067</v>
      </c>
      <c r="N38" s="1268">
        <f ca="1">C33</f>
        <v>6625</v>
      </c>
      <c r="O38" s="1269">
        <f ca="1">C32</f>
        <v>267662</v>
      </c>
      <c r="P38" s="2028"/>
      <c r="V38" s="2028"/>
    </row>
    <row r="39" spans="1:26" ht="16.5" customHeight="1" thickBot="1">
      <c r="A39" s="1264"/>
      <c r="B39" s="308"/>
      <c r="C39" s="309"/>
      <c r="D39" s="309"/>
      <c r="E39" s="310"/>
      <c r="F39" s="311"/>
      <c r="G39" s="311"/>
      <c r="H39" s="311"/>
      <c r="I39" s="311"/>
      <c r="J39" s="2030"/>
      <c r="K39" s="3722" t="str">
        <f>MID(A44,3,LEN(A44)-2)</f>
        <v/>
      </c>
      <c r="L39" s="3723"/>
      <c r="M39" s="3723"/>
      <c r="N39" s="3724"/>
      <c r="O39" s="1391" t="str">
        <f>C44</f>
        <v>——</v>
      </c>
      <c r="P39" s="2028"/>
      <c r="V39" s="2028"/>
    </row>
    <row r="40" spans="1:26" ht="19.5" thickBot="1">
      <c r="A40" s="104" t="s">
        <v>873</v>
      </c>
      <c r="B40" s="311"/>
      <c r="C40" s="311"/>
      <c r="D40" s="311"/>
      <c r="E40" s="311"/>
      <c r="F40" s="311"/>
      <c r="G40" s="311"/>
      <c r="H40" s="311"/>
      <c r="I40" s="311"/>
      <c r="J40" s="2030"/>
      <c r="K40" s="3722" t="str">
        <f t="shared" ref="K40:K41" si="0">MID(A45,3,LEN(A45)-2)</f>
        <v/>
      </c>
      <c r="L40" s="3723"/>
      <c r="M40" s="3723"/>
      <c r="N40" s="3724"/>
      <c r="O40" s="1391" t="str">
        <f>C45</f>
        <v>——</v>
      </c>
      <c r="P40" s="2028"/>
      <c r="V40" s="2028"/>
    </row>
    <row r="41" spans="1:26" ht="16.5" thickBot="1">
      <c r="A41" s="312" t="s">
        <v>356</v>
      </c>
      <c r="B41" s="313"/>
      <c r="C41" s="314" t="s">
        <v>357</v>
      </c>
      <c r="D41" s="315" t="s">
        <v>358</v>
      </c>
      <c r="E41" s="315" t="s">
        <v>359</v>
      </c>
      <c r="F41" s="316" t="s">
        <v>360</v>
      </c>
      <c r="G41" s="311"/>
      <c r="H41" s="311"/>
      <c r="I41" s="311"/>
      <c r="J41" s="2030"/>
      <c r="K41" s="3722" t="str">
        <f t="shared" si="0"/>
        <v/>
      </c>
      <c r="L41" s="3723"/>
      <c r="M41" s="3723"/>
      <c r="N41" s="3724"/>
      <c r="O41" s="1391" t="str">
        <f>C46</f>
        <v>——</v>
      </c>
      <c r="P41" s="2028"/>
      <c r="V41" s="2028"/>
    </row>
    <row r="42" spans="1:26" ht="29.25">
      <c r="A42" s="3782" t="s">
        <v>2070</v>
      </c>
      <c r="B42" s="3783"/>
      <c r="C42" s="264">
        <f ca="1">C32</f>
        <v>267662</v>
      </c>
      <c r="D42" s="317">
        <f ca="1">C33</f>
        <v>6625</v>
      </c>
      <c r="E42" s="317">
        <f ca="1">C34</f>
        <v>41067</v>
      </c>
      <c r="F42" s="318">
        <f ca="1">C35</f>
        <v>2738</v>
      </c>
      <c r="G42" s="311"/>
      <c r="H42" s="311"/>
      <c r="I42" s="319"/>
      <c r="J42" s="2030"/>
      <c r="K42" s="1270" t="s">
        <v>361</v>
      </c>
      <c r="L42" s="2047" t="s">
        <v>362</v>
      </c>
      <c r="M42" s="1271" t="s">
        <v>363</v>
      </c>
      <c r="N42" s="2048" t="s">
        <v>364</v>
      </c>
      <c r="O42" s="2049" t="s">
        <v>365</v>
      </c>
      <c r="P42" s="2028"/>
      <c r="V42" s="2028"/>
    </row>
    <row r="43" spans="1:26" ht="30">
      <c r="A43" s="3792" t="s">
        <v>2732</v>
      </c>
      <c r="B43" s="3793"/>
      <c r="C43" s="264">
        <f>IF(H33="正常操作",G33+G34+G35,G34+G35)</f>
        <v>0</v>
      </c>
      <c r="D43" s="317" t="s">
        <v>43</v>
      </c>
      <c r="E43" s="317" t="s">
        <v>44</v>
      </c>
      <c r="F43" s="318" t="s">
        <v>44</v>
      </c>
      <c r="G43" s="2866" t="s">
        <v>952</v>
      </c>
      <c r="H43" s="311"/>
      <c r="I43" s="319"/>
      <c r="J43" s="2030"/>
      <c r="K43" s="1272" t="str">
        <f>C4</f>
        <v>剩余法-待开发</v>
      </c>
      <c r="L43" s="1273">
        <f ca="1">IF(L42="估价结果/万元",C19,C20)</f>
        <v>309611</v>
      </c>
      <c r="M43" s="1274">
        <f>C18</f>
        <v>0.6</v>
      </c>
      <c r="N43" s="1275">
        <f ca="1">IF(N42="测算结果/万元",G19,G20)</f>
        <v>267662</v>
      </c>
      <c r="O43" s="1276">
        <f ca="1">IF(O42="最终结果/万元",C32,C33)</f>
        <v>267662</v>
      </c>
      <c r="P43" s="2028"/>
      <c r="V43" s="2028"/>
    </row>
    <row r="44" spans="1:26" ht="30.75" thickBot="1">
      <c r="A44" s="3782" t="str">
        <f>IF(OR(项目基本情况!E8="抵押价格",项目基本情况!E8="已注销及未注销"),"3.抵押价格","——")</f>
        <v>——</v>
      </c>
      <c r="B44" s="3783"/>
      <c r="C44" s="264" t="str">
        <f>IF(A44="——","——",C42-C43)</f>
        <v>——</v>
      </c>
      <c r="D44" s="317" t="e">
        <f>ROUND(C44*10000/'数据-汇总表'!E3,0)</f>
        <v>#VALUE!</v>
      </c>
      <c r="E44" s="317" t="e">
        <f>ROUND(C44*10000/'数据-汇总表'!D3,0)</f>
        <v>#VALUE!</v>
      </c>
      <c r="F44" s="318" t="e">
        <f>ROUND(C44/('数据-汇总表'!D3/666.67),0)</f>
        <v>#VALUE!</v>
      </c>
      <c r="G44" s="311"/>
      <c r="H44" s="311"/>
      <c r="I44" s="319"/>
      <c r="J44" s="2030"/>
      <c r="K44" s="1277" t="str">
        <f>D4</f>
        <v>比较法-住宅、综合</v>
      </c>
      <c r="L44" s="1278">
        <f ca="1">IF(L42="估价结果/万元",D19,D20)</f>
        <v>204738</v>
      </c>
      <c r="M44" s="1279">
        <f>D18</f>
        <v>0.4</v>
      </c>
      <c r="N44" s="1280"/>
      <c r="O44" s="1281"/>
      <c r="P44" s="2028"/>
      <c r="V44" s="2028"/>
    </row>
    <row r="45" spans="1:26" ht="15">
      <c r="A45" s="3787" t="str">
        <f>IF(项目基本情况!E8="已注销及未注销","4.抵押担保权已注销时的抵押价格",IF(项目基本情况!E8="已注销","3.抵押担保权已注销时的抵押价格","——"))</f>
        <v>——</v>
      </c>
      <c r="B45" s="3788"/>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784" t="str">
        <f>IF(项目基本情况!E9="抵押净值",IF(A45="——","4.抵押净值","5.抵押净值"),"——")</f>
        <v>——</v>
      </c>
      <c r="B46" s="3785"/>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75">
      <c r="A47" s="321" t="s">
        <v>366</v>
      </c>
      <c r="B47" s="1282"/>
      <c r="C47" s="322" t="s">
        <v>367</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368</v>
      </c>
      <c r="G53" s="337"/>
      <c r="H53" s="337"/>
      <c r="I53" s="338" t="s">
        <v>369</v>
      </c>
      <c r="J53" s="2031"/>
      <c r="K53" s="2028"/>
      <c r="L53" s="2028"/>
      <c r="M53" s="2028"/>
      <c r="N53" s="2028"/>
      <c r="O53" s="2028"/>
      <c r="P53" s="2028"/>
      <c r="Q53" s="2028"/>
      <c r="R53" s="2028"/>
      <c r="S53" s="2028"/>
      <c r="T53" s="2028"/>
      <c r="U53" s="2028"/>
      <c r="V53" s="2028"/>
    </row>
    <row r="54" spans="1:22" ht="12.75">
      <c r="A54" s="257"/>
      <c r="B54" s="339" t="s">
        <v>370</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371</v>
      </c>
      <c r="J56" s="2031"/>
      <c r="K56" s="2028"/>
      <c r="L56" s="2028"/>
      <c r="M56" s="2028"/>
      <c r="N56" s="2028"/>
      <c r="O56" s="2028"/>
      <c r="P56" s="2028"/>
      <c r="Q56" s="2028"/>
      <c r="R56" s="2028"/>
      <c r="S56" s="2028"/>
      <c r="T56" s="2028"/>
      <c r="U56" s="2028"/>
      <c r="V56" s="2028"/>
    </row>
    <row r="57" spans="1:22" ht="12.75">
      <c r="A57" s="257"/>
      <c r="B57" s="339" t="s">
        <v>372</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371</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3" t="s">
        <v>373</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750" t="s">
        <v>374</v>
      </c>
      <c r="B63" s="3751"/>
      <c r="C63" s="3752"/>
      <c r="D63" s="341">
        <f ca="1">ROUND(C42*F63,0)</f>
        <v>160597</v>
      </c>
      <c r="E63" s="302" t="s">
        <v>375</v>
      </c>
      <c r="F63" s="342">
        <v>0.6</v>
      </c>
      <c r="G63" s="343" t="s">
        <v>376</v>
      </c>
      <c r="H63" s="311"/>
      <c r="I63" s="311"/>
      <c r="J63" s="2028"/>
      <c r="K63" s="2028"/>
      <c r="L63" s="2028"/>
      <c r="M63" s="2028"/>
      <c r="N63" s="2028"/>
      <c r="O63" s="2028"/>
      <c r="P63" s="311"/>
      <c r="Q63" s="2028"/>
      <c r="R63" s="2028"/>
      <c r="S63" s="2028"/>
      <c r="T63" s="2028"/>
      <c r="U63" s="2028"/>
      <c r="V63" s="2028"/>
    </row>
    <row r="64" spans="1:22" ht="14.25" customHeight="1">
      <c r="A64" s="3789" t="s">
        <v>378</v>
      </c>
      <c r="B64" s="3790"/>
      <c r="C64" s="3790"/>
      <c r="D64" s="3790"/>
      <c r="E64" s="3790"/>
      <c r="F64" s="3790"/>
      <c r="G64" s="3791"/>
      <c r="H64" s="1287"/>
      <c r="I64" s="947"/>
      <c r="J64" s="1990"/>
      <c r="K64" s="1560" t="s">
        <v>377</v>
      </c>
      <c r="L64" s="11"/>
      <c r="M64" s="11"/>
      <c r="N64" s="11"/>
      <c r="O64" s="11"/>
      <c r="P64" s="311"/>
      <c r="Q64" s="2028"/>
      <c r="R64" s="2028"/>
      <c r="S64" s="2028"/>
      <c r="T64" s="2028"/>
      <c r="U64" s="2028"/>
      <c r="V64" s="2028"/>
    </row>
    <row r="65" spans="1:22" ht="12" customHeight="1">
      <c r="A65" s="344" t="s">
        <v>380</v>
      </c>
      <c r="B65" s="345"/>
      <c r="C65" s="346"/>
      <c r="D65" s="347" t="s">
        <v>381</v>
      </c>
      <c r="E65" s="53" t="s">
        <v>382</v>
      </c>
      <c r="F65" s="348" t="s">
        <v>383</v>
      </c>
      <c r="G65" s="349" t="s">
        <v>384</v>
      </c>
      <c r="H65" s="1287"/>
      <c r="I65" s="947"/>
      <c r="J65" s="1990"/>
      <c r="K65" s="1288"/>
      <c r="L65" s="1289"/>
      <c r="M65" s="1289"/>
      <c r="N65" s="1321" t="s">
        <v>379</v>
      </c>
      <c r="O65" s="1322"/>
      <c r="P65" s="1323"/>
      <c r="Q65" s="2028"/>
      <c r="R65" s="2028"/>
      <c r="S65" s="2028"/>
      <c r="T65" s="2028"/>
      <c r="U65" s="2028"/>
      <c r="V65" s="2028"/>
    </row>
    <row r="66" spans="1:22" ht="25.5">
      <c r="A66" s="3786" t="s">
        <v>386</v>
      </c>
      <c r="B66" s="3757"/>
      <c r="C66" s="3757"/>
      <c r="D66" s="261">
        <f ca="1">IF(H66="情况1",0,IF(H66="情况2",D70,IF(H66="情况3",D71,IF(H66="情况4",D72))))</f>
        <v>8565</v>
      </c>
      <c r="E66" s="992" t="str">
        <f>IF(H66="情况4","(销售额-原购置价)×税（费）率","销售额×税（费）率")</f>
        <v>销售额×税（费）率</v>
      </c>
      <c r="F66" s="350">
        <f>IF(H66="情况1","免征",'数据-取费表'!B41)</f>
        <v>5.6000000000000001E-2</v>
      </c>
      <c r="G66" s="351" t="s">
        <v>387</v>
      </c>
      <c r="H66" s="191" t="s">
        <v>388</v>
      </c>
      <c r="I66" s="1287"/>
      <c r="J66" s="2034"/>
      <c r="K66" s="1290">
        <v>1</v>
      </c>
      <c r="L66" s="3726" t="s">
        <v>385</v>
      </c>
      <c r="M66" s="3727"/>
      <c r="N66" s="2458"/>
      <c r="O66" s="2459"/>
      <c r="P66" s="2460"/>
      <c r="Q66" s="2028"/>
      <c r="R66" s="2028"/>
      <c r="S66" s="2028"/>
      <c r="T66" s="2028"/>
      <c r="U66" s="2028"/>
      <c r="V66" s="2028"/>
    </row>
    <row r="67" spans="1:22" ht="25.5" customHeight="1">
      <c r="A67" s="352" t="s">
        <v>390</v>
      </c>
      <c r="B67" s="3769" t="s">
        <v>391</v>
      </c>
      <c r="C67" s="3769"/>
      <c r="D67" s="353">
        <v>0</v>
      </c>
      <c r="E67" s="41" t="s">
        <v>392</v>
      </c>
      <c r="F67" s="62" t="s">
        <v>21</v>
      </c>
      <c r="G67" s="3753"/>
      <c r="H67" s="311"/>
      <c r="I67" s="1291"/>
      <c r="J67" s="2035"/>
      <c r="K67" s="1976">
        <v>2</v>
      </c>
      <c r="L67" s="3725" t="s">
        <v>389</v>
      </c>
      <c r="M67" s="3725"/>
      <c r="N67" s="1324">
        <f>'数据-取费表'!B2</f>
        <v>43747</v>
      </c>
      <c r="O67" s="1324"/>
      <c r="P67" s="1324"/>
      <c r="Q67" s="2028"/>
      <c r="R67" s="2028"/>
      <c r="S67" s="2028"/>
      <c r="T67" s="2028"/>
      <c r="U67" s="2028"/>
      <c r="V67" s="2028"/>
    </row>
    <row r="68" spans="1:22" ht="25.5" customHeight="1">
      <c r="A68" s="354"/>
      <c r="B68" s="3769" t="s">
        <v>394</v>
      </c>
      <c r="C68" s="3769"/>
      <c r="D68" s="355"/>
      <c r="E68" s="77"/>
      <c r="F68" s="356"/>
      <c r="G68" s="3754"/>
      <c r="H68" s="311"/>
      <c r="I68" s="1291"/>
      <c r="J68" s="2035"/>
      <c r="K68" s="1976">
        <v>3</v>
      </c>
      <c r="L68" s="3725" t="s">
        <v>393</v>
      </c>
      <c r="M68" s="3725"/>
      <c r="N68" s="1292">
        <f ca="1">C42</f>
        <v>267662</v>
      </c>
      <c r="O68" s="1292"/>
      <c r="P68" s="1292"/>
      <c r="Q68" s="2028"/>
      <c r="R68" s="2028"/>
      <c r="S68" s="2028"/>
      <c r="T68" s="2028"/>
      <c r="U68" s="2028"/>
      <c r="V68" s="2028"/>
    </row>
    <row r="69" spans="1:22" ht="12" customHeight="1">
      <c r="A69" s="357"/>
      <c r="B69" s="3769" t="s">
        <v>395</v>
      </c>
      <c r="C69" s="3769"/>
      <c r="D69" s="358"/>
      <c r="E69" s="73"/>
      <c r="F69" s="356"/>
      <c r="G69" s="3755"/>
      <c r="H69" s="311"/>
      <c r="I69" s="1291"/>
      <c r="J69" s="2035"/>
      <c r="K69" s="1293">
        <v>4</v>
      </c>
      <c r="L69" s="3731" t="s">
        <v>2885</v>
      </c>
      <c r="M69" s="3732"/>
      <c r="N69" s="1294" t="str">
        <f>C44</f>
        <v>——</v>
      </c>
      <c r="O69" s="1294"/>
      <c r="P69" s="1294"/>
      <c r="Q69" s="2028"/>
      <c r="R69" s="2028"/>
      <c r="S69" s="2028"/>
      <c r="T69" s="2028"/>
      <c r="U69" s="2028"/>
      <c r="V69" s="2028"/>
    </row>
    <row r="70" spans="1:22" ht="24" customHeight="1">
      <c r="A70" s="359" t="s">
        <v>396</v>
      </c>
      <c r="B70" s="3769" t="s">
        <v>397</v>
      </c>
      <c r="C70" s="3769"/>
      <c r="D70" s="358">
        <f ca="1">ROUND(D63*'数据-取费表'!B41/(1+'数据-取费表'!C42),0)</f>
        <v>8565</v>
      </c>
      <c r="E70" s="17" t="s">
        <v>398</v>
      </c>
      <c r="F70" s="360">
        <f>'数据-取费表'!B41</f>
        <v>5.6000000000000001E-2</v>
      </c>
      <c r="G70" s="361"/>
      <c r="H70" s="311"/>
      <c r="I70" s="1291"/>
      <c r="J70" s="2035"/>
      <c r="K70" s="3062"/>
      <c r="L70" s="3063"/>
      <c r="M70" s="3063"/>
      <c r="N70" s="3064" t="s">
        <v>2890</v>
      </c>
      <c r="O70" s="3063"/>
      <c r="P70" s="3065"/>
      <c r="Q70" s="2028"/>
      <c r="R70" s="2028"/>
      <c r="S70" s="2028"/>
      <c r="T70" s="2028"/>
      <c r="U70" s="2028"/>
      <c r="V70" s="2028"/>
    </row>
    <row r="71" spans="1:22" ht="12" customHeight="1">
      <c r="A71" s="359" t="s">
        <v>404</v>
      </c>
      <c r="B71" s="3768" t="s">
        <v>405</v>
      </c>
      <c r="C71" s="3780"/>
      <c r="D71" s="358">
        <f ca="1">ROUND(D63*'数据-取费表'!B41/(1+'数据-取费表'!C42),0)</f>
        <v>8565</v>
      </c>
      <c r="E71" s="17" t="s">
        <v>398</v>
      </c>
      <c r="F71" s="360">
        <f>'数据-取费表'!B41</f>
        <v>5.6000000000000001E-2</v>
      </c>
      <c r="G71" s="361"/>
      <c r="H71" s="311"/>
      <c r="I71" s="1291"/>
      <c r="J71" s="2035"/>
      <c r="K71" s="3061" t="s">
        <v>399</v>
      </c>
      <c r="L71" s="3733" t="s">
        <v>400</v>
      </c>
      <c r="M71" s="3733"/>
      <c r="N71" s="3061" t="s">
        <v>401</v>
      </c>
      <c r="O71" s="3061" t="s">
        <v>402</v>
      </c>
      <c r="P71" s="3061" t="s">
        <v>403</v>
      </c>
      <c r="Q71" s="2028"/>
      <c r="R71" s="2028"/>
      <c r="S71" s="2028"/>
      <c r="T71" s="2028"/>
      <c r="U71" s="2028"/>
      <c r="V71" s="2028"/>
    </row>
    <row r="72" spans="1:22" ht="12" customHeight="1">
      <c r="A72" s="359" t="s">
        <v>407</v>
      </c>
      <c r="B72" s="3768" t="s">
        <v>408</v>
      </c>
      <c r="C72" s="3780"/>
      <c r="D72" s="358">
        <f ca="1">C86</f>
        <v>8453</v>
      </c>
      <c r="E72" s="73" t="s">
        <v>409</v>
      </c>
      <c r="F72" s="360">
        <f>'数据-取费表'!B41</f>
        <v>5.6000000000000001E-2</v>
      </c>
      <c r="G72" s="361"/>
      <c r="H72" s="1297"/>
      <c r="I72" s="1291"/>
      <c r="J72" s="2035"/>
      <c r="K72" s="1976">
        <v>1</v>
      </c>
      <c r="L72" s="3730" t="s">
        <v>406</v>
      </c>
      <c r="M72" s="3730"/>
      <c r="N72" s="1295">
        <f ca="1">D66</f>
        <v>8565</v>
      </c>
      <c r="O72" s="1859" t="str">
        <f>E66</f>
        <v>销售额×税（费）率</v>
      </c>
      <c r="P72" s="1296">
        <f>F66</f>
        <v>5.6000000000000001E-2</v>
      </c>
      <c r="Q72" s="2028"/>
      <c r="R72" s="2028"/>
      <c r="S72" s="2028"/>
      <c r="T72" s="2028"/>
      <c r="U72" s="2028"/>
      <c r="V72" s="2028"/>
    </row>
    <row r="73" spans="1:22" ht="24" customHeight="1">
      <c r="A73" s="3756" t="s">
        <v>411</v>
      </c>
      <c r="B73" s="3757"/>
      <c r="C73" s="3757"/>
      <c r="D73" s="362">
        <f>IF(H73="个人住宅",0,ROUND(D63*I73,0))</f>
        <v>0</v>
      </c>
      <c r="E73" s="17" t="s">
        <v>412</v>
      </c>
      <c r="F73" s="360" t="str">
        <f>IF(H73="正常",I73,"免征")</f>
        <v>免征</v>
      </c>
      <c r="G73" s="361"/>
      <c r="H73" s="191" t="s">
        <v>2457</v>
      </c>
      <c r="I73" s="360">
        <f>'数据-取费表'!B49</f>
        <v>5.0000000000000001E-4</v>
      </c>
      <c r="J73" s="2035"/>
      <c r="K73" s="1976">
        <v>2</v>
      </c>
      <c r="L73" s="3730" t="s">
        <v>410</v>
      </c>
      <c r="M73" s="3730"/>
      <c r="N73" s="1295">
        <f t="shared" ref="N73:P74" si="1">D73</f>
        <v>0</v>
      </c>
      <c r="O73" s="1859" t="str">
        <f t="shared" si="1"/>
        <v>销售额×税（费）率</v>
      </c>
      <c r="P73" s="1296" t="str">
        <f t="shared" si="1"/>
        <v>免征</v>
      </c>
      <c r="Q73" s="2028"/>
      <c r="R73" s="2028"/>
      <c r="S73" s="2028"/>
      <c r="T73" s="2028"/>
      <c r="U73" s="2028"/>
      <c r="V73" s="2028"/>
    </row>
    <row r="74" spans="1:22" ht="24.75">
      <c r="A74" s="3756" t="s">
        <v>415</v>
      </c>
      <c r="B74" s="3757"/>
      <c r="C74" s="3757"/>
      <c r="D74" s="362">
        <f ca="1">IF(H74="个人住宅",D75,D76)</f>
        <v>90242</v>
      </c>
      <c r="E74" s="17" t="s">
        <v>416</v>
      </c>
      <c r="F74" s="360" t="str">
        <f>IF(H74="正常",F76,"免征")</f>
        <v>——</v>
      </c>
      <c r="G74" s="982" t="s">
        <v>417</v>
      </c>
      <c r="H74" s="363" t="s">
        <v>413</v>
      </c>
      <c r="I74" s="42"/>
      <c r="J74" s="2035"/>
      <c r="K74" s="1976">
        <v>3</v>
      </c>
      <c r="L74" s="3730" t="s">
        <v>414</v>
      </c>
      <c r="M74" s="3730"/>
      <c r="N74" s="1295">
        <f t="shared" ca="1" si="1"/>
        <v>90242</v>
      </c>
      <c r="O74" s="1859" t="str">
        <f t="shared" si="1"/>
        <v>增值额×税（费）率</v>
      </c>
      <c r="P74" s="1298" t="str">
        <f t="shared" si="1"/>
        <v>——</v>
      </c>
      <c r="Q74" s="2028"/>
      <c r="R74" s="2028"/>
      <c r="S74" s="2028"/>
      <c r="T74" s="2028"/>
      <c r="U74" s="2028"/>
      <c r="V74" s="2028"/>
    </row>
    <row r="75" spans="1:22" ht="24">
      <c r="A75" s="359" t="s">
        <v>418</v>
      </c>
      <c r="B75" s="3737" t="s">
        <v>419</v>
      </c>
      <c r="C75" s="3738"/>
      <c r="D75" s="364">
        <v>0</v>
      </c>
      <c r="E75" s="41" t="s">
        <v>420</v>
      </c>
      <c r="F75" s="365"/>
      <c r="G75" s="361"/>
      <c r="H75" s="42"/>
      <c r="I75" s="42"/>
      <c r="J75" s="2035"/>
      <c r="K75" s="3054">
        <f>IF(H77="非个人房产","",4)</f>
        <v>4</v>
      </c>
      <c r="L75" s="3730" t="str">
        <f>IF(H77="非个人房产","——","个人所得税")</f>
        <v>个人所得税</v>
      </c>
      <c r="M75" s="3730"/>
      <c r="N75" s="1299">
        <f ca="1">D77</f>
        <v>1606</v>
      </c>
      <c r="O75" s="1872" t="str">
        <f>E77</f>
        <v>销售额×税（费）率</v>
      </c>
      <c r="P75" s="1300">
        <f>F77</f>
        <v>0.01</v>
      </c>
      <c r="Q75" s="2028"/>
      <c r="R75" s="2028"/>
      <c r="S75" s="2028"/>
      <c r="T75" s="2028"/>
      <c r="U75" s="2028"/>
      <c r="V75" s="2028"/>
    </row>
    <row r="76" spans="1:22" ht="24.75">
      <c r="A76" s="359" t="s">
        <v>396</v>
      </c>
      <c r="B76" s="3737" t="s">
        <v>422</v>
      </c>
      <c r="C76" s="3779"/>
      <c r="D76" s="362">
        <f ca="1">IF(H76="转让取得",C99,C115)</f>
        <v>90242</v>
      </c>
      <c r="E76" s="17" t="s">
        <v>423</v>
      </c>
      <c r="F76" s="53" t="s">
        <v>21</v>
      </c>
      <c r="G76" s="361"/>
      <c r="H76" s="363" t="s">
        <v>424</v>
      </c>
      <c r="I76" s="42"/>
      <c r="J76" s="2035"/>
      <c r="K76" s="3054" t="str">
        <f>IF(项目基本情况!K6="上海银行",IF(K75="",4,K75+1),"")</f>
        <v/>
      </c>
      <c r="L76" s="3718" t="str">
        <f>IF(项目基本情况!K6="上海银行","其他处置费用","")</f>
        <v/>
      </c>
      <c r="M76" s="3719"/>
      <c r="N76" s="1295" t="str">
        <f>IF(项目基本情况!K6="上海银行",N89,"")</f>
        <v/>
      </c>
      <c r="O76" s="3720" t="str">
        <f>IF(项目基本情况!K6="上海银行","包含处置中涉及的律师、诉讼、拍卖、评估等费用","")</f>
        <v/>
      </c>
      <c r="P76" s="3721"/>
      <c r="Q76" s="2028"/>
      <c r="R76" s="2028"/>
      <c r="S76" s="2028"/>
      <c r="T76" s="2028"/>
      <c r="U76" s="2028"/>
      <c r="V76" s="2028"/>
    </row>
    <row r="77" spans="1:22" ht="26.25" thickBot="1">
      <c r="A77" s="3748" t="s">
        <v>426</v>
      </c>
      <c r="B77" s="3749"/>
      <c r="C77" s="3749"/>
      <c r="D77" s="366">
        <f ca="1">IF(H77="非个人房产","——",IF(H77="个人住宅",0,ROUND(D63*I77,0)))</f>
        <v>1606</v>
      </c>
      <c r="E77" s="367" t="str">
        <f>IF(H77="非个人房产","——","销售额×税（费）率")</f>
        <v>销售额×税（费）率</v>
      </c>
      <c r="F77" s="368">
        <f>IF(H77="非个人房产","——",IF(H77="个人住宅","免征",I77))</f>
        <v>0.01</v>
      </c>
      <c r="G77" s="983" t="s">
        <v>417</v>
      </c>
      <c r="H77" s="363" t="s">
        <v>2886</v>
      </c>
      <c r="I77" s="369">
        <v>0.01</v>
      </c>
      <c r="J77" s="2035"/>
      <c r="K77" s="3744">
        <f>IF(AND(K75="",K76=""),4,IF(项目基本情况!K6="上海银行",K76+1,K75+1))</f>
        <v>5</v>
      </c>
      <c r="L77" s="3730" t="s">
        <v>2887</v>
      </c>
      <c r="M77" s="3060" t="s">
        <v>421</v>
      </c>
      <c r="N77" s="1301"/>
      <c r="O77" s="1302">
        <f ca="1">SUMIF(N72:N76,"&lt;9e307")</f>
        <v>100413</v>
      </c>
      <c r="P77" s="1303"/>
      <c r="Q77" s="3058" t="e">
        <f ca="1">O77/N69</f>
        <v>#VALUE!</v>
      </c>
      <c r="R77" s="2028"/>
      <c r="S77" s="2028"/>
      <c r="T77" s="2028"/>
      <c r="U77" s="2028"/>
      <c r="V77" s="2028"/>
    </row>
    <row r="78" spans="1:22" ht="12" customHeight="1">
      <c r="A78" s="1304"/>
      <c r="B78" s="311"/>
      <c r="C78" s="311"/>
      <c r="D78" s="311"/>
      <c r="E78" s="42"/>
      <c r="F78" s="42"/>
      <c r="G78" s="42"/>
      <c r="H78" s="1002"/>
      <c r="I78" s="311"/>
      <c r="J78" s="2035"/>
      <c r="K78" s="3744"/>
      <c r="L78" s="3730"/>
      <c r="M78" s="3060" t="s">
        <v>425</v>
      </c>
      <c r="N78" s="1301"/>
      <c r="O78" s="1302" t="str">
        <f ca="1">NUMBERSTRING(INT(O77*10000),2)&amp;"元整"</f>
        <v>壹拾亿零肆佰壹拾叁万元整</v>
      </c>
      <c r="P78" s="1303"/>
      <c r="Q78" s="2028"/>
      <c r="R78" s="2028"/>
      <c r="S78" s="2028"/>
      <c r="T78" s="2028"/>
      <c r="U78" s="2028"/>
      <c r="V78" s="2028"/>
    </row>
    <row r="79" spans="1:22" ht="13.5" thickBot="1">
      <c r="A79" s="3734" t="s">
        <v>427</v>
      </c>
      <c r="B79" s="3734"/>
      <c r="C79" s="3734"/>
      <c r="D79" s="3734"/>
      <c r="E79" s="3734"/>
      <c r="F79" s="42"/>
      <c r="G79" s="42"/>
      <c r="H79" s="1002"/>
      <c r="I79" s="311"/>
      <c r="J79" s="2035"/>
      <c r="K79" s="3728">
        <f>K77+1</f>
        <v>6</v>
      </c>
      <c r="L79" s="3730" t="s">
        <v>2888</v>
      </c>
      <c r="M79" s="3060" t="s">
        <v>421</v>
      </c>
      <c r="N79" s="1301"/>
      <c r="O79" s="1302" t="e">
        <f ca="1">N69-O77</f>
        <v>#VALUE!</v>
      </c>
      <c r="P79" s="1303"/>
      <c r="Q79" s="2028"/>
      <c r="R79" s="2028"/>
      <c r="S79" s="2028"/>
      <c r="T79" s="2028"/>
      <c r="U79" s="2028"/>
      <c r="V79" s="2028"/>
    </row>
    <row r="80" spans="1:22" ht="12.75">
      <c r="A80" s="3735" t="s">
        <v>428</v>
      </c>
      <c r="B80" s="3736"/>
      <c r="C80" s="993"/>
      <c r="D80" s="993" t="s">
        <v>429</v>
      </c>
      <c r="E80" s="370" t="s">
        <v>430</v>
      </c>
      <c r="F80" s="42"/>
      <c r="G80" s="42"/>
      <c r="H80" s="1002"/>
      <c r="I80" s="311"/>
      <c r="J80" s="2028"/>
      <c r="K80" s="3729"/>
      <c r="L80" s="3730"/>
      <c r="M80" s="3060" t="s">
        <v>425</v>
      </c>
      <c r="N80" s="1301"/>
      <c r="O80" s="1302" t="e">
        <f ca="1">NUMBERSTRING(INT(O79*10000),2)&amp;"元整"</f>
        <v>#VALUE!</v>
      </c>
      <c r="P80" s="1303"/>
      <c r="Q80" s="2028"/>
      <c r="R80" s="2028"/>
      <c r="S80" s="2028"/>
      <c r="T80" s="2028"/>
      <c r="U80" s="2028"/>
      <c r="V80" s="2028"/>
    </row>
    <row r="81" spans="1:26" ht="13.5" thickBot="1">
      <c r="A81" s="381" t="s">
        <v>1824</v>
      </c>
      <c r="B81" s="371" t="s">
        <v>431</v>
      </c>
      <c r="C81" s="372">
        <f ca="1">ROUND((C82+C83)/(1+'数据-取费表'!C42),0)</f>
        <v>152950</v>
      </c>
      <c r="D81" s="373"/>
      <c r="E81" s="374"/>
      <c r="F81" s="42"/>
      <c r="G81" s="42"/>
      <c r="H81" s="1002"/>
      <c r="I81" s="311"/>
      <c r="J81" s="2028"/>
      <c r="K81" s="3054">
        <f>K79+1</f>
        <v>7</v>
      </c>
      <c r="L81" s="3742" t="s">
        <v>2889</v>
      </c>
      <c r="M81" s="3743"/>
      <c r="N81" s="1305"/>
      <c r="O81" s="1306" t="e">
        <f ca="1">ROUND(O79*10000/'数据-汇总表'!E3,0)</f>
        <v>#VALUE!</v>
      </c>
      <c r="P81" s="1307"/>
      <c r="Q81" s="2028"/>
      <c r="R81" s="2028"/>
      <c r="S81" s="2028"/>
      <c r="T81" s="2028"/>
      <c r="U81" s="2028"/>
      <c r="V81" s="2028"/>
    </row>
    <row r="82" spans="1:26" ht="13.5" thickTop="1">
      <c r="A82" s="375" t="s">
        <v>1825</v>
      </c>
      <c r="B82" s="376" t="s">
        <v>432</v>
      </c>
      <c r="C82" s="377">
        <f ca="1">D63</f>
        <v>160597</v>
      </c>
      <c r="D82" s="378" t="s">
        <v>19</v>
      </c>
      <c r="E82" s="379"/>
      <c r="F82" s="42"/>
      <c r="G82" s="42"/>
      <c r="H82" s="1002"/>
      <c r="I82" s="311"/>
      <c r="J82" s="2028"/>
      <c r="K82" s="2028"/>
      <c r="L82" s="2028"/>
      <c r="M82" s="2028"/>
      <c r="N82" s="2028"/>
      <c r="O82" s="2028"/>
      <c r="P82" s="2028"/>
      <c r="Q82" s="2028"/>
      <c r="R82" s="2028"/>
      <c r="S82" s="2028"/>
      <c r="T82" s="2028"/>
      <c r="U82" s="2028"/>
      <c r="V82" s="2028"/>
    </row>
    <row r="83" spans="1:26" ht="12.75">
      <c r="A83" s="375" t="s">
        <v>1826</v>
      </c>
      <c r="B83" s="376" t="s">
        <v>433</v>
      </c>
      <c r="C83" s="380">
        <v>0</v>
      </c>
      <c r="D83" s="378"/>
      <c r="E83" s="379"/>
      <c r="F83" s="42"/>
      <c r="G83" s="42"/>
      <c r="H83" s="1002"/>
      <c r="I83" s="311"/>
      <c r="J83" s="2028"/>
      <c r="K83" s="3717" t="s">
        <v>2876</v>
      </c>
      <c r="L83" s="3066" t="s">
        <v>2877</v>
      </c>
      <c r="M83" s="3056" t="e">
        <f>IF(N69&gt;10000,N69*0.5%,IF(AND(N69&gt;1000,N69&lt;=10000),N69*1%,IF(AND(N69&gt;100,N69&lt;=1000),N69*3%,IF(AND(N69&gt;10,N69&lt;=100),N69*5%,N69*8%))))</f>
        <v>#VALUE!</v>
      </c>
      <c r="N83" s="53" t="e">
        <f>ROUND(M83,1)</f>
        <v>#VALUE!</v>
      </c>
      <c r="O83" s="3059"/>
      <c r="P83" s="2028"/>
      <c r="Q83" s="2028"/>
      <c r="R83" s="2028"/>
      <c r="S83" s="2028"/>
      <c r="T83" s="2028"/>
      <c r="U83" s="2028"/>
      <c r="V83" s="2028"/>
    </row>
    <row r="84" spans="1:26" ht="12.75">
      <c r="A84" s="381" t="s">
        <v>1827</v>
      </c>
      <c r="B84" s="382" t="s">
        <v>434</v>
      </c>
      <c r="C84" s="383">
        <v>2000</v>
      </c>
      <c r="D84" s="384" t="s">
        <v>19</v>
      </c>
      <c r="E84" s="3101" t="s">
        <v>2946</v>
      </c>
      <c r="F84" s="42"/>
      <c r="G84" s="42"/>
      <c r="H84" s="1002"/>
      <c r="I84" s="311"/>
      <c r="J84" s="2028"/>
      <c r="K84" s="3717"/>
      <c r="L84" s="3066" t="s">
        <v>2878</v>
      </c>
      <c r="M84" s="3056"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28" t="s">
        <v>2879</v>
      </c>
      <c r="P84" s="2028"/>
      <c r="Q84" s="2028"/>
      <c r="R84" s="2028"/>
      <c r="S84" s="2028"/>
      <c r="T84" s="2028"/>
      <c r="U84" s="2028"/>
      <c r="V84" s="2028"/>
    </row>
    <row r="85" spans="1:26" ht="12.75">
      <c r="A85" s="381" t="s">
        <v>1828</v>
      </c>
      <c r="B85" s="382" t="s">
        <v>435</v>
      </c>
      <c r="C85" s="385">
        <f ca="1">C81-C84</f>
        <v>150950</v>
      </c>
      <c r="D85" s="378" t="s">
        <v>19</v>
      </c>
      <c r="E85" s="379"/>
      <c r="F85" s="42"/>
      <c r="G85" s="42"/>
      <c r="H85" s="1002"/>
      <c r="I85" s="311"/>
      <c r="J85" s="2028"/>
      <c r="K85" s="3717"/>
      <c r="L85" s="3066" t="s">
        <v>2880</v>
      </c>
      <c r="M85" s="3056" t="e">
        <f>IF(N69&gt;1000,N69*0.1%,IF(AND(N69&gt;500,N69&lt;=1000),N69*0.5%,IF(AND(N69&gt;50,N69&lt;=500),N69*1%,IF(AND(N69&gt;1,N69&lt;=50),N69*1.5%))))</f>
        <v>#VALUE!</v>
      </c>
      <c r="N85" s="53" t="e">
        <f t="shared" si="2"/>
        <v>#VALUE!</v>
      </c>
      <c r="O85" s="2028" t="s">
        <v>2879</v>
      </c>
      <c r="P85" s="2028"/>
      <c r="Q85" s="2028"/>
      <c r="R85" s="2028"/>
      <c r="S85" s="2028"/>
      <c r="T85" s="2028"/>
      <c r="U85" s="2028"/>
      <c r="V85" s="2028"/>
    </row>
    <row r="86" spans="1:26" ht="13.5" thickBot="1">
      <c r="A86" s="386" t="s">
        <v>1829</v>
      </c>
      <c r="B86" s="387" t="s">
        <v>436</v>
      </c>
      <c r="C86" s="388">
        <f ca="1">IF(C85&lt;=0,0,ROUND(C85*D86,0))</f>
        <v>8453</v>
      </c>
      <c r="D86" s="389">
        <f>'数据-取费表'!B41</f>
        <v>5.6000000000000001E-2</v>
      </c>
      <c r="E86" s="390"/>
      <c r="F86" s="42"/>
      <c r="G86" s="42"/>
      <c r="H86" s="1002"/>
      <c r="I86" s="311"/>
      <c r="J86" s="2028"/>
      <c r="K86" s="3717"/>
      <c r="L86" s="3066" t="s">
        <v>2881</v>
      </c>
      <c r="M86" s="3056" t="e">
        <f>N69*0.5%</f>
        <v>#VALUE!</v>
      </c>
      <c r="N86" s="53" t="e">
        <f>IF(M86&gt;0.5,0.5,ROUND(M86,0))</f>
        <v>#VALUE!</v>
      </c>
      <c r="O86" s="2028" t="s">
        <v>2882</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717"/>
      <c r="L87" s="3066" t="s">
        <v>2883</v>
      </c>
      <c r="M87" s="3056"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59"/>
      <c r="P87" s="311"/>
      <c r="Q87" s="2028"/>
      <c r="R87" s="2028"/>
      <c r="S87" s="2028"/>
      <c r="T87" s="2028"/>
      <c r="U87" s="2028"/>
      <c r="V87" s="2028"/>
      <c r="W87" s="292"/>
      <c r="X87" s="292"/>
      <c r="Y87" s="292"/>
      <c r="Z87" s="292"/>
    </row>
    <row r="88" spans="1:26" s="1313" customFormat="1" ht="15" thickBot="1">
      <c r="A88" s="3771" t="s">
        <v>437</v>
      </c>
      <c r="B88" s="3772"/>
      <c r="C88" s="3772"/>
      <c r="D88" s="3772"/>
      <c r="E88" s="3772"/>
      <c r="F88" s="3772"/>
      <c r="G88" s="3772"/>
      <c r="H88" s="3772"/>
      <c r="I88" s="1314"/>
      <c r="J88" s="2036"/>
      <c r="K88" s="3717"/>
      <c r="L88" s="3066" t="s">
        <v>2884</v>
      </c>
      <c r="M88" s="3056" t="e">
        <f>IF(N69&gt;10000,N69*0.5%,IF(AND(N69&gt;5000,N69&lt;=10000),N69*1%,IF(AND(N69&gt;1000,N69&lt;=5000),N69*2%,IF(AND(N69&gt;200,N69&lt;=1000),N69*3%,N69*5%))))</f>
        <v>#VALUE!</v>
      </c>
      <c r="N88" s="53" t="e">
        <f>ROUND(M88,1)</f>
        <v>#VALUE!</v>
      </c>
      <c r="O88" s="3059"/>
      <c r="P88" s="11"/>
      <c r="Q88" s="2033"/>
      <c r="R88" s="2033"/>
      <c r="S88" s="2033"/>
      <c r="T88" s="2033"/>
      <c r="U88" s="2033"/>
      <c r="V88" s="2033"/>
      <c r="W88" s="2037"/>
      <c r="X88" s="2037"/>
      <c r="Y88" s="2037"/>
      <c r="Z88" s="2037"/>
    </row>
    <row r="89" spans="1:26" s="1313" customFormat="1" ht="14.25">
      <c r="A89" s="3735" t="s">
        <v>428</v>
      </c>
      <c r="B89" s="3736"/>
      <c r="C89" s="993"/>
      <c r="D89" s="993" t="s">
        <v>429</v>
      </c>
      <c r="E89" s="391" t="s">
        <v>438</v>
      </c>
      <c r="F89" s="392"/>
      <c r="G89" s="392"/>
      <c r="H89" s="393"/>
      <c r="I89" s="1315"/>
      <c r="J89" s="2038"/>
      <c r="K89" s="3717"/>
      <c r="L89" s="3066" t="s">
        <v>27</v>
      </c>
      <c r="M89" s="3057"/>
      <c r="N89" s="53" t="e">
        <f>ROUND(SUM(N83:N88),0)</f>
        <v>#VALUE!</v>
      </c>
      <c r="O89" s="3067" t="e">
        <f>N89/N69</f>
        <v>#VALUE!</v>
      </c>
      <c r="P89" s="2033"/>
      <c r="Q89" s="2033"/>
      <c r="R89" s="2033"/>
      <c r="S89" s="2033"/>
      <c r="T89" s="2033"/>
      <c r="U89" s="2033"/>
      <c r="V89" s="2033"/>
      <c r="W89" s="2037"/>
      <c r="X89" s="2037"/>
      <c r="Y89" s="2037"/>
      <c r="Z89" s="2037"/>
    </row>
    <row r="90" spans="1:26" s="1313" customFormat="1" ht="14.25">
      <c r="A90" s="381" t="s">
        <v>1824</v>
      </c>
      <c r="B90" s="382" t="s">
        <v>439</v>
      </c>
      <c r="C90" s="385">
        <f ca="1">ROUND(D63/(1+'数据-取费表'!C42),0)</f>
        <v>152950</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1" t="s">
        <v>1830</v>
      </c>
      <c r="B91" s="348" t="s">
        <v>440</v>
      </c>
      <c r="C91" s="385">
        <f ca="1">C92+C96</f>
        <v>3479</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5" t="s">
        <v>1831</v>
      </c>
      <c r="B92" s="376" t="s">
        <v>441</v>
      </c>
      <c r="C92" s="378">
        <f>ROUND(IF(G95="2016年5月1日后购买",C93/(1+'数据-取费表'!C30)+C94+C95,C93+C94+C95),0)</f>
        <v>2561</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5" t="s">
        <v>1832</v>
      </c>
      <c r="B93" s="376" t="s">
        <v>442</v>
      </c>
      <c r="C93" s="396">
        <v>2000</v>
      </c>
      <c r="D93" s="378" t="s">
        <v>19</v>
      </c>
      <c r="E93" s="397" t="s">
        <v>443</v>
      </c>
      <c r="F93" s="398" t="s">
        <v>444</v>
      </c>
      <c r="G93" s="397" t="s">
        <v>445</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1833</v>
      </c>
      <c r="B94" s="400" t="s">
        <v>446</v>
      </c>
      <c r="C94" s="378">
        <f>IF(F93="购房发票",ROUND(C93*H93*5%,0),0)</f>
        <v>500</v>
      </c>
      <c r="D94" s="401">
        <v>0.05</v>
      </c>
      <c r="E94" s="3768" t="s">
        <v>447</v>
      </c>
      <c r="F94" s="3769"/>
      <c r="G94" s="3769"/>
      <c r="H94" s="3770"/>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1834</v>
      </c>
      <c r="B95" s="376" t="s">
        <v>448</v>
      </c>
      <c r="C95" s="378">
        <f>ROUND(IF(G95="个人买卖住房",0,IF(G95="2016年5月1日前购买",C93*D95,C93*D95/(1+'数据-取费表'!C42))),0)</f>
        <v>61</v>
      </c>
      <c r="D95" s="402">
        <f>'数据-取费表'!B48+'数据-取费表'!B49</f>
        <v>3.0499999999999999E-2</v>
      </c>
      <c r="E95" s="26" t="s">
        <v>449</v>
      </c>
      <c r="F95" s="403"/>
      <c r="G95" s="404" t="s">
        <v>2431</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1835</v>
      </c>
      <c r="B96" s="376" t="s">
        <v>450</v>
      </c>
      <c r="C96" s="405">
        <f ca="1">ROUND(D63*D96/(1+'数据-取费表'!C42),0)</f>
        <v>918</v>
      </c>
      <c r="D96" s="406">
        <f>'数据-取费表'!B43</f>
        <v>6.000000000000001E-3</v>
      </c>
      <c r="E96" s="3758" t="s">
        <v>2430</v>
      </c>
      <c r="F96" s="3759"/>
      <c r="G96" s="3759"/>
      <c r="H96" s="3760"/>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6" t="s">
        <v>1836</v>
      </c>
      <c r="B97" s="382" t="s">
        <v>451</v>
      </c>
      <c r="C97" s="385">
        <f ca="1">C90-C91</f>
        <v>149471</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6" t="s">
        <v>1837</v>
      </c>
      <c r="B98" s="382" t="s">
        <v>452</v>
      </c>
      <c r="C98" s="407">
        <f ca="1">IF(C97&lt;=0,0,C97/C91)</f>
        <v>42.963782696177063</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7" t="s">
        <v>1838</v>
      </c>
      <c r="B99" s="387" t="s">
        <v>453</v>
      </c>
      <c r="C99" s="408">
        <f ca="1">ROUND(IF(C97&lt;=0,0,IF(C98&gt;=200%,C97*60%-C91*35%,IF(C98&gt;=100%,C97*50%-C91*15%,IF(C98&gt;=50%,C97*40%-C91*5%,IF(C98&lt;50%,C97*30%,0))))),0)</f>
        <v>88465</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771" t="s">
        <v>454</v>
      </c>
      <c r="B101" s="3772"/>
      <c r="C101" s="3772"/>
      <c r="D101" s="3772"/>
      <c r="E101" s="3772"/>
      <c r="F101" s="3772"/>
      <c r="G101" s="3772"/>
      <c r="H101" s="3772"/>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735" t="s">
        <v>428</v>
      </c>
      <c r="B102" s="3736"/>
      <c r="C102" s="993"/>
      <c r="D102" s="993" t="s">
        <v>429</v>
      </c>
      <c r="E102" s="391" t="s">
        <v>438</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1" t="s">
        <v>1824</v>
      </c>
      <c r="B103" s="382" t="s">
        <v>439</v>
      </c>
      <c r="C103" s="385">
        <f ca="1">ROUND(D63/(1+'数据-取费表'!C42),0)</f>
        <v>152950</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1" t="s">
        <v>1830</v>
      </c>
      <c r="B104" s="348" t="s">
        <v>440</v>
      </c>
      <c r="C104" s="385">
        <f ca="1">IF(H106="仅含出让金",C105+C108+C109+C110+C111+C112,C105+C109+C110+C111+C112)</f>
        <v>1608</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5" t="s">
        <v>1831</v>
      </c>
      <c r="B105" s="376" t="s">
        <v>455</v>
      </c>
      <c r="C105" s="405">
        <f>C106+C107</f>
        <v>572</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5" t="s">
        <v>1832</v>
      </c>
      <c r="B106" s="376" t="s">
        <v>456</v>
      </c>
      <c r="C106" s="416">
        <v>555</v>
      </c>
      <c r="D106" s="406"/>
      <c r="E106" s="417" t="s">
        <v>457</v>
      </c>
      <c r="F106" s="985"/>
      <c r="G106" s="418" t="s">
        <v>458</v>
      </c>
      <c r="H106" s="419" t="s">
        <v>2441</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5" t="s">
        <v>1833</v>
      </c>
      <c r="B107" s="376" t="s">
        <v>448</v>
      </c>
      <c r="C107" s="405">
        <f>ROUND(C106*D107,0)</f>
        <v>17</v>
      </c>
      <c r="D107" s="406">
        <f>'数据-取费表'!B48+'数据-取费表'!B49</f>
        <v>3.0499999999999999E-2</v>
      </c>
      <c r="E107" s="417" t="s">
        <v>459</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5" t="s">
        <v>1835</v>
      </c>
      <c r="B108" s="376" t="s">
        <v>460</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8" t="s">
        <v>1839</v>
      </c>
      <c r="B109" s="376" t="s">
        <v>461</v>
      </c>
      <c r="C109" s="405">
        <f>IF(H109="——",IF(F1="现房",'剩余法-现房'!C18,'剩余法-待开发'!C18),I109)</f>
        <v>55</v>
      </c>
      <c r="D109" s="406"/>
      <c r="E109" s="3761" t="s">
        <v>462</v>
      </c>
      <c r="F109" s="3759"/>
      <c r="G109" s="3759"/>
      <c r="H109" s="1941" t="s">
        <v>2282</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8" t="s">
        <v>1840</v>
      </c>
      <c r="B110" s="376" t="s">
        <v>463</v>
      </c>
      <c r="C110" s="405">
        <f>ROUND((C105+C108+C109)*D110,0)</f>
        <v>63</v>
      </c>
      <c r="D110" s="406">
        <v>0.1</v>
      </c>
      <c r="E110" s="3761" t="s">
        <v>464</v>
      </c>
      <c r="F110" s="3759"/>
      <c r="G110" s="3759"/>
      <c r="H110" s="3760"/>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8" t="s">
        <v>1841</v>
      </c>
      <c r="B111" s="376" t="s">
        <v>450</v>
      </c>
      <c r="C111" s="405">
        <f ca="1">ROUND(D63*D111/(1+'数据-取费表'!C42),0)</f>
        <v>918</v>
      </c>
      <c r="D111" s="406">
        <f>'数据-取费表'!B43</f>
        <v>6.000000000000001E-3</v>
      </c>
      <c r="E111" s="3758" t="s">
        <v>2430</v>
      </c>
      <c r="F111" s="3759"/>
      <c r="G111" s="3759"/>
      <c r="H111" s="3760"/>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8" t="s">
        <v>1842</v>
      </c>
      <c r="B112" s="376" t="s">
        <v>465</v>
      </c>
      <c r="C112" s="405">
        <f>ROUND(C108*D112,0)</f>
        <v>0</v>
      </c>
      <c r="D112" s="406">
        <v>0.2</v>
      </c>
      <c r="E112" s="3761" t="s">
        <v>2455</v>
      </c>
      <c r="F112" s="3759"/>
      <c r="G112" s="3759"/>
      <c r="H112" s="3760"/>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6" t="s">
        <v>1836</v>
      </c>
      <c r="B113" s="382" t="s">
        <v>451</v>
      </c>
      <c r="C113" s="385">
        <f ca="1">ROUND(C103-C104,0)</f>
        <v>151342</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6" t="s">
        <v>1837</v>
      </c>
      <c r="B114" s="382" t="s">
        <v>452</v>
      </c>
      <c r="C114" s="407">
        <f ca="1">IF(C113&lt;=0,0,C113/C104)</f>
        <v>94.118159203980099</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7" t="s">
        <v>1838</v>
      </c>
      <c r="B115" s="387" t="s">
        <v>453</v>
      </c>
      <c r="C115" s="408">
        <f ca="1">ROUND(IF(C113&lt;=0,0,IF(C114&gt;=200%,C113*60%-C104*35%,IF(C114&gt;=100%,C113*50%-C104*15%,IF(C114&gt;=50%,C113*40%-C104*5%,IF(C114&lt;50%,C113*30%,0))))),0)</f>
        <v>90242</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9" priority="21" stopIfTrue="1" operator="equal">
      <formula>25</formula>
    </cfRule>
  </conditionalFormatting>
  <conditionalFormatting sqref="C8:C9">
    <cfRule type="cellIs" dxfId="158" priority="19" stopIfTrue="1" operator="equal">
      <formula>15</formula>
    </cfRule>
  </conditionalFormatting>
  <conditionalFormatting sqref="C14:C16">
    <cfRule type="cellIs" dxfId="157" priority="13" stopIfTrue="1" operator="equal">
      <formula>30</formula>
    </cfRule>
  </conditionalFormatting>
  <conditionalFormatting sqref="D5:D7">
    <cfRule type="cellIs" dxfId="156" priority="10" stopIfTrue="1" operator="equal">
      <formula>25</formula>
    </cfRule>
  </conditionalFormatting>
  <conditionalFormatting sqref="D8:D9">
    <cfRule type="cellIs" dxfId="155" priority="9" stopIfTrue="1" operator="equal">
      <formula>15</formula>
    </cfRule>
  </conditionalFormatting>
  <conditionalFormatting sqref="C10:D13">
    <cfRule type="cellIs" dxfId="154" priority="8" stopIfTrue="1" operator="equal">
      <formula>15</formula>
    </cfRule>
  </conditionalFormatting>
  <conditionalFormatting sqref="D14:D16">
    <cfRule type="cellIs" dxfId="153" priority="6" stopIfTrue="1" operator="equal">
      <formula>30</formula>
    </cfRule>
  </conditionalFormatting>
  <conditionalFormatting sqref="C108">
    <cfRule type="expression" dxfId="152" priority="3" stopIfTrue="1">
      <formula>$H$106&lt;&gt;"仅含出让金"</formula>
    </cfRule>
  </conditionalFormatting>
  <conditionalFormatting sqref="C109">
    <cfRule type="expression" dxfId="151" priority="2" stopIfTrue="1">
      <formula>$H$109="由企业提供"</formula>
    </cfRule>
  </conditionalFormatting>
  <conditionalFormatting sqref="I33">
    <cfRule type="expression" dxfId="150"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70" zoomScaleNormal="95" zoomScaleSheetLayoutView="70" workbookViewId="0">
      <selection activeCell="F23" sqref="F23"/>
    </sheetView>
  </sheetViews>
  <sheetFormatPr defaultColWidth="9" defaultRowHeight="14.25"/>
  <cols>
    <col min="1" max="1" width="15.625" style="1336" customWidth="1"/>
    <col min="2" max="2" width="15.75" style="1336" customWidth="1"/>
    <col min="3" max="3" width="15.5" style="1336" customWidth="1"/>
    <col min="4" max="4" width="14.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2" t="s">
        <v>516</v>
      </c>
      <c r="B1" s="503"/>
      <c r="C1" s="504" t="s">
        <v>517</v>
      </c>
      <c r="D1" s="505" t="s">
        <v>518</v>
      </c>
      <c r="E1" s="506"/>
      <c r="F1" s="428"/>
      <c r="G1" s="506"/>
      <c r="H1" s="506"/>
      <c r="I1" s="506"/>
      <c r="J1" s="506"/>
      <c r="K1" s="507"/>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3" t="s">
        <v>467</v>
      </c>
      <c r="B2" s="508">
        <f>F68</f>
        <v>204738</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4"/>
    </row>
    <row r="3" spans="1:30" s="1335" customFormat="1" ht="28.5" customHeight="1">
      <c r="A3" s="1378" t="s">
        <v>1685</v>
      </c>
      <c r="B3" s="510">
        <f>ROUND(B2*10000/'数据-汇总表'!E3,0)</f>
        <v>5068</v>
      </c>
      <c r="C3" s="2061"/>
      <c r="D3" s="2570"/>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30" s="1335" customFormat="1" ht="28.5" customHeight="1">
      <c r="A4" s="511" t="s">
        <v>520</v>
      </c>
      <c r="B4" s="427">
        <f>IF(B48="单位面积地价",C50,ROUND(B2*10000/'数据-汇总表'!D3,0))</f>
        <v>31413</v>
      </c>
      <c r="C4" s="2061"/>
      <c r="D4" s="2570"/>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30" s="1335" customFormat="1" ht="28.5" customHeight="1" thickBot="1">
      <c r="A5" s="429"/>
      <c r="B5" s="430">
        <f>ROUND(B2/('数据-汇总表'!D3/666.67),0)</f>
        <v>2094</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8"/>
    </row>
    <row r="6" spans="1:30" ht="20.25">
      <c r="A6" s="512" t="s">
        <v>521</v>
      </c>
      <c r="B6" s="513"/>
      <c r="C6" s="3816" t="s">
        <v>522</v>
      </c>
      <c r="D6" s="3817"/>
      <c r="E6" s="3816" t="s">
        <v>523</v>
      </c>
      <c r="F6" s="3817"/>
      <c r="G6" s="3816" t="s">
        <v>524</v>
      </c>
      <c r="H6" s="3817"/>
      <c r="I6" s="3816" t="s">
        <v>525</v>
      </c>
      <c r="J6" s="3817"/>
      <c r="K6" s="514" t="s">
        <v>526</v>
      </c>
      <c r="L6" s="2133"/>
      <c r="M6" s="2132"/>
      <c r="N6" s="2132"/>
      <c r="O6" s="2134"/>
      <c r="P6" s="3818" t="s">
        <v>527</v>
      </c>
      <c r="Q6" s="3819"/>
      <c r="R6" s="3804" t="s">
        <v>523</v>
      </c>
      <c r="S6" s="3805"/>
      <c r="T6" s="3804" t="s">
        <v>524</v>
      </c>
      <c r="U6" s="3805"/>
      <c r="V6" s="3824" t="s">
        <v>525</v>
      </c>
      <c r="W6" s="3824"/>
      <c r="X6" s="1566"/>
      <c r="Y6" s="3804" t="s">
        <v>527</v>
      </c>
      <c r="Z6" s="3805"/>
      <c r="AA6" s="3799" t="s">
        <v>523</v>
      </c>
      <c r="AB6" s="3800" t="s">
        <v>524</v>
      </c>
      <c r="AC6" s="3799" t="s">
        <v>525</v>
      </c>
    </row>
    <row r="7" spans="1:30" ht="20.25">
      <c r="A7" s="515"/>
      <c r="B7" s="516"/>
      <c r="C7" s="3829" t="s">
        <v>3437</v>
      </c>
      <c r="D7" s="3828"/>
      <c r="E7" s="3827" t="str">
        <f>案例!A17:A17</f>
        <v>市北区劲松五路以西、辽阳西路以北</v>
      </c>
      <c r="F7" s="3828"/>
      <c r="G7" s="3827" t="str">
        <f>案例!A23</f>
        <v>市北区黑龙江路以东、滁州路以北</v>
      </c>
      <c r="H7" s="3828"/>
      <c r="I7" s="3827" t="str">
        <f>案例!A33</f>
        <v>李沧区黑龙江路以东、青银高速以西、中崂路以南、大崂路以北10-3-2地块</v>
      </c>
      <c r="J7" s="3828"/>
      <c r="K7" s="514"/>
      <c r="L7" s="2133"/>
      <c r="M7" s="2132"/>
      <c r="N7" s="2132"/>
      <c r="O7" s="2134"/>
      <c r="P7" s="3820"/>
      <c r="Q7" s="3821"/>
      <c r="R7" s="3806"/>
      <c r="S7" s="3807"/>
      <c r="T7" s="3806"/>
      <c r="U7" s="3807"/>
      <c r="V7" s="3824"/>
      <c r="W7" s="3824"/>
      <c r="X7" s="1566"/>
      <c r="Y7" s="3806"/>
      <c r="Z7" s="3807"/>
      <c r="AA7" s="3800"/>
      <c r="AB7" s="3800"/>
      <c r="AC7" s="3800"/>
    </row>
    <row r="8" spans="1:30" ht="21" thickBot="1">
      <c r="A8" s="515"/>
      <c r="B8" s="516"/>
      <c r="C8" s="3830" t="s">
        <v>2937</v>
      </c>
      <c r="D8" s="3831"/>
      <c r="E8" s="3830" t="str">
        <f>土地案例!D2</f>
        <v>市北区</v>
      </c>
      <c r="F8" s="3831"/>
      <c r="G8" s="3825" t="str">
        <f>E8</f>
        <v>市北区</v>
      </c>
      <c r="H8" s="3826"/>
      <c r="I8" s="3825" t="str">
        <f>土地案例!D31</f>
        <v>市北区</v>
      </c>
      <c r="J8" s="3826"/>
      <c r="K8" s="514" t="s">
        <v>528</v>
      </c>
      <c r="L8" s="2133"/>
      <c r="M8" s="2132"/>
      <c r="N8" s="2132"/>
      <c r="O8" s="2134"/>
      <c r="P8" s="3822"/>
      <c r="Q8" s="3823"/>
      <c r="R8" s="3806"/>
      <c r="S8" s="3807"/>
      <c r="T8" s="3808"/>
      <c r="U8" s="3809"/>
      <c r="V8" s="3824"/>
      <c r="W8" s="3824"/>
      <c r="X8" s="1566"/>
      <c r="Y8" s="3808"/>
      <c r="Z8" s="3809"/>
      <c r="AA8" s="3801"/>
      <c r="AB8" s="3801"/>
      <c r="AC8" s="3801"/>
    </row>
    <row r="9" spans="1:30" s="1219" customFormat="1" ht="21" thickBot="1">
      <c r="A9" s="2912"/>
      <c r="B9" s="2919" t="s">
        <v>529</v>
      </c>
      <c r="C9" s="2911">
        <f>'数据-取费表'!B2</f>
        <v>43747</v>
      </c>
      <c r="D9" s="520">
        <v>100</v>
      </c>
      <c r="E9" s="521" t="str">
        <f>案例!H17</f>
        <v>2019-02-26</v>
      </c>
      <c r="F9" s="522">
        <f>SUMIF(72:72,YEAR(E9)&amp;"-"&amp;INT((MONTH(E9)+2)/3),73:73)</f>
        <v>97.5</v>
      </c>
      <c r="G9" s="523" t="str">
        <f>案例!H23</f>
        <v>2018-10-23</v>
      </c>
      <c r="H9" s="520">
        <f>SUMIF(72:72,YEAR(G9)&amp;"-"&amp;INT((MONTH(G9)+2)/3),73:73)</f>
        <v>96.5</v>
      </c>
      <c r="I9" s="523" t="str">
        <f>案例!H33</f>
        <v>2017-12-22</v>
      </c>
      <c r="J9" s="520">
        <f>SUMIF(72:72,YEAR(I9)&amp;"-"&amp;INT((MONTH(I9)+2)/3),73:73)</f>
        <v>92.5</v>
      </c>
      <c r="K9" s="524"/>
      <c r="L9" s="2135"/>
      <c r="M9" s="2132"/>
      <c r="N9" s="2132"/>
      <c r="O9" s="2136"/>
      <c r="P9" s="3802" t="s">
        <v>530</v>
      </c>
      <c r="Q9" s="3811"/>
      <c r="R9" s="1567" t="s">
        <v>8</v>
      </c>
      <c r="S9" s="1568">
        <f t="shared" ref="S9:S17" si="0">F9</f>
        <v>97.5</v>
      </c>
      <c r="T9" s="1567" t="s">
        <v>8</v>
      </c>
      <c r="U9" s="1568">
        <f t="shared" ref="U9:U17" si="1">H9</f>
        <v>96.5</v>
      </c>
      <c r="V9" s="1567" t="s">
        <v>8</v>
      </c>
      <c r="W9" s="1568">
        <f t="shared" ref="W9:W17" si="2">J9</f>
        <v>92.5</v>
      </c>
      <c r="X9" s="1569"/>
      <c r="Y9" s="3802" t="s">
        <v>530</v>
      </c>
      <c r="Z9" s="3803"/>
      <c r="AA9" s="1570">
        <f>D9/F9</f>
        <v>1.0256410256410255</v>
      </c>
      <c r="AB9" s="1570">
        <f>D9/H9</f>
        <v>1.0362694300518134</v>
      </c>
      <c r="AC9" s="1570">
        <f>D9/J9</f>
        <v>1.0810810810810811</v>
      </c>
    </row>
    <row r="10" spans="1:30" s="1219" customFormat="1" ht="21" thickBot="1">
      <c r="A10" s="2913"/>
      <c r="B10" s="2920" t="s">
        <v>531</v>
      </c>
      <c r="C10" s="856" t="s">
        <v>532</v>
      </c>
      <c r="D10" s="520">
        <v>100</v>
      </c>
      <c r="E10" s="525" t="s">
        <v>3438</v>
      </c>
      <c r="F10" s="522">
        <f>SUMIF(75:75,E10,76:76)-SUMIF(75:75,C10,76:76)+100</f>
        <v>100</v>
      </c>
      <c r="G10" s="525" t="s">
        <v>3438</v>
      </c>
      <c r="H10" s="520">
        <f>SUMIF(75:75,G10,76:76)-SUMIF(75:75,C10,76:76)+100</f>
        <v>100</v>
      </c>
      <c r="I10" s="525" t="s">
        <v>3438</v>
      </c>
      <c r="J10" s="520">
        <f>SUMIF(75:75,I10,76:76)-SUMIF(75:75,C10,76:76)+100</f>
        <v>100</v>
      </c>
      <c r="K10" s="524"/>
      <c r="L10" s="2135"/>
      <c r="M10" s="2132"/>
      <c r="N10" s="2132"/>
      <c r="O10" s="2136"/>
      <c r="P10" s="3802" t="s">
        <v>533</v>
      </c>
      <c r="Q10" s="3803"/>
      <c r="R10" s="1567" t="s">
        <v>8</v>
      </c>
      <c r="S10" s="1568">
        <f t="shared" si="0"/>
        <v>100</v>
      </c>
      <c r="T10" s="1567" t="s">
        <v>8</v>
      </c>
      <c r="U10" s="1568">
        <f t="shared" si="1"/>
        <v>100</v>
      </c>
      <c r="V10" s="1567" t="s">
        <v>8</v>
      </c>
      <c r="W10" s="1568">
        <f t="shared" si="2"/>
        <v>100</v>
      </c>
      <c r="X10" s="1569"/>
      <c r="Y10" s="3802" t="s">
        <v>533</v>
      </c>
      <c r="Z10" s="3803"/>
      <c r="AA10" s="1570">
        <f t="shared" ref="AA10:AA47" si="3">D10/F10</f>
        <v>1</v>
      </c>
      <c r="AB10" s="1570">
        <f t="shared" ref="AB10:AB47" si="4">D10/H10</f>
        <v>1</v>
      </c>
      <c r="AC10" s="1570">
        <f t="shared" ref="AC10:AC47" si="5">D10/J10</f>
        <v>1</v>
      </c>
    </row>
    <row r="11" spans="1:30" s="1219" customFormat="1" ht="28.5">
      <c r="A11" s="2914"/>
      <c r="B11" s="2921" t="s">
        <v>2758</v>
      </c>
      <c r="C11" s="2908" t="s">
        <v>3439</v>
      </c>
      <c r="D11" s="254">
        <v>100</v>
      </c>
      <c r="E11" s="2908" t="s">
        <v>3439</v>
      </c>
      <c r="F11" s="254">
        <f>SUMIF(77:77,E11,78:78)-SUMIF(77:77,C11,78:78)+100</f>
        <v>100</v>
      </c>
      <c r="G11" s="2908" t="s">
        <v>3439</v>
      </c>
      <c r="H11" s="254">
        <f>SUMIF(77:77,G11,78:78)-SUMIF(77:77,C11,78:78)+100</f>
        <v>100</v>
      </c>
      <c r="I11" s="2908" t="s">
        <v>3439</v>
      </c>
      <c r="J11" s="254">
        <f>SUMIF(77:77,I11,78:78)-SUMIF(77:77,C11,78:78)+100</f>
        <v>100</v>
      </c>
      <c r="K11" s="524"/>
      <c r="L11" s="2135"/>
      <c r="M11" s="2132"/>
      <c r="N11" s="2132"/>
      <c r="O11" s="2137"/>
      <c r="P11" s="3810" t="s">
        <v>535</v>
      </c>
      <c r="Q11" s="1150" t="str">
        <f t="shared" ref="Q11:Q17" si="6">B11</f>
        <v>用途</v>
      </c>
      <c r="R11" s="1567" t="s">
        <v>8</v>
      </c>
      <c r="S11" s="1568">
        <f t="shared" si="0"/>
        <v>100</v>
      </c>
      <c r="T11" s="1567" t="s">
        <v>8</v>
      </c>
      <c r="U11" s="1568">
        <f t="shared" si="1"/>
        <v>100</v>
      </c>
      <c r="V11" s="1567" t="s">
        <v>8</v>
      </c>
      <c r="W11" s="1568">
        <f t="shared" si="2"/>
        <v>100</v>
      </c>
      <c r="X11" s="1569"/>
      <c r="Y11" s="3767" t="s">
        <v>536</v>
      </c>
      <c r="Z11" s="1149" t="str">
        <f t="shared" ref="Z11:Z17" si="7">Q11</f>
        <v>用途</v>
      </c>
      <c r="AA11" s="1570">
        <f t="shared" si="3"/>
        <v>1</v>
      </c>
      <c r="AB11" s="1570">
        <f t="shared" si="4"/>
        <v>1</v>
      </c>
      <c r="AC11" s="1570">
        <f t="shared" si="5"/>
        <v>1</v>
      </c>
    </row>
    <row r="12" spans="1:30" s="1337" customFormat="1" ht="27">
      <c r="A12" s="2915"/>
      <c r="B12" s="2920" t="s">
        <v>2759</v>
      </c>
      <c r="C12" s="909" t="s">
        <v>3441</v>
      </c>
      <c r="D12" s="255">
        <v>100</v>
      </c>
      <c r="E12" s="529" t="s">
        <v>3441</v>
      </c>
      <c r="F12" s="255">
        <f>ROUND(100/'数据-取费表'!G16,0)</f>
        <v>100</v>
      </c>
      <c r="G12" s="530" t="s">
        <v>3441</v>
      </c>
      <c r="H12" s="255">
        <f>ROUND(100/'数据-取费表'!G16,0)</f>
        <v>100</v>
      </c>
      <c r="I12" s="530" t="s">
        <v>3441</v>
      </c>
      <c r="J12" s="255">
        <f>ROUND(100/'数据-取费表'!G16,0)</f>
        <v>100</v>
      </c>
      <c r="K12" s="531"/>
      <c r="L12" s="2138"/>
      <c r="M12" s="2132"/>
      <c r="N12" s="2132"/>
      <c r="O12" s="2139"/>
      <c r="P12" s="3810"/>
      <c r="Q12" s="1150" t="str">
        <f t="shared" si="6"/>
        <v>土地使用年限（年）</v>
      </c>
      <c r="R12" s="1567" t="s">
        <v>8</v>
      </c>
      <c r="S12" s="1568">
        <f t="shared" si="0"/>
        <v>100</v>
      </c>
      <c r="T12" s="1567" t="s">
        <v>8</v>
      </c>
      <c r="U12" s="1568">
        <f t="shared" si="1"/>
        <v>100</v>
      </c>
      <c r="V12" s="1567" t="s">
        <v>8</v>
      </c>
      <c r="W12" s="1568">
        <f t="shared" si="2"/>
        <v>100</v>
      </c>
      <c r="X12" s="1569"/>
      <c r="Y12" s="3767"/>
      <c r="Z12" s="1149" t="str">
        <f t="shared" si="7"/>
        <v>土地使用年限（年）</v>
      </c>
      <c r="AA12" s="1570">
        <f t="shared" si="3"/>
        <v>1</v>
      </c>
      <c r="AB12" s="1570">
        <f t="shared" si="4"/>
        <v>1</v>
      </c>
      <c r="AC12" s="1570">
        <f t="shared" si="5"/>
        <v>1</v>
      </c>
    </row>
    <row r="13" spans="1:30" ht="20.25">
      <c r="A13" s="2916"/>
      <c r="B13" s="2920" t="s">
        <v>2760</v>
      </c>
      <c r="C13" s="534">
        <f>'数据-汇总表'!I4</f>
        <v>4.21</v>
      </c>
      <c r="D13" s="255">
        <v>100</v>
      </c>
      <c r="E13" s="533">
        <v>4.75</v>
      </c>
      <c r="F13" s="255">
        <f>LOOKUP(E13,82:82,83:83)-LOOKUP(C13,82:82,83:83)+100</f>
        <v>100</v>
      </c>
      <c r="G13" s="534">
        <v>2.8</v>
      </c>
      <c r="H13" s="255">
        <f>LOOKUP(G13,82:82,83:83)-LOOKUP(C13,82:82,83:83)+100</f>
        <v>102</v>
      </c>
      <c r="I13" s="533">
        <v>4.1100000000000003</v>
      </c>
      <c r="J13" s="255">
        <f>LOOKUP(I13,82:82,83:83)-LOOKUP(C13,82:82,83:83)+100</f>
        <v>100</v>
      </c>
      <c r="K13" s="535">
        <v>1</v>
      </c>
      <c r="L13" s="2140"/>
      <c r="M13" s="2132"/>
      <c r="N13" s="2132"/>
      <c r="O13" s="2141"/>
      <c r="P13" s="3810"/>
      <c r="Q13" s="1150" t="str">
        <f t="shared" si="6"/>
        <v>容积率</v>
      </c>
      <c r="R13" s="1567" t="s">
        <v>8</v>
      </c>
      <c r="S13" s="1568">
        <f t="shared" si="0"/>
        <v>100</v>
      </c>
      <c r="T13" s="1567" t="s">
        <v>8</v>
      </c>
      <c r="U13" s="1568">
        <f t="shared" si="1"/>
        <v>102</v>
      </c>
      <c r="V13" s="1567" t="s">
        <v>8</v>
      </c>
      <c r="W13" s="1568">
        <f t="shared" si="2"/>
        <v>100</v>
      </c>
      <c r="X13" s="1569"/>
      <c r="Y13" s="3767"/>
      <c r="Z13" s="1149" t="str">
        <f t="shared" si="7"/>
        <v>容积率</v>
      </c>
      <c r="AA13" s="1570">
        <f t="shared" si="3"/>
        <v>1</v>
      </c>
      <c r="AB13" s="1570">
        <f t="shared" si="4"/>
        <v>0.98039215686274506</v>
      </c>
      <c r="AC13" s="1570">
        <f t="shared" si="5"/>
        <v>1</v>
      </c>
    </row>
    <row r="14" spans="1:30" s="1219" customFormat="1" ht="20.25">
      <c r="A14" s="2913"/>
      <c r="B14" s="2922" t="s">
        <v>2761</v>
      </c>
      <c r="C14" s="2909"/>
      <c r="D14" s="538">
        <v>100</v>
      </c>
      <c r="E14" s="1373"/>
      <c r="F14" s="255">
        <f>SUMIF(84:84,E14,85:85)-SUMIF(84:84,C14,85:85)+100</f>
        <v>100</v>
      </c>
      <c r="G14" s="530"/>
      <c r="H14" s="255">
        <f>SUMIF(84:84,G14,85:85)-SUMIF(84:84,C14,85:85)+100</f>
        <v>100</v>
      </c>
      <c r="I14" s="529"/>
      <c r="J14" s="255">
        <f>SUMIF(84:84,I14,85:85)-SUMIF(84:84,C14,85:85)+100</f>
        <v>100</v>
      </c>
      <c r="K14" s="531"/>
      <c r="L14" s="2135"/>
      <c r="M14" s="2132"/>
      <c r="N14" s="2132"/>
      <c r="O14" s="2137"/>
      <c r="P14" s="3810"/>
      <c r="Q14" s="1150" t="str">
        <f t="shared" si="6"/>
        <v>配建</v>
      </c>
      <c r="R14" s="1567" t="s">
        <v>8</v>
      </c>
      <c r="S14" s="1568">
        <f t="shared" si="0"/>
        <v>100</v>
      </c>
      <c r="T14" s="1567" t="s">
        <v>8</v>
      </c>
      <c r="U14" s="1568">
        <f t="shared" si="1"/>
        <v>100</v>
      </c>
      <c r="V14" s="1567" t="s">
        <v>8</v>
      </c>
      <c r="W14" s="1568">
        <f t="shared" si="2"/>
        <v>100</v>
      </c>
      <c r="X14" s="1569"/>
      <c r="Y14" s="3767"/>
      <c r="Z14" s="1149" t="str">
        <f t="shared" si="7"/>
        <v>配建</v>
      </c>
      <c r="AA14" s="1570">
        <f>D14/F14</f>
        <v>1</v>
      </c>
      <c r="AB14" s="1570">
        <f>D14/H14</f>
        <v>1</v>
      </c>
      <c r="AC14" s="1570">
        <f>D14/J14</f>
        <v>1</v>
      </c>
    </row>
    <row r="15" spans="1:30" ht="20.25">
      <c r="A15" s="2917"/>
      <c r="B15" s="2923">
        <v>111</v>
      </c>
      <c r="C15" s="911"/>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810"/>
      <c r="Q15" s="1150">
        <f t="shared" si="6"/>
        <v>111</v>
      </c>
      <c r="R15" s="1567" t="s">
        <v>8</v>
      </c>
      <c r="S15" s="1568">
        <f t="shared" si="0"/>
        <v>100</v>
      </c>
      <c r="T15" s="1567" t="s">
        <v>8</v>
      </c>
      <c r="U15" s="1568">
        <f t="shared" si="1"/>
        <v>100</v>
      </c>
      <c r="V15" s="1567" t="s">
        <v>8</v>
      </c>
      <c r="W15" s="1568">
        <f t="shared" si="2"/>
        <v>100</v>
      </c>
      <c r="X15" s="1569"/>
      <c r="Y15" s="3767"/>
      <c r="Z15" s="1149">
        <f t="shared" si="7"/>
        <v>111</v>
      </c>
      <c r="AA15" s="1570">
        <f>D15/F15</f>
        <v>1</v>
      </c>
      <c r="AB15" s="1570">
        <f>D15/H15</f>
        <v>1</v>
      </c>
      <c r="AC15" s="1570">
        <f>D15/J15</f>
        <v>1</v>
      </c>
    </row>
    <row r="16" spans="1:30" ht="21" thickBot="1">
      <c r="A16" s="2918"/>
      <c r="B16" s="2924">
        <v>111</v>
      </c>
      <c r="C16" s="914"/>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810"/>
      <c r="Q16" s="1150">
        <f t="shared" si="6"/>
        <v>111</v>
      </c>
      <c r="R16" s="1567" t="s">
        <v>8</v>
      </c>
      <c r="S16" s="1568">
        <f t="shared" si="0"/>
        <v>100</v>
      </c>
      <c r="T16" s="1567" t="s">
        <v>8</v>
      </c>
      <c r="U16" s="1568">
        <f t="shared" si="1"/>
        <v>100</v>
      </c>
      <c r="V16" s="1567" t="s">
        <v>8</v>
      </c>
      <c r="W16" s="1568">
        <f t="shared" si="2"/>
        <v>100</v>
      </c>
      <c r="X16" s="1569"/>
      <c r="Y16" s="3767"/>
      <c r="Z16" s="1149">
        <f t="shared" si="7"/>
        <v>111</v>
      </c>
      <c r="AA16" s="1570">
        <f>D16/F16</f>
        <v>1</v>
      </c>
      <c r="AB16" s="1570">
        <f>D16/H16</f>
        <v>1</v>
      </c>
      <c r="AC16" s="1570">
        <f>D16/J16</f>
        <v>1</v>
      </c>
    </row>
    <row r="17" spans="1:29" ht="99.75">
      <c r="A17" s="2910" t="s">
        <v>2756</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2</v>
      </c>
      <c r="L17" s="2142"/>
      <c r="M17" s="2132"/>
      <c r="N17" s="2132"/>
      <c r="O17" s="2141"/>
      <c r="P17" s="3812" t="s">
        <v>540</v>
      </c>
      <c r="Q17" s="1571" t="str">
        <f t="shared" si="6"/>
        <v>居住社区成熟度</v>
      </c>
      <c r="R17" s="1572" t="s">
        <v>8</v>
      </c>
      <c r="S17" s="1573">
        <f t="shared" si="0"/>
        <v>100</v>
      </c>
      <c r="T17" s="1572" t="s">
        <v>8</v>
      </c>
      <c r="U17" s="1573">
        <f t="shared" si="1"/>
        <v>100</v>
      </c>
      <c r="V17" s="1572" t="s">
        <v>8</v>
      </c>
      <c r="W17" s="1573">
        <f t="shared" si="2"/>
        <v>100</v>
      </c>
      <c r="X17" s="1566"/>
      <c r="Y17" s="3812" t="s">
        <v>540</v>
      </c>
      <c r="Z17" s="1574" t="str">
        <f t="shared" si="7"/>
        <v>居住社区成熟度</v>
      </c>
      <c r="AA17" s="1575">
        <f t="shared" si="3"/>
        <v>1</v>
      </c>
      <c r="AB17" s="1575">
        <f t="shared" si="4"/>
        <v>1</v>
      </c>
      <c r="AC17" s="1575">
        <f t="shared" si="5"/>
        <v>1</v>
      </c>
    </row>
    <row r="18" spans="1:29" ht="20.25">
      <c r="A18" s="532"/>
      <c r="B18" s="553"/>
      <c r="C18" s="554" t="s">
        <v>3448</v>
      </c>
      <c r="D18" s="557"/>
      <c r="E18" s="554" t="s">
        <v>3448</v>
      </c>
      <c r="F18" s="555"/>
      <c r="G18" s="554" t="s">
        <v>3448</v>
      </c>
      <c r="H18" s="559"/>
      <c r="I18" s="554" t="s">
        <v>3448</v>
      </c>
      <c r="J18" s="555"/>
      <c r="K18" s="531"/>
      <c r="L18" s="2142"/>
      <c r="M18" s="2132"/>
      <c r="N18" s="2132"/>
      <c r="O18" s="2141"/>
      <c r="P18" s="3813"/>
      <c r="Q18" s="1571"/>
      <c r="R18" s="1572"/>
      <c r="S18" s="1573"/>
      <c r="T18" s="1572"/>
      <c r="U18" s="1573"/>
      <c r="V18" s="1572"/>
      <c r="W18" s="1573"/>
      <c r="X18" s="1566"/>
      <c r="Y18" s="3813"/>
      <c r="Z18" s="1574"/>
      <c r="AA18" s="1575">
        <v>1</v>
      </c>
      <c r="AB18" s="1575">
        <v>1</v>
      </c>
      <c r="AC18" s="1575">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42"/>
      <c r="M19" s="2132"/>
      <c r="N19" s="2132"/>
      <c r="O19" s="2141"/>
      <c r="P19" s="3813"/>
      <c r="Q19" s="1571" t="str">
        <f>B19</f>
        <v>商业繁华度</v>
      </c>
      <c r="R19" s="1572" t="s">
        <v>8</v>
      </c>
      <c r="S19" s="1573">
        <f>F19</f>
        <v>100</v>
      </c>
      <c r="T19" s="1572" t="s">
        <v>8</v>
      </c>
      <c r="U19" s="1573">
        <f>H19</f>
        <v>100</v>
      </c>
      <c r="V19" s="1572" t="s">
        <v>8</v>
      </c>
      <c r="W19" s="1573">
        <f>J19</f>
        <v>100</v>
      </c>
      <c r="X19" s="1566"/>
      <c r="Y19" s="3813"/>
      <c r="Z19" s="1574" t="str">
        <f>Q19</f>
        <v>商业繁华度</v>
      </c>
      <c r="AA19" s="1575">
        <f t="shared" si="3"/>
        <v>1</v>
      </c>
      <c r="AB19" s="1575">
        <f t="shared" si="4"/>
        <v>1</v>
      </c>
      <c r="AC19" s="1575">
        <f t="shared" si="5"/>
        <v>1</v>
      </c>
    </row>
    <row r="20" spans="1:29" ht="20.25">
      <c r="A20" s="532"/>
      <c r="B20" s="566"/>
      <c r="C20" s="567" t="s">
        <v>3449</v>
      </c>
      <c r="D20" s="563"/>
      <c r="E20" s="567" t="s">
        <v>3449</v>
      </c>
      <c r="F20" s="559"/>
      <c r="G20" s="567" t="s">
        <v>3449</v>
      </c>
      <c r="H20" s="555"/>
      <c r="I20" s="567" t="s">
        <v>3449</v>
      </c>
      <c r="J20" s="555"/>
      <c r="K20" s="531"/>
      <c r="L20" s="2142"/>
      <c r="M20" s="2132"/>
      <c r="N20" s="2132"/>
      <c r="O20" s="2141"/>
      <c r="P20" s="3813"/>
      <c r="Q20" s="1571"/>
      <c r="R20" s="1572"/>
      <c r="S20" s="1573"/>
      <c r="T20" s="1572"/>
      <c r="U20" s="1573"/>
      <c r="V20" s="1572"/>
      <c r="W20" s="1573"/>
      <c r="X20" s="1566"/>
      <c r="Y20" s="3813"/>
      <c r="Z20" s="1574"/>
      <c r="AA20" s="1575">
        <v>1</v>
      </c>
      <c r="AB20" s="1575">
        <v>1</v>
      </c>
      <c r="AC20" s="1575">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v>2</v>
      </c>
      <c r="L21" s="2142"/>
      <c r="M21" s="2132"/>
      <c r="N21" s="2132"/>
      <c r="O21" s="2141"/>
      <c r="P21" s="3813"/>
      <c r="Q21" s="1571" t="str">
        <f>B21</f>
        <v>办公集聚程度</v>
      </c>
      <c r="R21" s="1572" t="s">
        <v>8</v>
      </c>
      <c r="S21" s="1573">
        <f>F21</f>
        <v>100</v>
      </c>
      <c r="T21" s="1572" t="s">
        <v>8</v>
      </c>
      <c r="U21" s="1573">
        <f>H21</f>
        <v>100</v>
      </c>
      <c r="V21" s="1572" t="s">
        <v>8</v>
      </c>
      <c r="W21" s="1573">
        <f>J21</f>
        <v>100</v>
      </c>
      <c r="X21" s="1566"/>
      <c r="Y21" s="3813"/>
      <c r="Z21" s="1574" t="str">
        <f>Q21</f>
        <v>办公集聚程度</v>
      </c>
      <c r="AA21" s="1575">
        <f t="shared" si="3"/>
        <v>1</v>
      </c>
      <c r="AB21" s="1575">
        <f t="shared" si="4"/>
        <v>1</v>
      </c>
      <c r="AC21" s="1575">
        <f t="shared" si="5"/>
        <v>1</v>
      </c>
    </row>
    <row r="22" spans="1:29" ht="20.25">
      <c r="A22" s="532"/>
      <c r="B22" s="566"/>
      <c r="C22" s="554" t="s">
        <v>3449</v>
      </c>
      <c r="D22" s="557"/>
      <c r="E22" s="554" t="s">
        <v>3449</v>
      </c>
      <c r="F22" s="555"/>
      <c r="G22" s="554" t="s">
        <v>3449</v>
      </c>
      <c r="H22" s="555"/>
      <c r="I22" s="554" t="s">
        <v>3449</v>
      </c>
      <c r="J22" s="555"/>
      <c r="K22" s="531"/>
      <c r="L22" s="2142"/>
      <c r="M22" s="2132"/>
      <c r="N22" s="2132"/>
      <c r="O22" s="2141"/>
      <c r="P22" s="3813"/>
      <c r="Q22" s="1571"/>
      <c r="R22" s="1572"/>
      <c r="S22" s="1573"/>
      <c r="T22" s="1572"/>
      <c r="U22" s="1573"/>
      <c r="V22" s="1572"/>
      <c r="W22" s="1573"/>
      <c r="X22" s="1566"/>
      <c r="Y22" s="3813"/>
      <c r="Z22" s="1574"/>
      <c r="AA22" s="1575">
        <v>1</v>
      </c>
      <c r="AB22" s="1575">
        <v>1</v>
      </c>
      <c r="AC22" s="1575">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102</v>
      </c>
      <c r="G23" s="562"/>
      <c r="H23" s="559">
        <f>SUMIF(96:96,G24,97:97)-SUMIF(96:96,C24,97:97)+100</f>
        <v>102</v>
      </c>
      <c r="I23" s="564"/>
      <c r="J23" s="559">
        <f>SUMIF(96:96,I24,97:97)-SUMIF(96:96,C24,97:97)+100</f>
        <v>102</v>
      </c>
      <c r="K23" s="535">
        <v>2</v>
      </c>
      <c r="L23" s="2142"/>
      <c r="M23" s="2132"/>
      <c r="N23" s="2132"/>
      <c r="O23" s="2141"/>
      <c r="P23" s="3813"/>
      <c r="Q23" s="1571" t="str">
        <f>B23</f>
        <v>交通便捷度</v>
      </c>
      <c r="R23" s="1572" t="s">
        <v>8</v>
      </c>
      <c r="S23" s="1573">
        <f>F23</f>
        <v>102</v>
      </c>
      <c r="T23" s="1572" t="s">
        <v>8</v>
      </c>
      <c r="U23" s="1573">
        <f>H23</f>
        <v>102</v>
      </c>
      <c r="V23" s="1572" t="s">
        <v>8</v>
      </c>
      <c r="W23" s="1573">
        <f>J23</f>
        <v>102</v>
      </c>
      <c r="X23" s="1566"/>
      <c r="Y23" s="3813"/>
      <c r="Z23" s="1574" t="str">
        <f>Q23</f>
        <v>交通便捷度</v>
      </c>
      <c r="AA23" s="1575">
        <f t="shared" si="3"/>
        <v>0.98039215686274506</v>
      </c>
      <c r="AB23" s="1575">
        <f t="shared" si="4"/>
        <v>0.98039215686274506</v>
      </c>
      <c r="AC23" s="1575">
        <f t="shared" si="5"/>
        <v>0.98039215686274506</v>
      </c>
    </row>
    <row r="24" spans="1:29" ht="20.25">
      <c r="A24" s="532"/>
      <c r="B24" s="578"/>
      <c r="C24" s="554" t="s">
        <v>3449</v>
      </c>
      <c r="D24" s="557"/>
      <c r="E24" s="558" t="s">
        <v>3448</v>
      </c>
      <c r="F24" s="555"/>
      <c r="G24" s="558" t="s">
        <v>3448</v>
      </c>
      <c r="H24" s="555"/>
      <c r="I24" s="558" t="s">
        <v>3448</v>
      </c>
      <c r="J24" s="555"/>
      <c r="K24" s="531"/>
      <c r="L24" s="2142"/>
      <c r="M24" s="2132"/>
      <c r="N24" s="2132"/>
      <c r="O24" s="2141"/>
      <c r="P24" s="3813"/>
      <c r="Q24" s="1571"/>
      <c r="R24" s="1572"/>
      <c r="S24" s="1573"/>
      <c r="T24" s="1572"/>
      <c r="U24" s="1573"/>
      <c r="V24" s="1572"/>
      <c r="W24" s="1573"/>
      <c r="X24" s="1566"/>
      <c r="Y24" s="3813"/>
      <c r="Z24" s="1574"/>
      <c r="AA24" s="1575">
        <v>1</v>
      </c>
      <c r="AB24" s="1575">
        <v>1</v>
      </c>
      <c r="AC24" s="1575">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1</v>
      </c>
      <c r="L25" s="2142"/>
      <c r="M25" s="2132"/>
      <c r="N25" s="2132"/>
      <c r="O25" s="2141"/>
      <c r="P25" s="3813"/>
      <c r="Q25" s="1571" t="str">
        <f t="shared" ref="Q25:Q39" si="8">B25</f>
        <v>区域土地利用方向</v>
      </c>
      <c r="R25" s="1572" t="s">
        <v>8</v>
      </c>
      <c r="S25" s="1573">
        <f>F25</f>
        <v>100</v>
      </c>
      <c r="T25" s="1572" t="s">
        <v>8</v>
      </c>
      <c r="U25" s="1573">
        <f>H25</f>
        <v>100</v>
      </c>
      <c r="V25" s="1572" t="s">
        <v>8</v>
      </c>
      <c r="W25" s="1573">
        <f>J25</f>
        <v>100</v>
      </c>
      <c r="X25" s="1566"/>
      <c r="Y25" s="3813"/>
      <c r="Z25" s="1574" t="str">
        <f>Q25</f>
        <v>区域土地利用方向</v>
      </c>
      <c r="AA25" s="1575">
        <f t="shared" si="3"/>
        <v>1</v>
      </c>
      <c r="AB25" s="1575">
        <f t="shared" si="4"/>
        <v>1</v>
      </c>
      <c r="AC25" s="1575">
        <f t="shared" si="5"/>
        <v>1</v>
      </c>
    </row>
    <row r="26" spans="1:29" ht="20.25">
      <c r="A26" s="515"/>
      <c r="B26" s="1006"/>
      <c r="C26" s="554" t="s">
        <v>3449</v>
      </c>
      <c r="D26" s="557"/>
      <c r="E26" s="554" t="s">
        <v>3449</v>
      </c>
      <c r="F26" s="555"/>
      <c r="G26" s="554" t="s">
        <v>3449</v>
      </c>
      <c r="H26" s="555"/>
      <c r="I26" s="554" t="s">
        <v>3449</v>
      </c>
      <c r="J26" s="555"/>
      <c r="K26" s="531"/>
      <c r="L26" s="2142"/>
      <c r="M26" s="2132"/>
      <c r="N26" s="2132"/>
      <c r="O26" s="2141"/>
      <c r="P26" s="3813"/>
      <c r="Q26" s="1571"/>
      <c r="R26" s="1572"/>
      <c r="S26" s="1573"/>
      <c r="T26" s="1572"/>
      <c r="U26" s="1573"/>
      <c r="V26" s="1572"/>
      <c r="W26" s="1573"/>
      <c r="X26" s="1566"/>
      <c r="Y26" s="3813"/>
      <c r="Z26" s="1574"/>
      <c r="AA26" s="1575"/>
      <c r="AB26" s="1575"/>
      <c r="AC26" s="1575"/>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v>2</v>
      </c>
      <c r="L27" s="2142"/>
      <c r="M27" s="2132"/>
      <c r="N27" s="2132"/>
      <c r="O27" s="2141"/>
      <c r="P27" s="3813"/>
      <c r="Q27" s="1571" t="str">
        <f t="shared" si="8"/>
        <v>自然及人文环境状况</v>
      </c>
      <c r="R27" s="1572" t="s">
        <v>8</v>
      </c>
      <c r="S27" s="1573">
        <f>F27</f>
        <v>100</v>
      </c>
      <c r="T27" s="1572" t="s">
        <v>8</v>
      </c>
      <c r="U27" s="1573">
        <f>H27</f>
        <v>100</v>
      </c>
      <c r="V27" s="1572" t="s">
        <v>8</v>
      </c>
      <c r="W27" s="1573">
        <f>J27</f>
        <v>100</v>
      </c>
      <c r="X27" s="1566"/>
      <c r="Y27" s="3813"/>
      <c r="Z27" s="1574" t="str">
        <f>Q27</f>
        <v>自然及人文环境状况</v>
      </c>
      <c r="AA27" s="1575">
        <f t="shared" si="3"/>
        <v>1</v>
      </c>
      <c r="AB27" s="1575">
        <f t="shared" si="4"/>
        <v>1</v>
      </c>
      <c r="AC27" s="1575">
        <f t="shared" si="5"/>
        <v>1</v>
      </c>
    </row>
    <row r="28" spans="1:29" ht="20.25">
      <c r="A28" s="515"/>
      <c r="B28" s="566"/>
      <c r="C28" s="554" t="s">
        <v>3449</v>
      </c>
      <c r="D28" s="557"/>
      <c r="E28" s="554" t="s">
        <v>3449</v>
      </c>
      <c r="F28" s="555"/>
      <c r="G28" s="554" t="s">
        <v>3449</v>
      </c>
      <c r="H28" s="555"/>
      <c r="I28" s="554" t="s">
        <v>3449</v>
      </c>
      <c r="J28" s="555"/>
      <c r="K28" s="531"/>
      <c r="L28" s="2142"/>
      <c r="M28" s="2132"/>
      <c r="N28" s="2132"/>
      <c r="O28" s="2141"/>
      <c r="P28" s="3813"/>
      <c r="Q28" s="1571"/>
      <c r="R28" s="1572"/>
      <c r="S28" s="1573"/>
      <c r="T28" s="1572"/>
      <c r="U28" s="1573"/>
      <c r="V28" s="1572"/>
      <c r="W28" s="1573"/>
      <c r="X28" s="1566"/>
      <c r="Y28" s="3813"/>
      <c r="Z28" s="1574"/>
      <c r="AA28" s="1575">
        <v>1</v>
      </c>
      <c r="AB28" s="1575">
        <v>1</v>
      </c>
      <c r="AC28" s="1575">
        <v>1</v>
      </c>
    </row>
    <row r="29" spans="1:29" s="1219" customFormat="1" ht="42.75">
      <c r="A29" s="577"/>
      <c r="B29" s="2591" t="s">
        <v>2550</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1</v>
      </c>
      <c r="L29" s="2135"/>
      <c r="M29" s="2132"/>
      <c r="N29" s="2132"/>
      <c r="O29" s="2137"/>
      <c r="P29" s="3813"/>
      <c r="Q29" s="1150" t="str">
        <f t="shared" si="8"/>
        <v>公共配套设施</v>
      </c>
      <c r="R29" s="1567" t="s">
        <v>8</v>
      </c>
      <c r="S29" s="1568">
        <f>F29</f>
        <v>100</v>
      </c>
      <c r="T29" s="1567" t="s">
        <v>8</v>
      </c>
      <c r="U29" s="1568">
        <f>H29</f>
        <v>100</v>
      </c>
      <c r="V29" s="1567" t="s">
        <v>8</v>
      </c>
      <c r="W29" s="1568">
        <f>J29</f>
        <v>100</v>
      </c>
      <c r="X29" s="1569"/>
      <c r="Y29" s="3813"/>
      <c r="Z29" s="1149" t="str">
        <f>Q29</f>
        <v>公共配套设施</v>
      </c>
      <c r="AA29" s="1575">
        <f>D29/F29</f>
        <v>1</v>
      </c>
      <c r="AB29" s="1575">
        <f>D29/H29</f>
        <v>1</v>
      </c>
      <c r="AC29" s="1575">
        <f>D29/J29</f>
        <v>1</v>
      </c>
    </row>
    <row r="30" spans="1:29" s="1219" customFormat="1" ht="20.25">
      <c r="A30" s="577"/>
      <c r="B30" s="566"/>
      <c r="C30" s="579" t="s">
        <v>3449</v>
      </c>
      <c r="D30" s="557"/>
      <c r="E30" s="579" t="s">
        <v>3449</v>
      </c>
      <c r="F30" s="555"/>
      <c r="G30" s="579" t="s">
        <v>3449</v>
      </c>
      <c r="H30" s="555"/>
      <c r="I30" s="579" t="s">
        <v>3449</v>
      </c>
      <c r="J30" s="555"/>
      <c r="K30" s="531"/>
      <c r="L30" s="2135"/>
      <c r="M30" s="2132"/>
      <c r="N30" s="2132"/>
      <c r="O30" s="2137"/>
      <c r="P30" s="3813"/>
      <c r="Q30" s="1150"/>
      <c r="R30" s="1567"/>
      <c r="S30" s="1568"/>
      <c r="T30" s="1567"/>
      <c r="U30" s="1568"/>
      <c r="V30" s="1567"/>
      <c r="W30" s="1568"/>
      <c r="X30" s="1569"/>
      <c r="Y30" s="3813"/>
      <c r="Z30" s="1149"/>
      <c r="AA30" s="1575">
        <v>1</v>
      </c>
      <c r="AB30" s="1575">
        <v>1</v>
      </c>
      <c r="AC30" s="1575">
        <v>1</v>
      </c>
    </row>
    <row r="31" spans="1:29" s="1219" customFormat="1" ht="28.5">
      <c r="A31" s="577"/>
      <c r="B31" s="2591" t="s">
        <v>2551</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1</v>
      </c>
      <c r="L31" s="2135"/>
      <c r="M31" s="2132"/>
      <c r="N31" s="2132"/>
      <c r="O31" s="2137"/>
      <c r="P31" s="3813"/>
      <c r="Q31" s="2578" t="str">
        <f t="shared" ref="Q31" si="9">B31</f>
        <v>基础设施水平</v>
      </c>
      <c r="R31" s="1567" t="s">
        <v>8</v>
      </c>
      <c r="S31" s="1568">
        <f>F31</f>
        <v>100</v>
      </c>
      <c r="T31" s="1567" t="s">
        <v>8</v>
      </c>
      <c r="U31" s="1568">
        <f>H31</f>
        <v>100</v>
      </c>
      <c r="V31" s="1567" t="s">
        <v>8</v>
      </c>
      <c r="W31" s="1568">
        <f>J31</f>
        <v>100</v>
      </c>
      <c r="X31" s="1569"/>
      <c r="Y31" s="3813"/>
      <c r="Z31" s="2575" t="str">
        <f>Q31</f>
        <v>基础设施水平</v>
      </c>
      <c r="AA31" s="1575">
        <f>D31/F31</f>
        <v>1</v>
      </c>
      <c r="AB31" s="1575">
        <f>D31/H31</f>
        <v>1</v>
      </c>
      <c r="AC31" s="1575">
        <f>D31/J31</f>
        <v>1</v>
      </c>
    </row>
    <row r="32" spans="1:29" s="1219" customFormat="1" ht="20.25">
      <c r="A32" s="577"/>
      <c r="B32" s="566"/>
      <c r="C32" s="579" t="s">
        <v>3496</v>
      </c>
      <c r="D32" s="557"/>
      <c r="E32" s="579" t="s">
        <v>3496</v>
      </c>
      <c r="F32" s="555"/>
      <c r="G32" s="579" t="s">
        <v>3496</v>
      </c>
      <c r="H32" s="555"/>
      <c r="I32" s="579" t="s">
        <v>3496</v>
      </c>
      <c r="J32" s="555"/>
      <c r="K32" s="531"/>
      <c r="L32" s="2135"/>
      <c r="M32" s="2132"/>
      <c r="N32" s="2132"/>
      <c r="O32" s="2137"/>
      <c r="P32" s="3813"/>
      <c r="Q32" s="2578"/>
      <c r="R32" s="1567"/>
      <c r="S32" s="1568"/>
      <c r="T32" s="1567"/>
      <c r="U32" s="1568"/>
      <c r="V32" s="1567"/>
      <c r="W32" s="1568"/>
      <c r="X32" s="1569"/>
      <c r="Y32" s="3813"/>
      <c r="Z32" s="2575"/>
      <c r="AA32" s="1575">
        <v>1</v>
      </c>
      <c r="AB32" s="1575">
        <v>1</v>
      </c>
      <c r="AC32" s="1575">
        <v>1</v>
      </c>
    </row>
    <row r="33" spans="1:29" ht="20.25">
      <c r="A33" s="532"/>
      <c r="B33" s="566" t="s">
        <v>547</v>
      </c>
      <c r="C33" s="580" t="s">
        <v>3497</v>
      </c>
      <c r="D33" s="575">
        <v>100</v>
      </c>
      <c r="E33" s="580" t="s">
        <v>3497</v>
      </c>
      <c r="F33" s="540">
        <f>SUMIF(106:106,E33,107:107)-SUMIF(106:106,C33,107:107)+100</f>
        <v>100</v>
      </c>
      <c r="G33" s="580" t="s">
        <v>3497</v>
      </c>
      <c r="H33" s="540">
        <f>SUMIF(106:106,G33,107:107)-SUMIF(106:106,C33,107:107)+100</f>
        <v>100</v>
      </c>
      <c r="I33" s="580" t="s">
        <v>3497</v>
      </c>
      <c r="J33" s="540">
        <f>SUMIF(106:106,I33,107:107)-SUMIF(106:106,C33,107:107)+100</f>
        <v>100</v>
      </c>
      <c r="K33" s="535">
        <v>1</v>
      </c>
      <c r="L33" s="2142"/>
      <c r="M33" s="2132"/>
      <c r="N33" s="2132"/>
      <c r="O33" s="2141"/>
      <c r="P33" s="3813"/>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813"/>
      <c r="Z33" s="1574" t="str">
        <f t="shared" ref="Z33:Z47" si="13">Q33</f>
        <v>临街状况</v>
      </c>
      <c r="AA33" s="1575">
        <f t="shared" si="3"/>
        <v>1</v>
      </c>
      <c r="AB33" s="1575">
        <f t="shared" si="4"/>
        <v>1</v>
      </c>
      <c r="AC33" s="1575">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v>1</v>
      </c>
      <c r="L34" s="2142"/>
      <c r="M34" s="2132"/>
      <c r="N34" s="2132"/>
      <c r="O34" s="2141"/>
      <c r="P34" s="3813"/>
      <c r="Q34" s="1571" t="str">
        <f t="shared" si="8"/>
        <v>毗邻道路的类型与等级</v>
      </c>
      <c r="R34" s="1572" t="s">
        <v>8</v>
      </c>
      <c r="S34" s="1573">
        <f t="shared" si="10"/>
        <v>100</v>
      </c>
      <c r="T34" s="1572" t="s">
        <v>8</v>
      </c>
      <c r="U34" s="1573">
        <f t="shared" si="11"/>
        <v>100</v>
      </c>
      <c r="V34" s="1572" t="s">
        <v>8</v>
      </c>
      <c r="W34" s="1573">
        <f t="shared" si="12"/>
        <v>100</v>
      </c>
      <c r="X34" s="1566"/>
      <c r="Y34" s="3813"/>
      <c r="Z34" s="1574" t="str">
        <f t="shared" si="13"/>
        <v>毗邻道路的类型与等级</v>
      </c>
      <c r="AA34" s="1575">
        <f t="shared" si="3"/>
        <v>1</v>
      </c>
      <c r="AB34" s="1575">
        <f t="shared" si="4"/>
        <v>1</v>
      </c>
      <c r="AC34" s="1575">
        <f t="shared" si="5"/>
        <v>1</v>
      </c>
    </row>
    <row r="35" spans="1:29" ht="20.25">
      <c r="A35" s="532"/>
      <c r="B35" s="566"/>
      <c r="C35" s="554" t="s">
        <v>3498</v>
      </c>
      <c r="D35" s="557"/>
      <c r="E35" s="554" t="s">
        <v>3498</v>
      </c>
      <c r="F35" s="555"/>
      <c r="G35" s="554" t="s">
        <v>3498</v>
      </c>
      <c r="H35" s="555"/>
      <c r="I35" s="554" t="s">
        <v>3498</v>
      </c>
      <c r="J35" s="555"/>
      <c r="K35" s="581"/>
      <c r="L35" s="2142"/>
      <c r="M35" s="2132"/>
      <c r="N35" s="2132"/>
      <c r="O35" s="2141"/>
      <c r="P35" s="3813"/>
      <c r="Q35" s="1571"/>
      <c r="R35" s="1572"/>
      <c r="S35" s="1573"/>
      <c r="T35" s="1572"/>
      <c r="U35" s="1573"/>
      <c r="V35" s="1572"/>
      <c r="W35" s="1573"/>
      <c r="X35" s="1566"/>
      <c r="Y35" s="3813"/>
      <c r="Z35" s="1574"/>
      <c r="AA35" s="1575">
        <v>1</v>
      </c>
      <c r="AB35" s="1575">
        <v>1</v>
      </c>
      <c r="AC35" s="1575">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813"/>
      <c r="Q36" s="1571" t="str">
        <f t="shared" si="8"/>
        <v>土地级别</v>
      </c>
      <c r="R36" s="1572" t="s">
        <v>8</v>
      </c>
      <c r="S36" s="1573">
        <f t="shared" si="10"/>
        <v>100</v>
      </c>
      <c r="T36" s="1572" t="s">
        <v>8</v>
      </c>
      <c r="U36" s="1573">
        <f t="shared" si="11"/>
        <v>100</v>
      </c>
      <c r="V36" s="1572" t="s">
        <v>8</v>
      </c>
      <c r="W36" s="1573">
        <f t="shared" si="12"/>
        <v>100</v>
      </c>
      <c r="X36" s="1566"/>
      <c r="Y36" s="3813"/>
      <c r="Z36" s="1574" t="str">
        <f t="shared" si="13"/>
        <v>土地级别</v>
      </c>
      <c r="AA36" s="1575">
        <f t="shared" si="3"/>
        <v>1</v>
      </c>
      <c r="AB36" s="1575">
        <f t="shared" si="4"/>
        <v>1</v>
      </c>
      <c r="AC36" s="1575">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813"/>
      <c r="Q37" s="1571">
        <f t="shared" si="8"/>
        <v>111</v>
      </c>
      <c r="R37" s="1572" t="s">
        <v>8</v>
      </c>
      <c r="S37" s="1573">
        <f t="shared" si="10"/>
        <v>100</v>
      </c>
      <c r="T37" s="1572" t="s">
        <v>8</v>
      </c>
      <c r="U37" s="1573">
        <f t="shared" si="11"/>
        <v>100</v>
      </c>
      <c r="V37" s="1572" t="s">
        <v>8</v>
      </c>
      <c r="W37" s="1573">
        <f t="shared" si="12"/>
        <v>100</v>
      </c>
      <c r="X37" s="1566"/>
      <c r="Y37" s="3813"/>
      <c r="Z37" s="1574">
        <f t="shared" si="13"/>
        <v>111</v>
      </c>
      <c r="AA37" s="1575">
        <f t="shared" si="3"/>
        <v>1</v>
      </c>
      <c r="AB37" s="1575">
        <f t="shared" si="4"/>
        <v>1</v>
      </c>
      <c r="AC37" s="1575">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814" t="s">
        <v>550</v>
      </c>
      <c r="Q38" s="1571">
        <f t="shared" si="8"/>
        <v>111</v>
      </c>
      <c r="R38" s="1572" t="s">
        <v>8</v>
      </c>
      <c r="S38" s="1573">
        <f t="shared" si="10"/>
        <v>100</v>
      </c>
      <c r="T38" s="1572" t="s">
        <v>8</v>
      </c>
      <c r="U38" s="1573">
        <f t="shared" si="11"/>
        <v>100</v>
      </c>
      <c r="V38" s="1572" t="s">
        <v>8</v>
      </c>
      <c r="W38" s="1573">
        <f t="shared" si="12"/>
        <v>100</v>
      </c>
      <c r="X38" s="1566"/>
      <c r="Y38" s="3815" t="s">
        <v>550</v>
      </c>
      <c r="Z38" s="1574">
        <f t="shared" si="13"/>
        <v>111</v>
      </c>
      <c r="AA38" s="1575">
        <f t="shared" si="3"/>
        <v>1</v>
      </c>
      <c r="AB38" s="1575">
        <f t="shared" si="4"/>
        <v>1</v>
      </c>
      <c r="AC38" s="1575">
        <f t="shared" si="5"/>
        <v>1</v>
      </c>
    </row>
    <row r="39" spans="1:29" s="1338"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815"/>
      <c r="Q39" s="1571">
        <f t="shared" si="8"/>
        <v>111</v>
      </c>
      <c r="R39" s="1576" t="s">
        <v>8</v>
      </c>
      <c r="S39" s="1577">
        <f t="shared" si="10"/>
        <v>100</v>
      </c>
      <c r="T39" s="1576" t="s">
        <v>8</v>
      </c>
      <c r="U39" s="1577">
        <f t="shared" si="11"/>
        <v>100</v>
      </c>
      <c r="V39" s="1576" t="s">
        <v>8</v>
      </c>
      <c r="W39" s="1577">
        <f t="shared" si="12"/>
        <v>100</v>
      </c>
      <c r="X39" s="1578"/>
      <c r="Y39" s="3815"/>
      <c r="Z39" s="1579">
        <f t="shared" si="13"/>
        <v>111</v>
      </c>
      <c r="AA39" s="1575">
        <f t="shared" si="3"/>
        <v>1</v>
      </c>
      <c r="AB39" s="1575">
        <f t="shared" si="4"/>
        <v>1</v>
      </c>
      <c r="AC39" s="1575">
        <f t="shared" si="5"/>
        <v>1</v>
      </c>
    </row>
    <row r="40" spans="1:29" ht="20.25">
      <c r="A40" s="2907" t="s">
        <v>2757</v>
      </c>
      <c r="B40" s="595" t="s">
        <v>552</v>
      </c>
      <c r="C40" s="596">
        <f>'数据-基础表'!A3</f>
        <v>65176.94</v>
      </c>
      <c r="D40" s="597">
        <v>100</v>
      </c>
      <c r="E40" s="596">
        <f>案例!D17</f>
        <v>57283</v>
      </c>
      <c r="F40" s="597">
        <f>LOOKUP(E40,119:119,120:120)-LOOKUP(C40,119:119,120:120)+100</f>
        <v>99</v>
      </c>
      <c r="G40" s="596">
        <f>案例!D23</f>
        <v>48487.1</v>
      </c>
      <c r="H40" s="597">
        <f>LOOKUP(G40,119:119,120:120)-LOOKUP(C40,119:119,120:120)+100</f>
        <v>99</v>
      </c>
      <c r="I40" s="598">
        <f>案例!D33</f>
        <v>25567.200000000001</v>
      </c>
      <c r="J40" s="597">
        <f>LOOKUP(I40,119:119,120:120)-LOOKUP(C40,119:119,120:120)+100</f>
        <v>98</v>
      </c>
      <c r="K40" s="581"/>
      <c r="L40" s="2142"/>
      <c r="M40" s="2132"/>
      <c r="N40" s="2132"/>
      <c r="O40" s="2141"/>
      <c r="P40" s="3815"/>
      <c r="Q40" s="1571" t="str">
        <f>B40</f>
        <v>宗地面积</v>
      </c>
      <c r="R40" s="1572" t="s">
        <v>8</v>
      </c>
      <c r="S40" s="1573">
        <f t="shared" si="10"/>
        <v>99</v>
      </c>
      <c r="T40" s="1572" t="s">
        <v>8</v>
      </c>
      <c r="U40" s="1573">
        <f t="shared" si="11"/>
        <v>99</v>
      </c>
      <c r="V40" s="1572" t="s">
        <v>8</v>
      </c>
      <c r="W40" s="1573">
        <f t="shared" si="12"/>
        <v>98</v>
      </c>
      <c r="X40" s="1566"/>
      <c r="Y40" s="3815"/>
      <c r="Z40" s="1574" t="str">
        <f t="shared" si="13"/>
        <v>宗地面积</v>
      </c>
      <c r="AA40" s="1575">
        <f t="shared" si="3"/>
        <v>1.0101010101010102</v>
      </c>
      <c r="AB40" s="1575">
        <f t="shared" si="4"/>
        <v>1.0101010101010102</v>
      </c>
      <c r="AC40" s="1575">
        <f t="shared" si="5"/>
        <v>1.0204081632653061</v>
      </c>
    </row>
    <row r="41" spans="1:29" ht="20.25">
      <c r="A41" s="594"/>
      <c r="B41" s="527" t="s">
        <v>553</v>
      </c>
      <c r="C41" s="599" t="s">
        <v>3484</v>
      </c>
      <c r="D41" s="540">
        <v>100</v>
      </c>
      <c r="E41" s="599" t="s">
        <v>3484</v>
      </c>
      <c r="F41" s="540">
        <f>SUMIF(121:121,E41,122:122)-SUMIF(121:121,C41,122:122)+100</f>
        <v>100</v>
      </c>
      <c r="G41" s="599" t="s">
        <v>3484</v>
      </c>
      <c r="H41" s="540">
        <f>SUMIF(121:121,G41,122:122)-SUMIF(121:121,C41,122:122)+100</f>
        <v>100</v>
      </c>
      <c r="I41" s="599" t="s">
        <v>3484</v>
      </c>
      <c r="J41" s="540">
        <f>SUMIF(121:121,I41,122:122)-SUMIF(121:121,C41,122:122)+100</f>
        <v>100</v>
      </c>
      <c r="K41" s="584">
        <v>1</v>
      </c>
      <c r="L41" s="2142"/>
      <c r="M41" s="2132"/>
      <c r="N41" s="2132"/>
      <c r="O41" s="2141"/>
      <c r="P41" s="3815"/>
      <c r="Q41" s="1571" t="str">
        <f t="shared" ref="Q41:Q47" si="14">B41</f>
        <v>宗地形状</v>
      </c>
      <c r="R41" s="1572" t="s">
        <v>8</v>
      </c>
      <c r="S41" s="1573">
        <f t="shared" si="10"/>
        <v>100</v>
      </c>
      <c r="T41" s="1572" t="s">
        <v>8</v>
      </c>
      <c r="U41" s="1573">
        <f t="shared" si="11"/>
        <v>100</v>
      </c>
      <c r="V41" s="1572" t="s">
        <v>8</v>
      </c>
      <c r="W41" s="1573">
        <f t="shared" si="12"/>
        <v>100</v>
      </c>
      <c r="X41" s="1566"/>
      <c r="Y41" s="3815"/>
      <c r="Z41" s="1574" t="str">
        <f t="shared" si="13"/>
        <v>宗地形状</v>
      </c>
      <c r="AA41" s="1575">
        <f t="shared" si="3"/>
        <v>1</v>
      </c>
      <c r="AB41" s="1575">
        <f t="shared" si="4"/>
        <v>1</v>
      </c>
      <c r="AC41" s="1575">
        <f t="shared" si="5"/>
        <v>1</v>
      </c>
    </row>
    <row r="42" spans="1:29" ht="57">
      <c r="A42" s="594"/>
      <c r="B42" s="527" t="s">
        <v>554</v>
      </c>
      <c r="C42" s="599" t="s">
        <v>3493</v>
      </c>
      <c r="D42" s="540">
        <v>100</v>
      </c>
      <c r="E42" s="599" t="s">
        <v>3493</v>
      </c>
      <c r="F42" s="540">
        <f>SUMIF(123:123,E42,124:124)-SUMIF(123:123,C42,124:124)+100</f>
        <v>100</v>
      </c>
      <c r="G42" s="599" t="s">
        <v>3493</v>
      </c>
      <c r="H42" s="540">
        <f>SUMIF(123:123,G42,124:124)-SUMIF(123:123,C42,124:124)+100</f>
        <v>100</v>
      </c>
      <c r="I42" s="599" t="s">
        <v>3493</v>
      </c>
      <c r="J42" s="540">
        <f>SUMIF(123:123,I42,124:124)-SUMIF(123:123,C42,124:124)+100</f>
        <v>100</v>
      </c>
      <c r="K42" s="584">
        <v>1</v>
      </c>
      <c r="L42" s="2142"/>
      <c r="M42" s="2132"/>
      <c r="N42" s="2132"/>
      <c r="O42" s="2141"/>
      <c r="P42" s="3815"/>
      <c r="Q42" s="1571" t="str">
        <f t="shared" si="14"/>
        <v>临街宽度及深度</v>
      </c>
      <c r="R42" s="1572" t="s">
        <v>8</v>
      </c>
      <c r="S42" s="1573">
        <f t="shared" si="10"/>
        <v>100</v>
      </c>
      <c r="T42" s="1572" t="s">
        <v>8</v>
      </c>
      <c r="U42" s="1573">
        <f t="shared" si="11"/>
        <v>100</v>
      </c>
      <c r="V42" s="1572" t="s">
        <v>8</v>
      </c>
      <c r="W42" s="1573">
        <f t="shared" si="12"/>
        <v>100</v>
      </c>
      <c r="X42" s="1566"/>
      <c r="Y42" s="3815"/>
      <c r="Z42" s="1574" t="str">
        <f t="shared" si="13"/>
        <v>临街宽度及深度</v>
      </c>
      <c r="AA42" s="1575">
        <f t="shared" si="3"/>
        <v>1</v>
      </c>
      <c r="AB42" s="1575">
        <f t="shared" si="4"/>
        <v>1</v>
      </c>
      <c r="AC42" s="1575">
        <f t="shared" si="5"/>
        <v>1</v>
      </c>
    </row>
    <row r="43" spans="1:29" s="1219" customFormat="1" ht="20.25">
      <c r="A43" s="600"/>
      <c r="B43" s="1895" t="s">
        <v>2426</v>
      </c>
      <c r="C43" s="601" t="s">
        <v>3494</v>
      </c>
      <c r="D43" s="255">
        <v>100</v>
      </c>
      <c r="E43" s="601" t="s">
        <v>3494</v>
      </c>
      <c r="F43" s="540">
        <f>SUMIF(125:125,E43,126:126)-SUMIF(125:125,C43,126:126)+100</f>
        <v>100</v>
      </c>
      <c r="G43" s="601" t="s">
        <v>3494</v>
      </c>
      <c r="H43" s="540">
        <f>SUMIF(125:125,G43,126:126)-SUMIF(125:125,C43,126:126)+100</f>
        <v>100</v>
      </c>
      <c r="I43" s="601" t="s">
        <v>3494</v>
      </c>
      <c r="J43" s="540">
        <f>SUMIF(125:125,I43,126:126)-SUMIF(125:125,C43,126:126)+100</f>
        <v>100</v>
      </c>
      <c r="K43" s="584">
        <v>1</v>
      </c>
      <c r="L43" s="2135"/>
      <c r="M43" s="2132"/>
      <c r="N43" s="2132"/>
      <c r="O43" s="2137"/>
      <c r="P43" s="3815"/>
      <c r="Q43" s="1571" t="str">
        <f t="shared" si="14"/>
        <v>宗地开发程度</v>
      </c>
      <c r="R43" s="1567" t="s">
        <v>8</v>
      </c>
      <c r="S43" s="1568">
        <f t="shared" si="10"/>
        <v>100</v>
      </c>
      <c r="T43" s="1567" t="s">
        <v>8</v>
      </c>
      <c r="U43" s="1568">
        <f t="shared" si="11"/>
        <v>100</v>
      </c>
      <c r="V43" s="1567" t="s">
        <v>8</v>
      </c>
      <c r="W43" s="1568">
        <f t="shared" si="12"/>
        <v>100</v>
      </c>
      <c r="X43" s="1569"/>
      <c r="Y43" s="3815"/>
      <c r="Z43" s="1149" t="str">
        <f t="shared" si="13"/>
        <v>宗地开发程度</v>
      </c>
      <c r="AA43" s="1570">
        <f t="shared" si="3"/>
        <v>1</v>
      </c>
      <c r="AB43" s="1570">
        <f t="shared" si="4"/>
        <v>1</v>
      </c>
      <c r="AC43" s="1570">
        <f t="shared" si="5"/>
        <v>1</v>
      </c>
    </row>
    <row r="44" spans="1:29" ht="20.25">
      <c r="A44" s="594"/>
      <c r="B44" s="527" t="s">
        <v>555</v>
      </c>
      <c r="C44" s="599" t="s">
        <v>3448</v>
      </c>
      <c r="D44" s="540">
        <v>100</v>
      </c>
      <c r="E44" s="599" t="s">
        <v>3448</v>
      </c>
      <c r="F44" s="540">
        <f>SUMIF(127:127,E44,128:128)-SUMIF(127:127,C44,128:128)+100</f>
        <v>100</v>
      </c>
      <c r="G44" s="599" t="s">
        <v>3448</v>
      </c>
      <c r="H44" s="540">
        <f>SUMIF(127:127,G44,128:128)-SUMIF(127:127,C44,128:128)+100</f>
        <v>100</v>
      </c>
      <c r="I44" s="599" t="s">
        <v>3448</v>
      </c>
      <c r="J44" s="540">
        <f>SUMIF(127:127,I44,128:128)-SUMIF(127:127,C44,128:128)+100</f>
        <v>100</v>
      </c>
      <c r="K44" s="584">
        <v>1</v>
      </c>
      <c r="L44" s="2142"/>
      <c r="M44" s="2132"/>
      <c r="N44" s="2132"/>
      <c r="O44" s="2141"/>
      <c r="P44" s="3815" t="s">
        <v>550</v>
      </c>
      <c r="Q44" s="1571" t="str">
        <f t="shared" si="14"/>
        <v>工程地质条件</v>
      </c>
      <c r="R44" s="1572" t="s">
        <v>8</v>
      </c>
      <c r="S44" s="1573">
        <f t="shared" si="10"/>
        <v>100</v>
      </c>
      <c r="T44" s="1572" t="s">
        <v>8</v>
      </c>
      <c r="U44" s="1573">
        <f t="shared" si="11"/>
        <v>100</v>
      </c>
      <c r="V44" s="1572" t="s">
        <v>8</v>
      </c>
      <c r="W44" s="1573">
        <f t="shared" si="12"/>
        <v>100</v>
      </c>
      <c r="X44" s="1566"/>
      <c r="Y44" s="3815" t="s">
        <v>550</v>
      </c>
      <c r="Z44" s="1574" t="str">
        <f t="shared" si="13"/>
        <v>工程地质条件</v>
      </c>
      <c r="AA44" s="1575">
        <f t="shared" si="3"/>
        <v>1</v>
      </c>
      <c r="AB44" s="1575">
        <f t="shared" si="4"/>
        <v>1</v>
      </c>
      <c r="AC44" s="1575">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815"/>
      <c r="Q45" s="1571">
        <f t="shared" si="14"/>
        <v>111</v>
      </c>
      <c r="R45" s="1572" t="s">
        <v>8</v>
      </c>
      <c r="S45" s="1573">
        <f t="shared" si="10"/>
        <v>100</v>
      </c>
      <c r="T45" s="1572" t="s">
        <v>8</v>
      </c>
      <c r="U45" s="1573">
        <f t="shared" si="11"/>
        <v>100</v>
      </c>
      <c r="V45" s="1572" t="s">
        <v>8</v>
      </c>
      <c r="W45" s="1573">
        <f t="shared" si="12"/>
        <v>100</v>
      </c>
      <c r="X45" s="1566"/>
      <c r="Y45" s="3815"/>
      <c r="Z45" s="1574">
        <f t="shared" si="13"/>
        <v>111</v>
      </c>
      <c r="AA45" s="1575">
        <f t="shared" si="3"/>
        <v>1</v>
      </c>
      <c r="AB45" s="1575">
        <f t="shared" si="4"/>
        <v>1</v>
      </c>
      <c r="AC45" s="1575">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815"/>
      <c r="Q46" s="1571">
        <f t="shared" si="14"/>
        <v>111</v>
      </c>
      <c r="R46" s="1572" t="s">
        <v>8</v>
      </c>
      <c r="S46" s="1573">
        <f t="shared" si="10"/>
        <v>100</v>
      </c>
      <c r="T46" s="1572" t="s">
        <v>8</v>
      </c>
      <c r="U46" s="1573">
        <f t="shared" si="11"/>
        <v>100</v>
      </c>
      <c r="V46" s="1572" t="s">
        <v>8</v>
      </c>
      <c r="W46" s="1573">
        <f t="shared" si="12"/>
        <v>100</v>
      </c>
      <c r="X46" s="1566"/>
      <c r="Y46" s="3815"/>
      <c r="Z46" s="1574">
        <f t="shared" si="13"/>
        <v>111</v>
      </c>
      <c r="AA46" s="1575">
        <f t="shared" si="3"/>
        <v>1</v>
      </c>
      <c r="AB46" s="1575">
        <f t="shared" si="4"/>
        <v>1</v>
      </c>
      <c r="AC46" s="1575">
        <f t="shared" si="5"/>
        <v>1</v>
      </c>
    </row>
    <row r="47" spans="1:29" s="1338"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815"/>
      <c r="Q47" s="1571">
        <f t="shared" si="14"/>
        <v>111</v>
      </c>
      <c r="R47" s="1576" t="s">
        <v>8</v>
      </c>
      <c r="S47" s="1577">
        <f t="shared" si="10"/>
        <v>100</v>
      </c>
      <c r="T47" s="1576" t="s">
        <v>8</v>
      </c>
      <c r="U47" s="1577">
        <f t="shared" si="11"/>
        <v>100</v>
      </c>
      <c r="V47" s="1576" t="s">
        <v>8</v>
      </c>
      <c r="W47" s="1577">
        <f t="shared" si="12"/>
        <v>100</v>
      </c>
      <c r="X47" s="1578"/>
      <c r="Y47" s="3815"/>
      <c r="Z47" s="1579">
        <f t="shared" si="13"/>
        <v>111</v>
      </c>
      <c r="AA47" s="1575">
        <f t="shared" si="3"/>
        <v>1</v>
      </c>
      <c r="AB47" s="1575">
        <f t="shared" si="4"/>
        <v>1</v>
      </c>
      <c r="AC47" s="1575">
        <f t="shared" si="5"/>
        <v>1</v>
      </c>
    </row>
    <row r="48" spans="1:29" ht="20.25">
      <c r="A48" s="607" t="s">
        <v>556</v>
      </c>
      <c r="B48" s="608" t="s">
        <v>3495</v>
      </c>
      <c r="C48" s="609" t="s">
        <v>1</v>
      </c>
      <c r="D48" s="610"/>
      <c r="E48" s="611">
        <f>案例!K17</f>
        <v>7100</v>
      </c>
      <c r="F48" s="612"/>
      <c r="G48" s="613">
        <f>案例!K23</f>
        <v>7585</v>
      </c>
      <c r="H48" s="614"/>
      <c r="I48" s="611">
        <f>案例!K33</f>
        <v>7300</v>
      </c>
      <c r="J48" s="614"/>
      <c r="K48" s="1339"/>
      <c r="L48" s="2144"/>
      <c r="M48" s="2132"/>
      <c r="N48" s="2132"/>
      <c r="O48" s="2145"/>
      <c r="P48" s="3810" t="str">
        <f>A48</f>
        <v>成交单价</v>
      </c>
      <c r="Q48" s="3810"/>
      <c r="R48" s="3824">
        <f>E48</f>
        <v>7100</v>
      </c>
      <c r="S48" s="3824"/>
      <c r="T48" s="3824">
        <f>G48</f>
        <v>7585</v>
      </c>
      <c r="U48" s="3824"/>
      <c r="V48" s="3824">
        <f>I48</f>
        <v>7300</v>
      </c>
      <c r="W48" s="3824"/>
      <c r="X48" s="1558"/>
      <c r="Y48" s="1580"/>
      <c r="Z48" s="1558"/>
      <c r="AA48" s="1558"/>
      <c r="AB48" s="1558"/>
      <c r="AC48" s="1558"/>
    </row>
    <row r="49" spans="1:29" ht="21" thickBot="1">
      <c r="A49" s="615" t="s">
        <v>2695</v>
      </c>
      <c r="B49" s="616"/>
      <c r="C49" s="617">
        <f>R50</f>
        <v>7579</v>
      </c>
      <c r="D49" s="618"/>
      <c r="E49" s="617">
        <f>R49</f>
        <v>7211</v>
      </c>
      <c r="F49" s="619"/>
      <c r="G49" s="620">
        <f>T49</f>
        <v>7631</v>
      </c>
      <c r="H49" s="618"/>
      <c r="I49" s="617">
        <f>V49</f>
        <v>7895</v>
      </c>
      <c r="J49" s="618"/>
      <c r="K49" s="1340"/>
      <c r="L49" s="2144"/>
      <c r="M49" s="2132"/>
      <c r="N49" s="2132"/>
      <c r="O49" s="2145"/>
      <c r="P49" s="3810" t="str">
        <f>A49</f>
        <v>比较价格（元/平方米）</v>
      </c>
      <c r="Q49" s="3810"/>
      <c r="R49" s="3835">
        <f>ROUND(PRODUCT(R48,AA9:AA47),0)</f>
        <v>7211</v>
      </c>
      <c r="S49" s="3835"/>
      <c r="T49" s="3835">
        <f>ROUND(PRODUCT(T48,AB9:AB47),0)</f>
        <v>7631</v>
      </c>
      <c r="U49" s="3835"/>
      <c r="V49" s="3835">
        <f>ROUND(PRODUCT(V48,AC9:AC47),0)</f>
        <v>7895</v>
      </c>
      <c r="W49" s="3835"/>
      <c r="X49" s="1558"/>
      <c r="Y49" s="1558"/>
      <c r="Z49" s="1558"/>
      <c r="AA49" s="1558"/>
      <c r="AB49" s="1558"/>
      <c r="AC49" s="1558"/>
    </row>
    <row r="50" spans="1:29" ht="21" thickBot="1">
      <c r="A50" s="621" t="s">
        <v>2939</v>
      </c>
      <c r="B50" s="622"/>
      <c r="C50" s="623">
        <f>R50</f>
        <v>7579</v>
      </c>
      <c r="D50" s="623"/>
      <c r="E50" s="623"/>
      <c r="F50" s="623"/>
      <c r="G50" s="623"/>
      <c r="H50" s="623"/>
      <c r="I50" s="623"/>
      <c r="J50" s="623"/>
      <c r="K50" s="1341"/>
      <c r="L50" s="2144"/>
      <c r="M50" s="2132"/>
      <c r="N50" s="2132"/>
      <c r="O50" s="2145"/>
      <c r="P50" s="3832" t="str">
        <f>A50</f>
        <v>估价对象XX用房的比较价格（楼面单价，元/平方米）</v>
      </c>
      <c r="Q50" s="3833"/>
      <c r="R50" s="3834">
        <f>ROUND(AVERAGE(R49:V49),0)</f>
        <v>7579</v>
      </c>
      <c r="S50" s="3834"/>
      <c r="T50" s="3834"/>
      <c r="U50" s="3834"/>
      <c r="V50" s="3834"/>
      <c r="W50" s="3834"/>
      <c r="X50" s="1558"/>
      <c r="Y50" s="1558"/>
      <c r="Z50" s="1558"/>
      <c r="AA50" s="1558"/>
      <c r="AB50" s="1558"/>
      <c r="AC50" s="1558"/>
    </row>
    <row r="51" spans="1:29" ht="20.25">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f>IF(E48&lt;E49,E49/E48-1,E48/E49-1)</f>
        <v>1.563380281690141E-2</v>
      </c>
      <c r="F53" s="627" t="str">
        <f>IF(OR(E53&gt;=0.3,E53&lt;=-0.3),"超过30%","")</f>
        <v/>
      </c>
      <c r="G53" s="626">
        <f>IF(G48&lt;G49,G49/G48-1,G48/G49-1)</f>
        <v>6.0646011865523874E-3</v>
      </c>
      <c r="H53" s="627" t="str">
        <f>IF(OR(G53&gt;=0.3,G53&lt;=-0.3),"超过30%","")</f>
        <v/>
      </c>
      <c r="I53" s="626">
        <f>IF(I48&lt;I49,I49/I48-1,I48/I49-1)</f>
        <v>8.1506849315068575E-2</v>
      </c>
      <c r="J53" s="627" t="str">
        <f>IF(OR(I53&gt;=0.3,I53&lt;=-0.3),"超过30%","")</f>
        <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f>IF(E49&lt;G49,G49/E49-1,E49/G49-1)</f>
        <v>5.8244348911385302E-2</v>
      </c>
      <c r="F54" s="627" t="str">
        <f>IF(OR(E54&gt;=0.2,E54&lt;=-0.2),"超过20%","")</f>
        <v/>
      </c>
      <c r="G54" s="626">
        <f>IF(G49&lt;I49,I49/G49-1,G49/I49-1)</f>
        <v>3.4595727951775679E-2</v>
      </c>
      <c r="H54" s="627" t="str">
        <f>IF(OR(G54&gt;=0.2,G54&lt;=-0.2),"超过20%","")</f>
        <v/>
      </c>
      <c r="I54" s="626">
        <f>IF(I49&lt;E49,E49/I49-1,I49/E49-1)</f>
        <v>9.4855082512827593E-2</v>
      </c>
      <c r="J54" s="627"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f>IF(E48&lt;G48,G48/E48-1,E48/G48-1)</f>
        <v>6.8309859154929597E-2</v>
      </c>
      <c r="F55" s="627" t="str">
        <f>IF(OR(E55&gt;=0.3,E55&lt;=-0.3),"超过30%","")</f>
        <v/>
      </c>
      <c r="G55" s="626">
        <f>IF(G48&lt;I48,I48/G48-1,G48/I48-1)</f>
        <v>3.9041095890411048E-2</v>
      </c>
      <c r="H55" s="627" t="str">
        <f>IF(OR(G55&gt;=0.3,G55&lt;=-0.3),"超过30%","")</f>
        <v/>
      </c>
      <c r="I55" s="626">
        <f>IF(I48&lt;E48,E48/I48-1,I48/E48-1)</f>
        <v>2.8169014084507005E-2</v>
      </c>
      <c r="J55" s="627"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9" t="s">
        <v>560</v>
      </c>
      <c r="B57" s="630" t="s">
        <v>561</v>
      </c>
      <c r="C57" s="1559" t="s">
        <v>1725</v>
      </c>
      <c r="D57" s="2227" t="s">
        <v>2296</v>
      </c>
      <c r="E57" s="631" t="s">
        <v>562</v>
      </c>
      <c r="F57" s="632" t="s">
        <v>563</v>
      </c>
      <c r="G57" s="3794" t="s">
        <v>2284</v>
      </c>
      <c r="H57" s="3795"/>
      <c r="I57" s="1554" t="s">
        <v>1723</v>
      </c>
      <c r="J57" s="1554" t="str">
        <f>项目基本情况!F41</f>
        <v>山东省青岛市</v>
      </c>
      <c r="K57" s="2154" t="s">
        <v>1724</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3" t="s">
        <v>564</v>
      </c>
      <c r="B58" s="634">
        <f>C50</f>
        <v>7579</v>
      </c>
      <c r="C58" s="635">
        <v>1</v>
      </c>
      <c r="D58" s="2228">
        <v>1</v>
      </c>
      <c r="E58" s="635">
        <f>'数据-汇总表'!E8+'数据-汇总表'!E9</f>
        <v>270138.17000000004</v>
      </c>
      <c r="F58" s="636">
        <f t="shared" ref="F58:F67" si="15">ROUND(B58*E58/10000,0)</f>
        <v>204738</v>
      </c>
      <c r="G58" s="3796"/>
      <c r="H58" s="3797"/>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565</v>
      </c>
      <c r="B59" s="638">
        <f>ROUND($C$50*C59*D59,0)</f>
        <v>0</v>
      </c>
      <c r="C59" s="378">
        <f t="shared" ref="C59:C67" si="16">IF($C$57="北京市系数",I59,J59)</f>
        <v>0</v>
      </c>
      <c r="D59" s="2229">
        <v>0.25</v>
      </c>
      <c r="E59" s="639">
        <v>0</v>
      </c>
      <c r="F59" s="636">
        <f t="shared" si="15"/>
        <v>0</v>
      </c>
      <c r="G59" s="3798" t="s">
        <v>2285</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566</v>
      </c>
      <c r="B60" s="638">
        <f t="shared" ref="B60:B67" si="17">ROUND($C$50*C60*D60,0)</f>
        <v>0</v>
      </c>
      <c r="C60" s="378">
        <f t="shared" si="16"/>
        <v>0</v>
      </c>
      <c r="D60" s="2229">
        <v>0.25</v>
      </c>
      <c r="E60" s="639">
        <v>0</v>
      </c>
      <c r="F60" s="636">
        <f t="shared" si="15"/>
        <v>0</v>
      </c>
      <c r="G60" s="3798"/>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567</v>
      </c>
      <c r="B61" s="638">
        <f t="shared" si="17"/>
        <v>0</v>
      </c>
      <c r="C61" s="378">
        <f t="shared" si="16"/>
        <v>0</v>
      </c>
      <c r="D61" s="2229">
        <v>0.25</v>
      </c>
      <c r="E61" s="639">
        <v>0</v>
      </c>
      <c r="F61" s="636">
        <f t="shared" si="15"/>
        <v>0</v>
      </c>
      <c r="G61" s="3798"/>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7" t="s">
        <v>568</v>
      </c>
      <c r="B62" s="638">
        <f t="shared" si="17"/>
        <v>0</v>
      </c>
      <c r="C62" s="378">
        <f t="shared" si="16"/>
        <v>0</v>
      </c>
      <c r="D62" s="2229">
        <v>0.25</v>
      </c>
      <c r="E62" s="639">
        <v>0</v>
      </c>
      <c r="F62" s="636">
        <f t="shared" si="15"/>
        <v>0</v>
      </c>
      <c r="G62" s="3798"/>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2331</v>
      </c>
      <c r="B63" s="638">
        <f t="shared" si="17"/>
        <v>0</v>
      </c>
      <c r="C63" s="378">
        <f t="shared" si="16"/>
        <v>0</v>
      </c>
      <c r="D63" s="2229">
        <v>0.25</v>
      </c>
      <c r="E63" s="641">
        <f>'数据-汇总表'!E11</f>
        <v>0</v>
      </c>
      <c r="F63" s="636">
        <f t="shared" si="15"/>
        <v>0</v>
      </c>
      <c r="G63" s="1945" t="s">
        <v>2286</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7" t="s">
        <v>569</v>
      </c>
      <c r="B64" s="638">
        <f t="shared" si="17"/>
        <v>0</v>
      </c>
      <c r="C64" s="378">
        <f t="shared" si="16"/>
        <v>0</v>
      </c>
      <c r="D64" s="2229">
        <v>0.25</v>
      </c>
      <c r="E64" s="641">
        <f>'数据-汇总表'!E12</f>
        <v>0</v>
      </c>
      <c r="F64" s="636">
        <f t="shared" si="15"/>
        <v>0</v>
      </c>
      <c r="G64" s="1946" t="s">
        <v>1678</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7" t="s">
        <v>570</v>
      </c>
      <c r="B65" s="638">
        <f t="shared" si="17"/>
        <v>0</v>
      </c>
      <c r="C65" s="378">
        <f t="shared" si="16"/>
        <v>0</v>
      </c>
      <c r="D65" s="2229">
        <v>0.25</v>
      </c>
      <c r="E65" s="641">
        <f>'数据-汇总表'!E13</f>
        <v>0</v>
      </c>
      <c r="F65" s="636">
        <f t="shared" si="15"/>
        <v>0</v>
      </c>
      <c r="G65" s="1946" t="s">
        <v>923</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7" t="s">
        <v>571</v>
      </c>
      <c r="B66" s="638">
        <f t="shared" si="17"/>
        <v>0</v>
      </c>
      <c r="C66" s="378">
        <f t="shared" si="16"/>
        <v>0</v>
      </c>
      <c r="D66" s="2229">
        <v>0.25</v>
      </c>
      <c r="E66" s="641">
        <f>'数据-汇总表'!E14</f>
        <v>0</v>
      </c>
      <c r="F66" s="636">
        <f t="shared" si="15"/>
        <v>0</v>
      </c>
      <c r="G66" s="1945" t="s">
        <v>2285</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7" t="s">
        <v>572</v>
      </c>
      <c r="B67" s="638">
        <f t="shared" si="17"/>
        <v>0</v>
      </c>
      <c r="C67" s="378">
        <f t="shared" si="16"/>
        <v>0</v>
      </c>
      <c r="D67" s="2229">
        <v>0.25</v>
      </c>
      <c r="E67" s="641">
        <f>'数据-汇总表'!E15</f>
        <v>0</v>
      </c>
      <c r="F67" s="636">
        <f t="shared" si="15"/>
        <v>0</v>
      </c>
      <c r="G67" s="1947" t="s">
        <v>2286</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2" t="s">
        <v>573</v>
      </c>
      <c r="B68" s="643" t="s">
        <v>17</v>
      </c>
      <c r="C68" s="643" t="s">
        <v>18</v>
      </c>
      <c r="D68" s="643" t="s">
        <v>2297</v>
      </c>
      <c r="E68" s="643">
        <f>IF(B48="楼面地价",SUM(E58:E67),'数据-汇总表'!D3)</f>
        <v>270138.17000000004</v>
      </c>
      <c r="F68" s="644">
        <f>IF(B48="楼面地价",SUM(F58:F67),ROUND(C50*E68/10000,0))</f>
        <v>204738</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799" t="str">
        <f>YEAR(C9)&amp;"-"&amp;MONTH(C9)&amp;"-1"</f>
        <v>2019-10-1</v>
      </c>
      <c r="D70" s="2799">
        <f>EDATE(C70,-3)</f>
        <v>43647</v>
      </c>
      <c r="E70" s="2799">
        <f t="shared" ref="E70:N70" si="18">EDATE(D70,-3)</f>
        <v>43556</v>
      </c>
      <c r="F70" s="2799">
        <f t="shared" si="18"/>
        <v>43466</v>
      </c>
      <c r="G70" s="2799">
        <f t="shared" si="18"/>
        <v>43374</v>
      </c>
      <c r="H70" s="2799">
        <f t="shared" si="18"/>
        <v>43282</v>
      </c>
      <c r="I70" s="2799">
        <f t="shared" si="18"/>
        <v>43191</v>
      </c>
      <c r="J70" s="2799">
        <f t="shared" si="18"/>
        <v>43101</v>
      </c>
      <c r="K70" s="2799">
        <f t="shared" si="18"/>
        <v>43009</v>
      </c>
      <c r="L70" s="2799">
        <f t="shared" si="18"/>
        <v>42917</v>
      </c>
      <c r="M70" s="2799">
        <f t="shared" si="18"/>
        <v>42826</v>
      </c>
      <c r="N70" s="2799">
        <f t="shared" si="18"/>
        <v>42736</v>
      </c>
      <c r="O70" s="2145"/>
      <c r="P70" s="2145"/>
      <c r="Q70" s="2145"/>
      <c r="R70" s="2145"/>
      <c r="S70" s="2145"/>
      <c r="T70" s="2145"/>
      <c r="U70" s="2145"/>
      <c r="V70" s="2145"/>
      <c r="W70" s="2145"/>
      <c r="X70" s="2145"/>
      <c r="Y70" s="2145"/>
      <c r="Z70" s="2145"/>
      <c r="AA70" s="2145"/>
      <c r="AB70" s="2145"/>
      <c r="AC70" s="2145"/>
    </row>
    <row r="71" spans="1:29" ht="21.75" thickBot="1">
      <c r="A71" s="1583" t="s">
        <v>574</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6" customFormat="1" ht="15">
      <c r="A72" s="2568" t="s">
        <v>2534</v>
      </c>
      <c r="B72" s="2569"/>
      <c r="C72" s="2794" t="str">
        <f>YEAR(C70)&amp;"-"&amp;ROUNDUP(MONTH(C70)/3,0)</f>
        <v>2019-4</v>
      </c>
      <c r="D72" s="2801" t="str">
        <f>YEAR(D70)&amp;"-"&amp;ROUNDUP(MONTH(D70)/3,0)</f>
        <v>2019-3</v>
      </c>
      <c r="E72" s="2801" t="str">
        <f t="shared" ref="E72:N72" si="19">YEAR(E70)&amp;"-"&amp;ROUNDUP(MONTH(E70)/3,0)</f>
        <v>2019-2</v>
      </c>
      <c r="F72" s="2801" t="str">
        <f t="shared" si="19"/>
        <v>2019-1</v>
      </c>
      <c r="G72" s="2801" t="str">
        <f t="shared" si="19"/>
        <v>2018-4</v>
      </c>
      <c r="H72" s="2801" t="str">
        <f t="shared" si="19"/>
        <v>2018-3</v>
      </c>
      <c r="I72" s="2801" t="str">
        <f t="shared" si="19"/>
        <v>2018-2</v>
      </c>
      <c r="J72" s="2801" t="str">
        <f t="shared" si="19"/>
        <v>2018-1</v>
      </c>
      <c r="K72" s="2801" t="str">
        <f t="shared" si="19"/>
        <v>2017-4</v>
      </c>
      <c r="L72" s="2801" t="str">
        <f t="shared" si="19"/>
        <v>2017-3</v>
      </c>
      <c r="M72" s="2801" t="str">
        <f t="shared" si="19"/>
        <v>2017-2</v>
      </c>
      <c r="N72" s="2801" t="str">
        <f t="shared" si="19"/>
        <v>2017-1</v>
      </c>
      <c r="O72" s="2159"/>
      <c r="P72" s="2160"/>
      <c r="Q72" s="2161"/>
      <c r="R72" s="2161"/>
      <c r="S72" s="2161"/>
      <c r="T72" s="2161"/>
      <c r="U72" s="2161"/>
      <c r="V72" s="2161"/>
      <c r="W72" s="2161"/>
      <c r="X72" s="2161"/>
      <c r="Y72" s="2161"/>
      <c r="Z72" s="2161"/>
      <c r="AA72" s="2161"/>
      <c r="AB72" s="2161"/>
      <c r="AC72" s="2161"/>
    </row>
    <row r="73" spans="1:29" s="1219" customFormat="1" ht="27" customHeight="1">
      <c r="A73" s="2806" t="s">
        <v>2649</v>
      </c>
      <c r="B73" s="479" t="str">
        <f>"北京市平均增长率"&amp;TEXT(SUMIF(基准地价!N21:N25,A73,基准地价!P21:P25),"0.00%")</f>
        <v>北京市平均增长率0.00%</v>
      </c>
      <c r="C73" s="893">
        <v>100</v>
      </c>
      <c r="D73" s="730">
        <f>C73-0.5</f>
        <v>99.5</v>
      </c>
      <c r="E73" s="730">
        <f t="shared" ref="E73:N73" si="20">D73-1</f>
        <v>98.5</v>
      </c>
      <c r="F73" s="730">
        <f t="shared" si="20"/>
        <v>97.5</v>
      </c>
      <c r="G73" s="730">
        <f t="shared" si="20"/>
        <v>96.5</v>
      </c>
      <c r="H73" s="730">
        <f t="shared" si="20"/>
        <v>95.5</v>
      </c>
      <c r="I73" s="730">
        <f t="shared" si="20"/>
        <v>94.5</v>
      </c>
      <c r="J73" s="730">
        <f t="shared" si="20"/>
        <v>93.5</v>
      </c>
      <c r="K73" s="730">
        <f t="shared" si="20"/>
        <v>92.5</v>
      </c>
      <c r="L73" s="730">
        <f t="shared" si="20"/>
        <v>91.5</v>
      </c>
      <c r="M73" s="730">
        <f t="shared" si="20"/>
        <v>90.5</v>
      </c>
      <c r="N73" s="730">
        <f t="shared" si="20"/>
        <v>89.5</v>
      </c>
      <c r="O73" s="2162"/>
      <c r="P73" s="2158"/>
      <c r="Q73" s="1993"/>
      <c r="R73" s="1993"/>
      <c r="S73" s="1993"/>
      <c r="T73" s="1993"/>
      <c r="U73" s="1993"/>
      <c r="V73" s="1993"/>
      <c r="W73" s="1993"/>
      <c r="X73" s="1993"/>
      <c r="Y73" s="1993"/>
      <c r="Z73" s="1993"/>
      <c r="AA73" s="1993"/>
      <c r="AB73" s="1993"/>
      <c r="AC73" s="1993"/>
    </row>
    <row r="74" spans="1:29" s="1219" customFormat="1" ht="15" customHeight="1" thickBot="1">
      <c r="A74" s="2796" t="s">
        <v>2648</v>
      </c>
      <c r="B74" s="2805"/>
      <c r="C74" s="2790"/>
      <c r="D74" s="2791"/>
      <c r="E74" s="2791"/>
      <c r="F74" s="2791"/>
      <c r="G74" s="2791"/>
      <c r="H74" s="2791"/>
      <c r="I74" s="2791"/>
      <c r="J74" s="2791"/>
      <c r="K74" s="2791"/>
      <c r="L74" s="2791"/>
      <c r="M74" s="2791"/>
      <c r="N74" s="2791"/>
      <c r="O74" s="2162"/>
      <c r="P74" s="2158"/>
      <c r="Q74" s="2158"/>
      <c r="R74" s="1993"/>
      <c r="S74" s="1993"/>
      <c r="T74" s="1993"/>
      <c r="U74" s="1993"/>
      <c r="V74" s="1993"/>
      <c r="W74" s="1993"/>
      <c r="X74" s="1993"/>
      <c r="Y74" s="1993"/>
      <c r="Z74" s="1993"/>
      <c r="AA74" s="1993"/>
      <c r="AB74" s="1993"/>
      <c r="AC74" s="1993"/>
    </row>
    <row r="75" spans="1:29" s="1219" customFormat="1" ht="15">
      <c r="A75" s="659" t="s">
        <v>531</v>
      </c>
      <c r="B75" s="648"/>
      <c r="C75" s="660" t="s">
        <v>576</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ht="29.45" customHeight="1">
      <c r="A77" s="664" t="s">
        <v>577</v>
      </c>
      <c r="B77" s="665" t="s">
        <v>534</v>
      </c>
      <c r="C77" s="3181" t="s">
        <v>3440</v>
      </c>
      <c r="D77" s="59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v>100</v>
      </c>
      <c r="D78" s="671"/>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537</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538</v>
      </c>
      <c r="C81" s="682" t="str">
        <f>C82&amp;"（含）"&amp;"-"&amp;D82</f>
        <v>0（含）-1</v>
      </c>
      <c r="D81" s="682" t="str">
        <f t="shared" ref="D81:L81" si="21">D82&amp;"（含）"&amp;"-"&amp;E82</f>
        <v>1（含）-2</v>
      </c>
      <c r="E81" s="682" t="str">
        <f t="shared" si="21"/>
        <v>2（含）-3</v>
      </c>
      <c r="F81" s="682" t="str">
        <f t="shared" si="21"/>
        <v>3（含）-4</v>
      </c>
      <c r="G81" s="682" t="str">
        <f t="shared" si="21"/>
        <v>4（含）-5</v>
      </c>
      <c r="H81" s="682" t="str">
        <f t="shared" si="21"/>
        <v>5（含）-</v>
      </c>
      <c r="I81" s="682" t="str">
        <f t="shared" si="21"/>
        <v>（含）-</v>
      </c>
      <c r="J81" s="682" t="str">
        <f t="shared" si="21"/>
        <v>（含）-</v>
      </c>
      <c r="K81" s="682" t="str">
        <f t="shared" si="21"/>
        <v>（含）-</v>
      </c>
      <c r="L81" s="682" t="str">
        <f t="shared" si="21"/>
        <v>（含）-</v>
      </c>
      <c r="M81" s="555"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f>C82+1</f>
        <v>1</v>
      </c>
      <c r="E82" s="541">
        <f t="shared" ref="E82:G82" si="22">D82+1</f>
        <v>2</v>
      </c>
      <c r="F82" s="541">
        <f t="shared" si="22"/>
        <v>3</v>
      </c>
      <c r="G82" s="541">
        <f t="shared" si="22"/>
        <v>4</v>
      </c>
      <c r="H82" s="541">
        <f>G82+1</f>
        <v>5</v>
      </c>
      <c r="I82" s="541"/>
      <c r="J82" s="541"/>
      <c r="K82" s="684"/>
      <c r="L82" s="685"/>
      <c r="M82" s="686"/>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99</v>
      </c>
      <c r="E83" s="679">
        <f t="shared" ref="E83:M83" si="23">IF($B$48="单位面积地价",D83+$K13,D83-$K13)</f>
        <v>98</v>
      </c>
      <c r="F83" s="679">
        <f t="shared" si="23"/>
        <v>97</v>
      </c>
      <c r="G83" s="679">
        <f t="shared" si="23"/>
        <v>96</v>
      </c>
      <c r="H83" s="679">
        <f t="shared" si="23"/>
        <v>95</v>
      </c>
      <c r="I83" s="679">
        <f t="shared" si="23"/>
        <v>94</v>
      </c>
      <c r="J83" s="679">
        <f t="shared" si="23"/>
        <v>93</v>
      </c>
      <c r="K83" s="679">
        <f t="shared" si="23"/>
        <v>92</v>
      </c>
      <c r="L83" s="679">
        <f t="shared" si="23"/>
        <v>91</v>
      </c>
      <c r="M83" s="679">
        <f t="shared" si="23"/>
        <v>90</v>
      </c>
      <c r="N83" s="2166"/>
      <c r="O83" s="2166"/>
      <c r="P83" s="2165"/>
      <c r="Q83" s="2158"/>
      <c r="R83" s="2145"/>
      <c r="S83" s="2145"/>
      <c r="T83" s="2145"/>
      <c r="U83" s="2145"/>
      <c r="V83" s="2145"/>
      <c r="W83" s="2145"/>
      <c r="X83" s="2145"/>
      <c r="Y83" s="2145"/>
      <c r="Z83" s="2145"/>
      <c r="AA83" s="2145"/>
      <c r="AB83" s="2145"/>
      <c r="AC83" s="2145"/>
    </row>
    <row r="84" spans="1:29" s="1338" customFormat="1" ht="15.75" thickTop="1">
      <c r="A84" s="687"/>
      <c r="B84" s="673" t="str">
        <f>B14</f>
        <v>配建</v>
      </c>
      <c r="C84" s="688"/>
      <c r="D84" s="1374"/>
      <c r="E84" s="1375"/>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5.75" thickTop="1">
      <c r="A86" s="687"/>
      <c r="B86" s="673">
        <f>B15</f>
        <v>111</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5.75"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5.75" thickTop="1">
      <c r="A88" s="687"/>
      <c r="B88" s="681">
        <f>B16</f>
        <v>111</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5.75"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c r="A90" s="664" t="s">
        <v>539</v>
      </c>
      <c r="B90" s="665" t="s">
        <v>578</v>
      </c>
      <c r="C90" s="703" t="s">
        <v>579</v>
      </c>
      <c r="D90" s="703" t="s">
        <v>580</v>
      </c>
      <c r="E90" s="703" t="s">
        <v>581</v>
      </c>
      <c r="F90" s="703" t="s">
        <v>582</v>
      </c>
      <c r="G90" s="703" t="s">
        <v>583</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98</v>
      </c>
      <c r="E91" s="679">
        <f>D91-$K17</f>
        <v>96</v>
      </c>
      <c r="F91" s="679">
        <f>E91-$K17</f>
        <v>94</v>
      </c>
      <c r="G91" s="679">
        <f>F91-$K17</f>
        <v>92</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584</v>
      </c>
      <c r="C92" s="708" t="s">
        <v>579</v>
      </c>
      <c r="D92" s="708" t="s">
        <v>580</v>
      </c>
      <c r="E92" s="708" t="s">
        <v>581</v>
      </c>
      <c r="F92" s="708" t="s">
        <v>582</v>
      </c>
      <c r="G92" s="708" t="s">
        <v>583</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98</v>
      </c>
      <c r="E93" s="679">
        <f>D93-$K19</f>
        <v>96</v>
      </c>
      <c r="F93" s="679">
        <f>E93-$K19</f>
        <v>94</v>
      </c>
      <c r="G93" s="679">
        <f>F93-$K19</f>
        <v>92</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585</v>
      </c>
      <c r="C94" s="708" t="s">
        <v>579</v>
      </c>
      <c r="D94" s="708" t="s">
        <v>580</v>
      </c>
      <c r="E94" s="708" t="s">
        <v>581</v>
      </c>
      <c r="F94" s="708" t="s">
        <v>582</v>
      </c>
      <c r="G94" s="708" t="s">
        <v>583</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98</v>
      </c>
      <c r="E95" s="679">
        <f>D95-$K21</f>
        <v>96</v>
      </c>
      <c r="F95" s="679">
        <f>E95-$K21</f>
        <v>94</v>
      </c>
      <c r="G95" s="679">
        <f>F95-$K21</f>
        <v>92</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586</v>
      </c>
      <c r="C96" s="708" t="s">
        <v>579</v>
      </c>
      <c r="D96" s="708" t="s">
        <v>580</v>
      </c>
      <c r="E96" s="708" t="s">
        <v>581</v>
      </c>
      <c r="F96" s="708" t="s">
        <v>582</v>
      </c>
      <c r="G96" s="708" t="s">
        <v>583</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98</v>
      </c>
      <c r="E97" s="679">
        <f>D97-$K23</f>
        <v>96</v>
      </c>
      <c r="F97" s="679">
        <f>E97-$K23</f>
        <v>94</v>
      </c>
      <c r="G97" s="679">
        <f>F97-$K23</f>
        <v>92</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9"/>
      <c r="B98" s="673" t="s">
        <v>587</v>
      </c>
      <c r="C98" s="708" t="s">
        <v>579</v>
      </c>
      <c r="D98" s="708" t="s">
        <v>580</v>
      </c>
      <c r="E98" s="708" t="s">
        <v>581</v>
      </c>
      <c r="F98" s="708" t="s">
        <v>582</v>
      </c>
      <c r="G98" s="708" t="s">
        <v>583</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9"/>
      <c r="B99" s="678"/>
      <c r="C99" s="712">
        <v>100</v>
      </c>
      <c r="D99" s="679">
        <f>C99-$K25</f>
        <v>99</v>
      </c>
      <c r="E99" s="679">
        <f>D99-$K25</f>
        <v>98</v>
      </c>
      <c r="F99" s="679">
        <f>E99-$K25</f>
        <v>97</v>
      </c>
      <c r="G99" s="679">
        <f>F99-$K25</f>
        <v>96</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9"/>
      <c r="B100" s="673" t="s">
        <v>588</v>
      </c>
      <c r="C100" s="703" t="s">
        <v>579</v>
      </c>
      <c r="D100" s="703" t="s">
        <v>580</v>
      </c>
      <c r="E100" s="703" t="s">
        <v>581</v>
      </c>
      <c r="F100" s="703" t="s">
        <v>582</v>
      </c>
      <c r="G100" s="703" t="s">
        <v>583</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9"/>
      <c r="B101" s="678"/>
      <c r="C101" s="679">
        <v>100</v>
      </c>
      <c r="D101" s="679">
        <f>C101-$K27</f>
        <v>98</v>
      </c>
      <c r="E101" s="679">
        <f>D101-$K27</f>
        <v>96</v>
      </c>
      <c r="F101" s="679">
        <f>E101-$K27</f>
        <v>94</v>
      </c>
      <c r="G101" s="679">
        <f>F101-$K27</f>
        <v>92</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7"/>
      <c r="B102" s="1896" t="s">
        <v>2550</v>
      </c>
      <c r="C102" s="703" t="s">
        <v>579</v>
      </c>
      <c r="D102" s="703" t="s">
        <v>580</v>
      </c>
      <c r="E102" s="703" t="s">
        <v>581</v>
      </c>
      <c r="F102" s="703" t="s">
        <v>582</v>
      </c>
      <c r="G102" s="703" t="s">
        <v>583</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7"/>
      <c r="B103" s="678"/>
      <c r="C103" s="679">
        <v>100</v>
      </c>
      <c r="D103" s="679">
        <f>C103-$K29</f>
        <v>99</v>
      </c>
      <c r="E103" s="679">
        <f>D103-$K29</f>
        <v>98</v>
      </c>
      <c r="F103" s="679">
        <f>E103-$K29</f>
        <v>97</v>
      </c>
      <c r="G103" s="679">
        <f>F103-$K29</f>
        <v>96</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7"/>
      <c r="B104" s="2597" t="s">
        <v>2552</v>
      </c>
      <c r="C104" s="2598" t="s">
        <v>2553</v>
      </c>
      <c r="D104" s="2598" t="s">
        <v>2554</v>
      </c>
      <c r="E104" s="2598" t="s">
        <v>2555</v>
      </c>
      <c r="F104" s="2598" t="s">
        <v>2556</v>
      </c>
      <c r="G104" s="2598" t="s">
        <v>2557</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7"/>
      <c r="B105" s="681"/>
      <c r="C105" s="679">
        <v>100</v>
      </c>
      <c r="D105" s="679">
        <f>C105-$K31</f>
        <v>99</v>
      </c>
      <c r="E105" s="679">
        <f>D105-$K31</f>
        <v>98</v>
      </c>
      <c r="F105" s="679">
        <f>E105-$K31</f>
        <v>97</v>
      </c>
      <c r="G105" s="679">
        <f>F105-$K31</f>
        <v>96</v>
      </c>
      <c r="H105" s="683"/>
      <c r="I105" s="683"/>
      <c r="J105" s="683"/>
      <c r="K105" s="683"/>
      <c r="L105" s="683"/>
      <c r="M105" s="2590"/>
      <c r="N105" s="2167"/>
      <c r="O105" s="2167"/>
      <c r="P105" s="2168"/>
      <c r="Q105" s="2169"/>
      <c r="R105" s="2170"/>
      <c r="S105" s="2170"/>
      <c r="T105" s="2170"/>
      <c r="U105" s="2170"/>
      <c r="V105" s="2170"/>
      <c r="W105" s="2170"/>
      <c r="X105" s="2170"/>
      <c r="Y105" s="2170"/>
      <c r="Z105" s="2170"/>
      <c r="AA105" s="2170"/>
      <c r="AB105" s="2170"/>
      <c r="AC105" s="2170"/>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C107-$K33</f>
        <v>99</v>
      </c>
      <c r="E107" s="679">
        <f t="shared" ref="E107:M107" si="24">D107-$K33</f>
        <v>98</v>
      </c>
      <c r="F107" s="679">
        <f t="shared" si="24"/>
        <v>97</v>
      </c>
      <c r="G107" s="679">
        <f t="shared" si="24"/>
        <v>96</v>
      </c>
      <c r="H107" s="679">
        <f t="shared" si="24"/>
        <v>95</v>
      </c>
      <c r="I107" s="679">
        <f t="shared" si="24"/>
        <v>94</v>
      </c>
      <c r="J107" s="679">
        <f t="shared" si="24"/>
        <v>93</v>
      </c>
      <c r="K107" s="679">
        <f t="shared" si="24"/>
        <v>92</v>
      </c>
      <c r="L107" s="679">
        <f t="shared" si="24"/>
        <v>91</v>
      </c>
      <c r="M107" s="679">
        <f t="shared" si="24"/>
        <v>90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548</v>
      </c>
      <c r="C108" s="3185" t="s">
        <v>3487</v>
      </c>
      <c r="D108" s="3185" t="s">
        <v>3488</v>
      </c>
      <c r="E108" s="3185" t="s">
        <v>3489</v>
      </c>
      <c r="F108" s="3185" t="s">
        <v>3490</v>
      </c>
      <c r="G108" s="3185" t="s">
        <v>3491</v>
      </c>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99</v>
      </c>
      <c r="E109" s="679">
        <f t="shared" ref="E109:M109" si="25">D109-$K34</f>
        <v>98</v>
      </c>
      <c r="F109" s="679">
        <f t="shared" si="25"/>
        <v>97</v>
      </c>
      <c r="G109" s="679">
        <f t="shared" si="25"/>
        <v>96</v>
      </c>
      <c r="H109" s="679">
        <f t="shared" si="25"/>
        <v>95</v>
      </c>
      <c r="I109" s="679">
        <f t="shared" si="25"/>
        <v>94</v>
      </c>
      <c r="J109" s="679">
        <f t="shared" si="25"/>
        <v>93</v>
      </c>
      <c r="K109" s="679">
        <f t="shared" si="25"/>
        <v>92</v>
      </c>
      <c r="L109" s="679">
        <f t="shared" si="25"/>
        <v>91</v>
      </c>
      <c r="M109" s="679">
        <f t="shared" si="25"/>
        <v>90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9"/>
      <c r="B110" s="673" t="s">
        <v>549</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79">
        <v>100</v>
      </c>
      <c r="D111" s="679">
        <f>C111-$K36</f>
        <v>100</v>
      </c>
      <c r="E111" s="679">
        <f t="shared" ref="E111:M111" si="26">D111-$K36</f>
        <v>100</v>
      </c>
      <c r="F111" s="679">
        <f t="shared" si="26"/>
        <v>100</v>
      </c>
      <c r="G111" s="679">
        <f t="shared" si="26"/>
        <v>100</v>
      </c>
      <c r="H111" s="679">
        <f t="shared" si="26"/>
        <v>100</v>
      </c>
      <c r="I111" s="679">
        <f t="shared" si="26"/>
        <v>100</v>
      </c>
      <c r="J111" s="679">
        <f t="shared" si="26"/>
        <v>100</v>
      </c>
      <c r="K111" s="679">
        <f t="shared" si="26"/>
        <v>100</v>
      </c>
      <c r="L111" s="679">
        <f t="shared" si="26"/>
        <v>100</v>
      </c>
      <c r="M111" s="679">
        <f t="shared" si="26"/>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9"/>
      <c r="B112" s="681">
        <f>B37</f>
        <v>111</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thickTop="1">
      <c r="A114" s="587"/>
      <c r="B114" s="673">
        <f>B38</f>
        <v>111</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5" thickTop="1">
      <c r="A116" s="728"/>
      <c r="B116" s="729">
        <f>B39</f>
        <v>111</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5.75"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8.5">
      <c r="A118" s="664" t="s">
        <v>551</v>
      </c>
      <c r="B118" s="665" t="s">
        <v>593</v>
      </c>
      <c r="C118" s="704" t="str">
        <f t="shared" ref="C118:L118" si="27">C119&amp;"(含)"&amp;"-"&amp;D119</f>
        <v>0(含)-30000</v>
      </c>
      <c r="D118" s="704" t="str">
        <f t="shared" si="27"/>
        <v>30000(含)-60000</v>
      </c>
      <c r="E118" s="704" t="str">
        <f t="shared" si="27"/>
        <v>60000(含)-90000</v>
      </c>
      <c r="F118" s="704" t="str">
        <f t="shared" si="27"/>
        <v>90000(含)-120000</v>
      </c>
      <c r="G118" s="704" t="str">
        <f t="shared" si="27"/>
        <v>120000(含)-150000</v>
      </c>
      <c r="H118" s="704" t="str">
        <f t="shared" si="27"/>
        <v>150000(含)-180000</v>
      </c>
      <c r="I118" s="704" t="str">
        <f t="shared" si="27"/>
        <v>180000(含)-210000</v>
      </c>
      <c r="J118" s="3093" t="str">
        <f t="shared" si="27"/>
        <v>210000(含)-</v>
      </c>
      <c r="K118" s="3093" t="str">
        <f t="shared" si="27"/>
        <v>(含)-</v>
      </c>
      <c r="L118" s="3094" t="str">
        <f t="shared" si="27"/>
        <v>(含)-</v>
      </c>
      <c r="M118" s="3095"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v>30000</v>
      </c>
      <c r="E119" s="730">
        <f>D119+30000</f>
        <v>60000</v>
      </c>
      <c r="F119" s="730">
        <f t="shared" ref="F119:I119" si="28">E119+30000</f>
        <v>90000</v>
      </c>
      <c r="G119" s="730">
        <f t="shared" si="28"/>
        <v>120000</v>
      </c>
      <c r="H119" s="730">
        <f t="shared" si="28"/>
        <v>150000</v>
      </c>
      <c r="I119" s="730">
        <f t="shared" si="28"/>
        <v>180000</v>
      </c>
      <c r="J119" s="730">
        <f>I119+30000</f>
        <v>210000</v>
      </c>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100</v>
      </c>
      <c r="D120" s="726">
        <f>C120+1</f>
        <v>101</v>
      </c>
      <c r="E120" s="726">
        <f t="shared" ref="E120:J120" si="29">D120+1</f>
        <v>102</v>
      </c>
      <c r="F120" s="726">
        <f t="shared" si="29"/>
        <v>103</v>
      </c>
      <c r="G120" s="726">
        <f t="shared" si="29"/>
        <v>104</v>
      </c>
      <c r="H120" s="726">
        <f t="shared" si="29"/>
        <v>105</v>
      </c>
      <c r="I120" s="726">
        <f t="shared" si="29"/>
        <v>106</v>
      </c>
      <c r="J120" s="726">
        <f t="shared" si="29"/>
        <v>107</v>
      </c>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39.75" thickTop="1" thickBot="1">
      <c r="A121" s="735"/>
      <c r="B121" s="673" t="s">
        <v>594</v>
      </c>
      <c r="C121" s="3187" t="s">
        <v>3483</v>
      </c>
      <c r="D121" s="3188" t="s">
        <v>3484</v>
      </c>
      <c r="E121" s="3188" t="s">
        <v>2942</v>
      </c>
      <c r="F121" s="3188" t="s">
        <v>3485</v>
      </c>
      <c r="G121" s="3188" t="s">
        <v>3486</v>
      </c>
      <c r="H121" s="718"/>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30">C122-$K41</f>
        <v>99</v>
      </c>
      <c r="E122" s="679">
        <f t="shared" si="30"/>
        <v>98</v>
      </c>
      <c r="F122" s="679">
        <f t="shared" si="30"/>
        <v>97</v>
      </c>
      <c r="G122" s="679">
        <f t="shared" si="30"/>
        <v>96</v>
      </c>
      <c r="H122" s="679">
        <f t="shared" si="30"/>
        <v>95</v>
      </c>
      <c r="I122" s="679">
        <f t="shared" si="30"/>
        <v>94</v>
      </c>
      <c r="J122" s="679">
        <f t="shared" si="30"/>
        <v>93</v>
      </c>
      <c r="K122" s="679">
        <f t="shared" si="30"/>
        <v>92</v>
      </c>
      <c r="L122" s="679">
        <f t="shared" si="30"/>
        <v>91</v>
      </c>
      <c r="M122" s="680">
        <f t="shared" si="30"/>
        <v>90</v>
      </c>
      <c r="N122" s="2166"/>
      <c r="O122" s="2166"/>
      <c r="P122" s="2165"/>
      <c r="Q122" s="2158"/>
      <c r="R122" s="2145"/>
      <c r="S122" s="2145"/>
      <c r="T122" s="2145"/>
      <c r="U122" s="2145"/>
      <c r="V122" s="2145"/>
      <c r="W122" s="2145"/>
      <c r="X122" s="2145"/>
      <c r="Y122" s="2145"/>
      <c r="Z122" s="2145"/>
      <c r="AA122" s="2145"/>
      <c r="AB122" s="2145"/>
      <c r="AC122" s="2145"/>
    </row>
    <row r="123" spans="1:29" ht="68.25" thickTop="1">
      <c r="A123" s="735"/>
      <c r="B123" s="673" t="s">
        <v>595</v>
      </c>
      <c r="C123" s="3185" t="s">
        <v>3473</v>
      </c>
      <c r="D123" s="3185" t="s">
        <v>3474</v>
      </c>
      <c r="E123" s="3185" t="s">
        <v>3475</v>
      </c>
      <c r="F123" s="3186" t="s">
        <v>3476</v>
      </c>
      <c r="G123" s="3186" t="s">
        <v>3477</v>
      </c>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1">C124-$K42</f>
        <v>99</v>
      </c>
      <c r="E124" s="679">
        <f t="shared" si="31"/>
        <v>98</v>
      </c>
      <c r="F124" s="679">
        <f t="shared" si="31"/>
        <v>97</v>
      </c>
      <c r="G124" s="679">
        <f t="shared" si="31"/>
        <v>96</v>
      </c>
      <c r="H124" s="679">
        <f t="shared" si="31"/>
        <v>95</v>
      </c>
      <c r="I124" s="679">
        <f t="shared" si="31"/>
        <v>94</v>
      </c>
      <c r="J124" s="679">
        <f t="shared" si="31"/>
        <v>93</v>
      </c>
      <c r="K124" s="679">
        <f t="shared" si="31"/>
        <v>92</v>
      </c>
      <c r="L124" s="679">
        <f t="shared" si="31"/>
        <v>91</v>
      </c>
      <c r="M124" s="680">
        <f t="shared" si="31"/>
        <v>90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8"/>
      <c r="B125" s="1896" t="s">
        <v>2427</v>
      </c>
      <c r="C125" s="1374" t="s">
        <v>1987</v>
      </c>
      <c r="D125" s="1374" t="s">
        <v>1986</v>
      </c>
      <c r="E125" s="1374" t="s">
        <v>1985</v>
      </c>
      <c r="F125" s="1374" t="s">
        <v>1984</v>
      </c>
      <c r="G125" s="1374" t="s">
        <v>1983</v>
      </c>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7"/>
      <c r="B126" s="678"/>
      <c r="C126" s="679">
        <v>100</v>
      </c>
      <c r="D126" s="679">
        <f>C126-$K43</f>
        <v>99</v>
      </c>
      <c r="E126" s="679">
        <f t="shared" ref="E126:M126" si="32">D126-$K43</f>
        <v>98</v>
      </c>
      <c r="F126" s="679">
        <f t="shared" si="32"/>
        <v>97</v>
      </c>
      <c r="G126" s="679">
        <f t="shared" si="32"/>
        <v>96</v>
      </c>
      <c r="H126" s="679">
        <f t="shared" si="32"/>
        <v>95</v>
      </c>
      <c r="I126" s="679">
        <f t="shared" si="32"/>
        <v>94</v>
      </c>
      <c r="J126" s="679">
        <f t="shared" si="32"/>
        <v>93</v>
      </c>
      <c r="K126" s="679">
        <f t="shared" si="32"/>
        <v>92</v>
      </c>
      <c r="L126" s="679">
        <f t="shared" si="32"/>
        <v>91</v>
      </c>
      <c r="M126" s="680">
        <f t="shared" si="32"/>
        <v>90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596</v>
      </c>
      <c r="C127" s="3185" t="s">
        <v>3478</v>
      </c>
      <c r="D127" s="3185" t="s">
        <v>3479</v>
      </c>
      <c r="E127" s="3186" t="s">
        <v>3480</v>
      </c>
      <c r="F127" s="3186" t="s">
        <v>3481</v>
      </c>
      <c r="G127" s="3186" t="s">
        <v>3482</v>
      </c>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33">C128-$K44</f>
        <v>99</v>
      </c>
      <c r="E128" s="679">
        <f t="shared" si="33"/>
        <v>98</v>
      </c>
      <c r="F128" s="679">
        <f t="shared" si="33"/>
        <v>97</v>
      </c>
      <c r="G128" s="679">
        <f t="shared" si="33"/>
        <v>96</v>
      </c>
      <c r="H128" s="679">
        <f t="shared" si="33"/>
        <v>95</v>
      </c>
      <c r="I128" s="679">
        <f t="shared" si="33"/>
        <v>94</v>
      </c>
      <c r="J128" s="679">
        <f t="shared" si="33"/>
        <v>93</v>
      </c>
      <c r="K128" s="679">
        <f t="shared" si="33"/>
        <v>92</v>
      </c>
      <c r="L128" s="679">
        <f t="shared" si="33"/>
        <v>91</v>
      </c>
      <c r="M128" s="680">
        <f t="shared" si="33"/>
        <v>90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5"/>
      <c r="B129" s="673">
        <f>B45</f>
        <v>111</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thickTop="1">
      <c r="A131" s="735"/>
      <c r="B131" s="673">
        <f>B46</f>
        <v>111</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5" thickTop="1">
      <c r="A133" s="728"/>
      <c r="B133" s="673">
        <f>B47</f>
        <v>111</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5.75"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6"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abSelected="1" topLeftCell="B1" workbookViewId="0">
      <selection activeCell="N29" sqref="N29"/>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466</v>
      </c>
      <c r="B1" s="2809"/>
      <c r="C1" s="2104"/>
      <c r="D1" s="2104"/>
      <c r="E1" s="2104"/>
      <c r="F1" s="2104"/>
      <c r="G1" s="2104"/>
      <c r="H1" s="2104"/>
      <c r="I1" s="2104"/>
      <c r="J1" s="2104"/>
      <c r="K1" s="422">
        <f>MATCH(B1,'数据-取费表'!A6:A16,0)+5</f>
        <v>10</v>
      </c>
    </row>
    <row r="2" spans="1:31" s="2041" customFormat="1" ht="18" customHeight="1">
      <c r="A2" s="2101" t="s">
        <v>467</v>
      </c>
      <c r="B2" s="2105">
        <f ca="1">C36</f>
        <v>309611</v>
      </c>
      <c r="C2" s="2104"/>
      <c r="D2" s="2104"/>
      <c r="E2" s="2104"/>
      <c r="F2" s="2104"/>
      <c r="G2" s="2104"/>
      <c r="H2" s="2104"/>
      <c r="I2" s="2104"/>
      <c r="J2" s="2104"/>
      <c r="K2" s="2104"/>
    </row>
    <row r="3" spans="1:31" s="2041" customFormat="1" ht="18" customHeight="1">
      <c r="A3" s="2106" t="s">
        <v>1685</v>
      </c>
      <c r="B3" s="2107">
        <f ca="1">ROUND(B2*10000/IF(B1="",'数据-汇总表'!E3,INDIRECT("'数据-取费表'!K"&amp;$K$1)),0)</f>
        <v>7664</v>
      </c>
      <c r="C3" s="2104"/>
      <c r="D3" s="2104"/>
      <c r="E3" s="2104"/>
      <c r="F3" s="2104"/>
      <c r="G3" s="2104"/>
      <c r="H3" s="2104"/>
      <c r="I3" s="2104"/>
      <c r="J3" s="2104"/>
      <c r="K3" s="2104"/>
    </row>
    <row r="4" spans="1:31" s="2041" customFormat="1" ht="18" customHeight="1">
      <c r="A4" s="426" t="s">
        <v>468</v>
      </c>
      <c r="B4" s="427">
        <f ca="1">ROUND(B2*10000/IF(B1="",'数据-汇总表'!D3,INDIRECT("'数据-取费表'!R"&amp;$K$1)),0)</f>
        <v>47503</v>
      </c>
      <c r="C4" s="428"/>
      <c r="D4" s="422"/>
      <c r="E4" s="422"/>
      <c r="F4" s="422"/>
      <c r="G4" s="422"/>
      <c r="H4" s="422"/>
      <c r="I4" s="422"/>
      <c r="J4" s="422"/>
      <c r="K4" s="422"/>
    </row>
    <row r="5" spans="1:31" s="2041" customFormat="1" ht="18" customHeight="1" thickBot="1">
      <c r="A5" s="429"/>
      <c r="B5" s="430">
        <f ca="1">ROUND(B2/(IF(B1="",'数据-汇总表'!D3,INDIRECT("'数据-取费表'!R"&amp;$K$1))/666.67),0)</f>
        <v>3167</v>
      </c>
      <c r="C5" s="431" t="s">
        <v>469</v>
      </c>
      <c r="D5" s="422"/>
      <c r="E5" s="422"/>
      <c r="F5" s="422"/>
      <c r="G5" s="422"/>
      <c r="H5" s="422"/>
      <c r="I5" s="422"/>
      <c r="J5" s="422"/>
      <c r="K5" s="422"/>
    </row>
    <row r="6" spans="1:31" s="2111" customFormat="1" ht="16.5" customHeight="1">
      <c r="A6" s="2828" t="s">
        <v>1843</v>
      </c>
      <c r="B6" s="2829"/>
      <c r="C6" s="2830">
        <f ca="1">SUM(C10:K10)</f>
        <v>678934</v>
      </c>
      <c r="D6" s="2829"/>
      <c r="E6" s="2829"/>
      <c r="F6" s="2829"/>
      <c r="G6" s="2829"/>
      <c r="H6" s="2829"/>
      <c r="I6" s="2829"/>
      <c r="J6" s="2829"/>
      <c r="K6" s="2831"/>
    </row>
    <row r="7" spans="1:31" s="2113" customFormat="1" ht="15">
      <c r="A7" s="2832" t="s">
        <v>470</v>
      </c>
      <c r="B7" s="2833" t="s">
        <v>471</v>
      </c>
      <c r="C7" s="436" t="s">
        <v>923</v>
      </c>
      <c r="D7" s="436" t="s">
        <v>1678</v>
      </c>
      <c r="E7" s="436" t="s">
        <v>3540</v>
      </c>
      <c r="F7" s="436" t="s">
        <v>3770</v>
      </c>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1846</v>
      </c>
      <c r="B8" s="261" t="s">
        <v>472</v>
      </c>
      <c r="C8" s="2834">
        <f>'不动产比较法-住宅'!B3</f>
        <v>28296</v>
      </c>
      <c r="D8" s="2834">
        <f>'不动产比较法-办公'!B3</f>
        <v>19275</v>
      </c>
      <c r="E8" s="2834">
        <f>'不动产比较法-公寓'!B3</f>
        <v>20284</v>
      </c>
      <c r="F8" s="2834">
        <f ca="1">不动产收益法!B3</f>
        <v>18103</v>
      </c>
      <c r="G8" s="2834"/>
      <c r="H8" s="2834"/>
      <c r="I8" s="2834"/>
      <c r="J8" s="2834"/>
      <c r="K8" s="2835"/>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1847</v>
      </c>
      <c r="B9" s="261" t="s">
        <v>473</v>
      </c>
      <c r="C9" s="441">
        <f>SUMIF('数据-汇总表'!$C19:$C33,'剩余法-待开发'!C7,'数据-汇总表'!$E19:$E33)</f>
        <v>173386.05300000001</v>
      </c>
      <c r="D9" s="441">
        <f>SUMIF('数据-汇总表'!$C19:$C33,'剩余法-待开发'!D7,'数据-汇总表'!$E19:$E33)</f>
        <v>76533</v>
      </c>
      <c r="E9" s="441">
        <f>SUMIF('数据-汇总表'!$C19:$C33,'剩余法-待开发'!E7,'数据-汇总表'!$E19:$E33)</f>
        <v>19265.117000000002</v>
      </c>
      <c r="F9" s="441">
        <f>SUMIF('数据-汇总表'!$C19:$C33,'剩余法-待开发'!F7,'数据-汇总表'!$E19:$E33)</f>
        <v>954</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36" t="s">
        <v>1848</v>
      </c>
      <c r="B10" s="2822" t="s">
        <v>474</v>
      </c>
      <c r="C10" s="3029">
        <f>'不动产比较法-住宅'!B2</f>
        <v>490613</v>
      </c>
      <c r="D10" s="3029">
        <f>'不动产比较法-办公'!B2</f>
        <v>147517</v>
      </c>
      <c r="E10" s="3029">
        <f>'不动产比较法-公寓'!B2</f>
        <v>39077</v>
      </c>
      <c r="F10" s="2837">
        <f ca="1">不动产收益法!B2</f>
        <v>1727</v>
      </c>
      <c r="G10" s="2837"/>
      <c r="H10" s="2837"/>
      <c r="I10" s="2837"/>
      <c r="J10" s="2837"/>
      <c r="K10" s="2838"/>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39" t="s">
        <v>1844</v>
      </c>
      <c r="B11" s="2829"/>
      <c r="C11" s="2829"/>
      <c r="D11" s="2829"/>
      <c r="E11" s="2829"/>
      <c r="F11" s="2829"/>
      <c r="G11" s="2829"/>
      <c r="H11" s="2829"/>
      <c r="I11" s="2829"/>
      <c r="J11" s="2829"/>
      <c r="K11" s="2831"/>
    </row>
    <row r="12" spans="1:31" s="2085" customFormat="1" ht="13.5" customHeight="1">
      <c r="A12" s="2840" t="s">
        <v>470</v>
      </c>
      <c r="B12" s="2812" t="s">
        <v>471</v>
      </c>
      <c r="C12" s="2841" t="s">
        <v>475</v>
      </c>
      <c r="D12" s="2808" t="s">
        <v>476</v>
      </c>
      <c r="E12" s="2808" t="s">
        <v>477</v>
      </c>
      <c r="F12" s="2808" t="s">
        <v>478</v>
      </c>
      <c r="G12" s="2812"/>
      <c r="H12" s="2813"/>
      <c r="I12" s="2813"/>
      <c r="J12" s="2813"/>
      <c r="K12" s="2814"/>
    </row>
    <row r="13" spans="1:31" s="2116" customFormat="1" ht="13.5" customHeight="1">
      <c r="A13" s="2842" t="s">
        <v>1849</v>
      </c>
      <c r="B13" s="2843" t="s">
        <v>479</v>
      </c>
      <c r="C13" s="450">
        <f ca="1">IF(B1="",'数据-取费表'!P16,INDIRECT("'数据-取费表'!p"&amp;$K$1)+INDIRECT("'数据-取费表'!t"&amp;$K$1))</f>
        <v>140364</v>
      </c>
      <c r="D13" s="2844"/>
      <c r="E13" s="2845"/>
      <c r="F13" s="2846"/>
      <c r="G13" s="2812"/>
      <c r="H13" s="2813"/>
      <c r="I13" s="2813"/>
      <c r="J13" s="2813"/>
      <c r="K13" s="2814"/>
    </row>
    <row r="14" spans="1:31" s="2116" customFormat="1" ht="13.5" customHeight="1">
      <c r="A14" s="2842" t="s">
        <v>1850</v>
      </c>
      <c r="B14" s="2843" t="s">
        <v>480</v>
      </c>
      <c r="C14" s="53">
        <f ca="1">ROUND(C13*F14,0)</f>
        <v>4211</v>
      </c>
      <c r="D14" s="2844"/>
      <c r="E14" s="2845"/>
      <c r="F14" s="2847">
        <f>'数据-取费表'!B33</f>
        <v>0.03</v>
      </c>
      <c r="G14" s="2812" t="s">
        <v>481</v>
      </c>
      <c r="H14" s="2813"/>
      <c r="I14" s="2813"/>
      <c r="J14" s="2813"/>
      <c r="K14" s="2814"/>
    </row>
    <row r="15" spans="1:31" s="2116" customFormat="1" ht="13.5" customHeight="1">
      <c r="A15" s="2842" t="s">
        <v>1851</v>
      </c>
      <c r="B15" s="2843" t="s">
        <v>482</v>
      </c>
      <c r="C15" s="53">
        <f ca="1">ROUND(IF(B1="",SUMIF('数据-取费表'!C:C,"住宅",'数据-取费表'!P:P)*F15,IF(INDIRECT("'数据-取费表'!c"&amp;$K$1)="住宅",INDIRECT("'数据-取费表'!P"&amp;$K$1)*F15,0)),0)</f>
        <v>2081</v>
      </c>
      <c r="D15" s="2844"/>
      <c r="E15" s="2845"/>
      <c r="F15" s="2847">
        <f>'数据-取费表'!B34</f>
        <v>0.03</v>
      </c>
      <c r="G15" s="2812" t="s">
        <v>483</v>
      </c>
      <c r="H15" s="2813"/>
      <c r="I15" s="2813"/>
      <c r="J15" s="2813"/>
      <c r="K15" s="2814"/>
    </row>
    <row r="16" spans="1:31" s="2117" customFormat="1" ht="13.5" customHeight="1">
      <c r="A16" s="2842" t="s">
        <v>1852</v>
      </c>
      <c r="B16" s="2843" t="s">
        <v>484</v>
      </c>
      <c r="C16" s="53">
        <f ca="1">ROUND(D16*E16/10000,0)</f>
        <v>8080</v>
      </c>
      <c r="D16" s="2844">
        <f ca="1">IF(B1="",'数据-汇总表'!E3,INDIRECT("'数据-取费表'!K"&amp;$K$1)+INDIRECT("'数据-取费表'!S"&amp;$K$1))</f>
        <v>403989.67000000004</v>
      </c>
      <c r="E16" s="53">
        <f>'数据-取费表'!B35</f>
        <v>200</v>
      </c>
      <c r="F16" s="2847"/>
      <c r="G16" s="2812"/>
      <c r="H16" s="2813"/>
      <c r="I16" s="2813"/>
      <c r="J16" s="2813"/>
      <c r="K16" s="2814"/>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42" t="s">
        <v>1853</v>
      </c>
      <c r="B17" s="2843" t="s">
        <v>485</v>
      </c>
      <c r="C17" s="2848">
        <f ca="1">ROUND(C13*F17,0)</f>
        <v>2105</v>
      </c>
      <c r="D17" s="475"/>
      <c r="E17" s="2848"/>
      <c r="F17" s="2849">
        <f>'数据-取费表'!B36</f>
        <v>1.4999999999999999E-2</v>
      </c>
      <c r="G17" s="261" t="s">
        <v>486</v>
      </c>
      <c r="H17" s="2815"/>
      <c r="I17" s="2815"/>
      <c r="J17" s="2815"/>
      <c r="K17" s="279"/>
    </row>
    <row r="18" spans="1:14" s="2116" customFormat="1" ht="13.5" customHeight="1">
      <c r="A18" s="2850" t="s">
        <v>1854</v>
      </c>
      <c r="B18" s="2851" t="s">
        <v>487</v>
      </c>
      <c r="C18" s="2852">
        <f ca="1">SUM(C13:C17)</f>
        <v>156841</v>
      </c>
      <c r="D18" s="2853"/>
      <c r="E18" s="468"/>
      <c r="F18" s="468"/>
      <c r="G18" s="2816" t="s">
        <v>2432</v>
      </c>
      <c r="H18" s="2817"/>
      <c r="I18" s="2817"/>
      <c r="J18" s="2817"/>
      <c r="K18" s="2818"/>
    </row>
    <row r="19" spans="1:14" s="2116" customFormat="1" ht="13.5" customHeight="1">
      <c r="A19" s="2850" t="s">
        <v>1855</v>
      </c>
      <c r="B19" s="2851" t="s">
        <v>488</v>
      </c>
      <c r="C19" s="2808">
        <f ca="1">ROUND(D19*E19/10000,0)</f>
        <v>2020</v>
      </c>
      <c r="D19" s="2854">
        <f ca="1">D16</f>
        <v>403989.67000000004</v>
      </c>
      <c r="E19" s="2808">
        <f>'数据-取费表'!B32</f>
        <v>50</v>
      </c>
      <c r="F19" s="468"/>
      <c r="G19" s="2812" t="s">
        <v>489</v>
      </c>
      <c r="H19" s="2813"/>
      <c r="I19" s="2817"/>
      <c r="J19" s="2817"/>
      <c r="K19" s="2818"/>
    </row>
    <row r="20" spans="1:14" s="2116" customFormat="1" ht="13.5" customHeight="1">
      <c r="A20" s="2850" t="s">
        <v>1856</v>
      </c>
      <c r="B20" s="2851" t="s">
        <v>490</v>
      </c>
      <c r="C20" s="2808">
        <f ca="1">C21+C22-IF(B1="",'数据-取费表'!B29,IF(G20="已全部缴纳",C21+C22,H20))</f>
        <v>16159</v>
      </c>
      <c r="D20" s="2854"/>
      <c r="E20" s="2808"/>
      <c r="F20" s="2855"/>
      <c r="G20" s="3089" t="s">
        <v>3517</v>
      </c>
      <c r="H20" s="2810">
        <v>0</v>
      </c>
      <c r="I20" s="2811" t="s">
        <v>2653</v>
      </c>
      <c r="J20" s="2817"/>
      <c r="K20" s="2818"/>
    </row>
    <row r="21" spans="1:14" s="2116" customFormat="1" ht="13.5" customHeight="1">
      <c r="A21" s="2842" t="s">
        <v>1857</v>
      </c>
      <c r="B21" s="2843" t="s">
        <v>491</v>
      </c>
      <c r="C21" s="53">
        <f ca="1">ROUND(D21*E21/10000,0)</f>
        <v>7744</v>
      </c>
      <c r="D21" s="2844">
        <f ca="1">IF(B1="",'数据-汇总表'!E5,IF(INDIRECT("'数据-取费表'!c"&amp;$K$1)="住宅",INDIRECT("'数据-取费表'!k"&amp;$K$1),0))</f>
        <v>193605.17</v>
      </c>
      <c r="E21" s="53">
        <f>'数据-取费表'!B27</f>
        <v>400</v>
      </c>
      <c r="F21" s="2847"/>
      <c r="G21" s="26"/>
      <c r="H21" s="51"/>
      <c r="I21" s="51"/>
      <c r="J21" s="51"/>
      <c r="K21" s="2819"/>
    </row>
    <row r="22" spans="1:14" s="2116" customFormat="1" ht="13.5" customHeight="1">
      <c r="A22" s="2842" t="s">
        <v>1858</v>
      </c>
      <c r="B22" s="2843" t="s">
        <v>492</v>
      </c>
      <c r="C22" s="53">
        <f ca="1">ROUND(D22*E22/10000,0)</f>
        <v>8415</v>
      </c>
      <c r="D22" s="2844">
        <f ca="1">IF(B1="",'数据-汇总表'!E6,IF(INDIRECT("'数据-取费表'!c"&amp;$K$1)="住宅",INDIRECT("'数据-取费表'!s"&amp;$K$1),INDIRECT("'数据-取费表'!k"&amp;$K$1)+INDIRECT("'数据-取费表'!s"&amp;$K$1)))</f>
        <v>210384.50000000003</v>
      </c>
      <c r="E22" s="53">
        <f>'数据-取费表'!B28</f>
        <v>400</v>
      </c>
      <c r="F22" s="2847"/>
      <c r="G22" s="26"/>
      <c r="H22" s="51"/>
      <c r="I22" s="51"/>
      <c r="J22" s="51"/>
      <c r="K22" s="2819"/>
    </row>
    <row r="23" spans="1:14" s="2116" customFormat="1" ht="13.5" customHeight="1">
      <c r="A23" s="2850" t="s">
        <v>1859</v>
      </c>
      <c r="B23" s="3035" t="s">
        <v>2836</v>
      </c>
      <c r="C23" s="2852">
        <f ca="1">ROUND((C18+C19+C20)*F23,0)</f>
        <v>3500</v>
      </c>
      <c r="D23" s="468"/>
      <c r="E23" s="468"/>
      <c r="F23" s="2856">
        <f>'数据-取费表'!B37</f>
        <v>0.02</v>
      </c>
      <c r="G23" s="2812" t="s">
        <v>2433</v>
      </c>
      <c r="H23" s="2813"/>
      <c r="I23" s="2813"/>
      <c r="J23" s="2813"/>
      <c r="K23" s="2814"/>
      <c r="L23" s="2118"/>
      <c r="M23" s="2118"/>
      <c r="N23" s="2118"/>
    </row>
    <row r="24" spans="1:14" s="2116" customFormat="1" ht="13.5" customHeight="1">
      <c r="A24" s="2850" t="s">
        <v>1860</v>
      </c>
      <c r="B24" s="3035" t="s">
        <v>2839</v>
      </c>
      <c r="C24" s="2852">
        <f ca="1">ROUND(C6*F24,0)</f>
        <v>13579</v>
      </c>
      <c r="D24" s="475"/>
      <c r="E24" s="473"/>
      <c r="F24" s="2856">
        <f>'数据-取费表'!B38</f>
        <v>0.02</v>
      </c>
      <c r="G24" s="2821" t="s">
        <v>499</v>
      </c>
      <c r="H24" s="2815"/>
      <c r="I24" s="2815"/>
      <c r="J24" s="2815"/>
      <c r="K24" s="279"/>
      <c r="L24" s="2118"/>
      <c r="M24" s="2118"/>
      <c r="N24" s="2118"/>
    </row>
    <row r="25" spans="1:14" s="2119" customFormat="1" ht="13.5" customHeight="1">
      <c r="A25" s="2850" t="s">
        <v>1861</v>
      </c>
      <c r="B25" s="3035" t="s">
        <v>2837</v>
      </c>
      <c r="C25" s="467">
        <f>ROUND(F25/(1+'数据-取费表'!C42),4)</f>
        <v>2.9000000000000001E-2</v>
      </c>
      <c r="D25" s="462" t="s">
        <v>2831</v>
      </c>
      <c r="E25" s="469"/>
      <c r="F25" s="2856">
        <f>'数据-取费表'!B48+'数据-取费表'!B49</f>
        <v>3.0499999999999999E-2</v>
      </c>
      <c r="G25" s="2820" t="s">
        <v>2292</v>
      </c>
      <c r="H25" s="2813"/>
      <c r="I25" s="2813"/>
      <c r="J25" s="2813"/>
      <c r="K25" s="2814"/>
    </row>
    <row r="26" spans="1:14" s="2118" customFormat="1" ht="13.5" customHeight="1">
      <c r="A26" s="2850" t="s">
        <v>1862</v>
      </c>
      <c r="B26" s="3036" t="s">
        <v>2838</v>
      </c>
      <c r="C26" s="2857">
        <f ca="1">C28</f>
        <v>9125</v>
      </c>
      <c r="D26" s="467">
        <f ca="1">C27</f>
        <v>0.10009999999999999</v>
      </c>
      <c r="E26" s="469" t="s">
        <v>495</v>
      </c>
      <c r="F26" s="471">
        <f ca="1">'数据-取费表'!B40</f>
        <v>4.7500000000000001E-2</v>
      </c>
      <c r="G26" s="2572" t="str">
        <f>IF('数据-取费表'!B22&lt;=1,"单利计息。","复利计息。")&amp;"后续开发成本、管理费用及销售费用产生的利息。"</f>
        <v>复利计息。后续开发成本、管理费用及销售费用产生的利息。</v>
      </c>
      <c r="H26" s="2817"/>
      <c r="I26" s="2817"/>
      <c r="J26" s="2817"/>
      <c r="K26" s="2818"/>
    </row>
    <row r="27" spans="1:14" s="2120" customFormat="1" ht="13.5" customHeight="1">
      <c r="A27" s="803" t="s">
        <v>1857</v>
      </c>
      <c r="B27" s="2858" t="s">
        <v>496</v>
      </c>
      <c r="C27" s="2859">
        <f ca="1">ROUND(IF('数据-取费表'!B22&lt;=1,(1+C25)*F26*'数据-取费表'!B24,(1+C25)*(POWER((1+F26),'数据-取费表'!B24)-1)),4)</f>
        <v>0.10009999999999999</v>
      </c>
      <c r="D27" s="472"/>
      <c r="E27" s="473"/>
      <c r="F27" s="474"/>
      <c r="G27" s="2572" t="str">
        <f>IF('数据-取费表'!B22&lt;=1,"（1+取得税费率/(1+5%)）×年利率×建设期","（1+取得税费率）/(1+5%)×((1+年利率)^建设期-1)")</f>
        <v>（1+取得税费率）/(1+5%)×((1+年利率)^建设期-1)</v>
      </c>
      <c r="H27" s="2815"/>
      <c r="I27" s="2815"/>
      <c r="J27" s="2815"/>
      <c r="K27" s="279"/>
    </row>
    <row r="28" spans="1:14" s="2120" customFormat="1" ht="13.5" customHeight="1">
      <c r="A28" s="803" t="s">
        <v>1858</v>
      </c>
      <c r="B28" s="2858" t="s">
        <v>2840</v>
      </c>
      <c r="C28" s="2860">
        <f ca="1">ROUND(IF('数据-取费表'!B22&lt;=1,(C18+C19+C20+C23+C24)*F26*'数据-取费表'!B24/2,(C18+C19+C20+C23+C24)*(POWER((1+F26),'数据-取费表'!B24/2)-1)),0)</f>
        <v>9125</v>
      </c>
      <c r="D28" s="472"/>
      <c r="E28" s="473"/>
      <c r="F28" s="474"/>
      <c r="G28" s="2572" t="str">
        <f>IF('数据-取费表'!B22&lt;=1,"（1）-（4）项×年利率×建设期÷2","（1）-（4）项×((1+年利率)^(建设期÷2)-1)")</f>
        <v>（1）-（4）项×((1+年利率)^(建设期÷2)-1)</v>
      </c>
      <c r="H28" s="2815"/>
      <c r="I28" s="2815"/>
      <c r="J28" s="2815"/>
      <c r="K28" s="279"/>
    </row>
    <row r="29" spans="1:14" s="2120" customFormat="1" ht="13.5" customHeight="1">
      <c r="A29" s="2861" t="s">
        <v>1863</v>
      </c>
      <c r="B29" s="2851" t="s">
        <v>497</v>
      </c>
      <c r="C29" s="2852">
        <f ca="1">ROUND(C6*F29/(1+'数据-取费表'!C42),0)</f>
        <v>36210</v>
      </c>
      <c r="D29" s="468"/>
      <c r="E29" s="468"/>
      <c r="F29" s="3037">
        <f>'数据-取费表'!B41</f>
        <v>5.6000000000000001E-2</v>
      </c>
      <c r="G29" s="2821" t="s">
        <v>498</v>
      </c>
      <c r="H29" s="2813"/>
      <c r="I29" s="2813"/>
      <c r="J29" s="2813"/>
      <c r="K29" s="2814"/>
    </row>
    <row r="30" spans="1:14" s="2121" customFormat="1" ht="13.5" customHeight="1">
      <c r="A30" s="1634" t="s">
        <v>1864</v>
      </c>
      <c r="B30" s="2862" t="s">
        <v>500</v>
      </c>
      <c r="C30" s="2857">
        <f ca="1">C31</f>
        <v>237434</v>
      </c>
      <c r="D30" s="477">
        <f ca="1">C32</f>
        <v>0.12909999999999999</v>
      </c>
      <c r="E30" s="469" t="s">
        <v>495</v>
      </c>
      <c r="F30" s="471"/>
      <c r="G30" s="2820" t="s">
        <v>2978</v>
      </c>
      <c r="H30" s="2813"/>
      <c r="I30" s="2813"/>
      <c r="J30" s="2813"/>
      <c r="K30" s="2814"/>
    </row>
    <row r="31" spans="1:14" s="2120" customFormat="1" ht="13.5" customHeight="1">
      <c r="A31" s="803" t="s">
        <v>1857</v>
      </c>
      <c r="B31" s="2858"/>
      <c r="C31" s="450">
        <f ca="1">C18+C19+C20+C23+C24+C26+C29</f>
        <v>237434</v>
      </c>
      <c r="D31" s="472"/>
      <c r="E31" s="473"/>
      <c r="F31" s="474"/>
      <c r="G31" s="261"/>
      <c r="H31" s="2815"/>
      <c r="I31" s="2815"/>
      <c r="J31" s="2815"/>
      <c r="K31" s="279"/>
    </row>
    <row r="32" spans="1:14" s="2120" customFormat="1" ht="13.5" customHeight="1">
      <c r="A32" s="803" t="s">
        <v>1858</v>
      </c>
      <c r="B32" s="2858"/>
      <c r="C32" s="53">
        <f ca="1">ROUND(C25+D26,4)</f>
        <v>0.12909999999999999</v>
      </c>
      <c r="D32" s="472"/>
      <c r="E32" s="473"/>
      <c r="F32" s="474"/>
      <c r="G32" s="261"/>
      <c r="H32" s="2815"/>
      <c r="I32" s="2815"/>
      <c r="J32" s="2815"/>
      <c r="K32" s="279"/>
    </row>
    <row r="33" spans="1:11" s="2122" customFormat="1" ht="13.5" customHeight="1">
      <c r="A33" s="3034" t="s">
        <v>2835</v>
      </c>
      <c r="B33" s="3032" t="s">
        <v>2833</v>
      </c>
      <c r="C33" s="478">
        <f ca="1">C35</f>
        <v>34578</v>
      </c>
      <c r="D33" s="467">
        <f ca="1">C34</f>
        <v>0.1852</v>
      </c>
      <c r="E33" s="469" t="s">
        <v>495</v>
      </c>
      <c r="F33" s="479">
        <f ca="1">IF(B1="",'数据-取费表'!Q16,INDIRECT("'数据-取费表'!q"&amp;$K$1))</f>
        <v>0.18</v>
      </c>
      <c r="G33" s="2816"/>
      <c r="H33" s="2817"/>
      <c r="I33" s="2817"/>
      <c r="J33" s="2817"/>
      <c r="K33" s="2818"/>
    </row>
    <row r="34" spans="1:11" s="2123" customFormat="1" ht="13.5" customHeight="1">
      <c r="A34" s="375" t="s">
        <v>1857</v>
      </c>
      <c r="B34" s="2863" t="s">
        <v>501</v>
      </c>
      <c r="C34" s="472">
        <f ca="1">ROUND((1+C25)*F33,4)</f>
        <v>0.1852</v>
      </c>
      <c r="D34" s="472"/>
      <c r="E34" s="473"/>
      <c r="F34" s="480"/>
      <c r="G34" s="261" t="s">
        <v>2293</v>
      </c>
      <c r="H34" s="2815"/>
      <c r="I34" s="2815"/>
      <c r="J34" s="2815"/>
      <c r="K34" s="279"/>
    </row>
    <row r="35" spans="1:11" s="2123" customFormat="1" ht="13.5" customHeight="1" thickBot="1">
      <c r="A35" s="1635" t="s">
        <v>1858</v>
      </c>
      <c r="B35" s="3033" t="s">
        <v>2841</v>
      </c>
      <c r="C35" s="1627">
        <f ca="1">ROUND((C18+C19+C20+C23+C24)*F33,0)</f>
        <v>34578</v>
      </c>
      <c r="D35" s="1628"/>
      <c r="E35" s="2864"/>
      <c r="F35" s="1629"/>
      <c r="G35" s="2822"/>
      <c r="H35" s="2823"/>
      <c r="I35" s="2823"/>
      <c r="J35" s="2823"/>
      <c r="K35" s="2824"/>
    </row>
    <row r="36" spans="1:11" s="2085" customFormat="1" ht="13.5" customHeight="1" thickBot="1">
      <c r="A36" s="284" t="s">
        <v>1845</v>
      </c>
      <c r="B36" s="2826"/>
      <c r="C36" s="2865">
        <f ca="1">ROUND((C6-C30-C33)/(1+D30+D33),0)</f>
        <v>309611</v>
      </c>
      <c r="D36" s="2826"/>
      <c r="E36" s="2826"/>
      <c r="F36" s="2826"/>
      <c r="G36" s="2825" t="s">
        <v>2842</v>
      </c>
      <c r="H36" s="2826"/>
      <c r="I36" s="2826"/>
      <c r="J36" s="2826"/>
      <c r="K36" s="2827"/>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466</v>
      </c>
      <c r="B1" s="2809"/>
      <c r="C1" s="2104"/>
      <c r="D1" s="2104"/>
      <c r="E1" s="2104"/>
      <c r="F1" s="2104"/>
      <c r="G1" s="2104"/>
      <c r="H1" s="2104"/>
      <c r="I1" s="2104"/>
      <c r="J1" s="2104"/>
      <c r="K1" s="422">
        <f>MATCH(B1,'数据-取费表'!A6:A16,0)+5</f>
        <v>10</v>
      </c>
    </row>
    <row r="2" spans="1:41" s="2041" customFormat="1" ht="18" customHeight="1">
      <c r="A2" s="423" t="s">
        <v>467</v>
      </c>
      <c r="B2" s="424">
        <f ca="1">C32</f>
        <v>0</v>
      </c>
      <c r="C2" s="2104"/>
      <c r="D2" s="2104"/>
      <c r="E2" s="2104"/>
      <c r="F2" s="2104"/>
      <c r="G2" s="2104"/>
      <c r="H2" s="2104"/>
      <c r="I2" s="2104"/>
      <c r="J2" s="2104"/>
      <c r="K2" s="2104"/>
    </row>
    <row r="3" spans="1:41" s="2041" customFormat="1" ht="18" customHeight="1">
      <c r="A3" s="1378" t="s">
        <v>1685</v>
      </c>
      <c r="B3" s="425">
        <f ca="1">ROUND(B2*10000/IF(B1="",'数据-汇总表'!E3,INDIRECT("'数据-取费表'!K"&amp;$K$1)),0)</f>
        <v>0</v>
      </c>
      <c r="C3" s="2104"/>
      <c r="D3" s="2104"/>
      <c r="E3" s="2104"/>
      <c r="F3" s="2104"/>
      <c r="G3" s="2104"/>
      <c r="H3" s="2104"/>
      <c r="I3" s="2104"/>
      <c r="J3" s="2104"/>
      <c r="K3" s="2104"/>
    </row>
    <row r="4" spans="1:41" s="2041" customFormat="1" ht="18" customHeight="1">
      <c r="A4" s="426" t="s">
        <v>468</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469</v>
      </c>
      <c r="D5" s="2104"/>
      <c r="E5" s="2104"/>
      <c r="F5" s="2104"/>
      <c r="G5" s="2104"/>
      <c r="H5" s="2104"/>
      <c r="I5" s="2104"/>
      <c r="J5" s="2104"/>
      <c r="K5" s="2104"/>
    </row>
    <row r="6" spans="1:41" s="2111" customFormat="1" ht="16.5" customHeight="1">
      <c r="A6" s="432" t="s">
        <v>2654</v>
      </c>
      <c r="B6" s="433"/>
      <c r="C6" s="1622">
        <f>SUM(C10:K10)</f>
        <v>0</v>
      </c>
      <c r="D6" s="2109"/>
      <c r="E6" s="2109"/>
      <c r="F6" s="2109"/>
      <c r="G6" s="2109"/>
      <c r="H6" s="2109"/>
      <c r="I6" s="2109"/>
      <c r="J6" s="2109"/>
      <c r="K6" s="2110"/>
    </row>
    <row r="7" spans="1:41" s="2113" customFormat="1" ht="15">
      <c r="A7" s="434" t="s">
        <v>470</v>
      </c>
      <c r="B7" s="435" t="s">
        <v>471</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1846</v>
      </c>
      <c r="B8" s="438" t="s">
        <v>472</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1847</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1848</v>
      </c>
      <c r="B10" s="1623" t="s">
        <v>474</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1865</v>
      </c>
      <c r="B11" s="1620"/>
      <c r="C11" s="1620"/>
      <c r="D11" s="1620"/>
      <c r="E11" s="1620"/>
      <c r="F11" s="1620"/>
      <c r="G11" s="1620"/>
      <c r="H11" s="1620"/>
      <c r="I11" s="1620"/>
      <c r="J11" s="1620"/>
      <c r="K11" s="1621"/>
    </row>
    <row r="12" spans="1:41" s="2085" customFormat="1" ht="13.5" customHeight="1">
      <c r="A12" s="434" t="s">
        <v>470</v>
      </c>
      <c r="B12" s="444" t="s">
        <v>471</v>
      </c>
      <c r="C12" s="445" t="s">
        <v>475</v>
      </c>
      <c r="D12" s="446" t="s">
        <v>476</v>
      </c>
      <c r="E12" s="446" t="s">
        <v>477</v>
      </c>
      <c r="F12" s="446" t="s">
        <v>478</v>
      </c>
      <c r="G12" s="444"/>
      <c r="H12" s="447"/>
      <c r="I12" s="447"/>
      <c r="J12" s="447"/>
      <c r="K12" s="448"/>
    </row>
    <row r="13" spans="1:41" s="2116" customFormat="1" ht="13.5" customHeight="1">
      <c r="A13" s="1632" t="s">
        <v>1849</v>
      </c>
      <c r="B13" s="449" t="s">
        <v>479</v>
      </c>
      <c r="C13" s="450">
        <f ca="1">IF(B1="",'数据-取费表'!M16,INDIRECT("'数据-取费表'!M"&amp;$K$1)+INDIRECT("'数据-取费表'!t"&amp;$K$1))</f>
        <v>140364</v>
      </c>
      <c r="D13" s="451"/>
      <c r="E13" s="365"/>
      <c r="F13" s="452"/>
      <c r="G13" s="444"/>
      <c r="H13" s="447"/>
      <c r="I13" s="447"/>
      <c r="J13" s="447"/>
      <c r="K13" s="448"/>
    </row>
    <row r="14" spans="1:41" s="2116" customFormat="1" ht="13.5" customHeight="1">
      <c r="A14" s="1632" t="s">
        <v>1850</v>
      </c>
      <c r="B14" s="449" t="s">
        <v>480</v>
      </c>
      <c r="C14" s="53">
        <f ca="1">ROUND(C13*F14,0)</f>
        <v>4211</v>
      </c>
      <c r="D14" s="451"/>
      <c r="E14" s="365"/>
      <c r="F14" s="453">
        <f>'数据-取费表'!B33</f>
        <v>0.03</v>
      </c>
      <c r="G14" s="444" t="s">
        <v>502</v>
      </c>
      <c r="H14" s="447"/>
      <c r="I14" s="447"/>
      <c r="J14" s="447"/>
      <c r="K14" s="448"/>
    </row>
    <row r="15" spans="1:41" s="2116" customFormat="1" ht="13.5" customHeight="1">
      <c r="A15" s="1632" t="s">
        <v>1851</v>
      </c>
      <c r="B15" s="449" t="s">
        <v>482</v>
      </c>
      <c r="C15" s="53">
        <f ca="1">ROUND(IF(B1="",SUMIF('数据-取费表'!C:C,"住宅",'数据-取费表'!M:M)*F15,IF(INDIRECT("'数据-取费表'!c"&amp;$K$1)="住宅",INDIRECT("'数据-取费表'!M"&amp;$K$1)*F15,0)),0)</f>
        <v>2081</v>
      </c>
      <c r="D15" s="451"/>
      <c r="E15" s="365"/>
      <c r="F15" s="453">
        <f>'数据-取费表'!B34</f>
        <v>0.03</v>
      </c>
      <c r="G15" s="444" t="s">
        <v>502</v>
      </c>
      <c r="H15" s="447"/>
      <c r="I15" s="447"/>
      <c r="J15" s="447"/>
      <c r="K15" s="448"/>
    </row>
    <row r="16" spans="1:41" s="2117" customFormat="1" ht="13.5" customHeight="1">
      <c r="A16" s="1632" t="s">
        <v>1852</v>
      </c>
      <c r="B16" s="449" t="s">
        <v>484</v>
      </c>
      <c r="C16" s="53">
        <f ca="1">ROUND(D16*E16/10000,0)</f>
        <v>8080</v>
      </c>
      <c r="D16" s="451">
        <f ca="1">IF(B1="",'数据-汇总表'!E3,INDIRECT("'数据-取费表'!K"&amp;$K$1)+INDIRECT("'数据-取费表'!S"&amp;$K$1))</f>
        <v>403989.67000000004</v>
      </c>
      <c r="E16" s="53">
        <f>'数据-取费表'!B35</f>
        <v>200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1853</v>
      </c>
      <c r="B17" s="449" t="s">
        <v>485</v>
      </c>
      <c r="C17" s="454">
        <f ca="1">ROUND(C13*F17,0)</f>
        <v>2105</v>
      </c>
      <c r="D17" s="455"/>
      <c r="E17" s="454"/>
      <c r="F17" s="456">
        <f>'数据-取费表'!B36</f>
        <v>1.4999999999999999E-2</v>
      </c>
      <c r="G17" s="444" t="s">
        <v>502</v>
      </c>
      <c r="H17" s="457"/>
      <c r="I17" s="457"/>
      <c r="J17" s="457"/>
      <c r="K17" s="458"/>
    </row>
    <row r="18" spans="1:14" s="2119" customFormat="1" ht="13.5" customHeight="1">
      <c r="A18" s="1633" t="s">
        <v>1854</v>
      </c>
      <c r="B18" s="459" t="s">
        <v>487</v>
      </c>
      <c r="C18" s="460">
        <f ca="1">SUM(C13:C17)</f>
        <v>156841</v>
      </c>
      <c r="D18" s="461"/>
      <c r="E18" s="462"/>
      <c r="F18" s="462"/>
      <c r="G18" s="1326" t="s">
        <v>2434</v>
      </c>
      <c r="H18" s="447"/>
      <c r="I18" s="447"/>
      <c r="J18" s="447"/>
      <c r="K18" s="448"/>
    </row>
    <row r="19" spans="1:14" s="2119" customFormat="1" ht="13.5" customHeight="1">
      <c r="A19" s="1633" t="s">
        <v>1855</v>
      </c>
      <c r="B19" s="459" t="s">
        <v>493</v>
      </c>
      <c r="C19" s="460">
        <f ca="1">ROUND(C18*F19,0)</f>
        <v>3137</v>
      </c>
      <c r="D19" s="462"/>
      <c r="E19" s="462"/>
      <c r="F19" s="466">
        <f>'数据-取费表'!B37</f>
        <v>0.02</v>
      </c>
      <c r="G19" s="444" t="s">
        <v>503</v>
      </c>
      <c r="H19" s="447"/>
      <c r="I19" s="447"/>
      <c r="J19" s="447"/>
      <c r="K19" s="448"/>
      <c r="L19" s="2121"/>
      <c r="M19" s="2121"/>
      <c r="N19" s="2121"/>
    </row>
    <row r="20" spans="1:14" s="2119" customFormat="1" ht="13.5" customHeight="1">
      <c r="A20" s="1633" t="s">
        <v>1856</v>
      </c>
      <c r="B20" s="459" t="s">
        <v>504</v>
      </c>
      <c r="C20" s="3030">
        <f>F20</f>
        <v>0.02</v>
      </c>
      <c r="D20" s="469" t="s">
        <v>505</v>
      </c>
      <c r="E20" s="469"/>
      <c r="F20" s="486">
        <f>'数据-取费表'!B38</f>
        <v>0.02</v>
      </c>
      <c r="G20" s="1326" t="s">
        <v>506</v>
      </c>
      <c r="H20" s="447"/>
      <c r="I20" s="447"/>
      <c r="J20" s="447"/>
      <c r="K20" s="448"/>
      <c r="L20" s="2121"/>
      <c r="M20" s="2121"/>
      <c r="N20" s="2121"/>
    </row>
    <row r="21" spans="1:14" s="2121" customFormat="1" ht="13.5" customHeight="1">
      <c r="A21" s="1633" t="s">
        <v>1859</v>
      </c>
      <c r="B21" s="461" t="s">
        <v>494</v>
      </c>
      <c r="C21" s="470">
        <f ca="1">C22</f>
        <v>7599</v>
      </c>
      <c r="D21" s="467">
        <f ca="1">C23</f>
        <v>1E-3</v>
      </c>
      <c r="E21" s="469" t="s">
        <v>507</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2456</v>
      </c>
    </row>
    <row r="22" spans="1:14" s="2120" customFormat="1" ht="13.5" customHeight="1">
      <c r="A22" s="1632" t="s">
        <v>1849</v>
      </c>
      <c r="B22" s="1327" t="s">
        <v>2437</v>
      </c>
      <c r="C22" s="487">
        <f ca="1">ROUND(IF('数据-取费表'!B22&lt;=1,(C18+C19)*F21*'数据-取费表'!B20/2,(C18+C19)*(POWER((1+F21),'数据-取费表'!B20/2)-1)),0)</f>
        <v>7599</v>
      </c>
      <c r="D22" s="472"/>
      <c r="E22" s="473"/>
      <c r="F22" s="474"/>
      <c r="G22" s="2567" t="str">
        <f>IF('数据-取费表'!B22&lt;=1,"((1)+(2))×年利率×建设期÷2","((1)+(2))×((1+年利率)^(建设期÷2)-1)")</f>
        <v>((1)+(2))×((1+年利率)^(建设期÷2)-1)</v>
      </c>
      <c r="H22" s="457"/>
      <c r="I22" s="457"/>
      <c r="J22" s="457"/>
      <c r="K22" s="458"/>
    </row>
    <row r="23" spans="1:14" s="2120" customFormat="1" ht="13.5" customHeight="1">
      <c r="A23" s="1632" t="s">
        <v>1850</v>
      </c>
      <c r="B23" s="1327" t="s">
        <v>508</v>
      </c>
      <c r="C23" s="488">
        <f ca="1">ROUND(IF('数据-取费表'!B22&lt;=1,F20*F21*'数据-取费表'!B20/2,F20*(POWER((1+F21),'数据-取费表'!B20/2)-1)),4)</f>
        <v>1E-3</v>
      </c>
      <c r="D23" s="472"/>
      <c r="E23" s="473"/>
      <c r="F23" s="474"/>
      <c r="G23" s="2567" t="str">
        <f>IF('数据-取费表'!B22&lt;=1,"销售费用率×年利率×建设期÷2","销售费用率×((1+年利率)^(建设期÷2)-1)")</f>
        <v>销售费用率×((1+年利率)^(建设期÷2)-1)</v>
      </c>
      <c r="H23" s="457"/>
      <c r="I23" s="457"/>
      <c r="J23" s="457"/>
      <c r="K23" s="458"/>
    </row>
    <row r="24" spans="1:14" s="2120" customFormat="1" ht="13.5" customHeight="1">
      <c r="A24" s="1633" t="s">
        <v>1860</v>
      </c>
      <c r="B24" s="3032" t="s">
        <v>2834</v>
      </c>
      <c r="C24" s="478">
        <f ca="1">C25</f>
        <v>28796</v>
      </c>
      <c r="D24" s="489">
        <f ca="1">C26</f>
        <v>3.5999999999999999E-3</v>
      </c>
      <c r="E24" s="469" t="s">
        <v>507</v>
      </c>
      <c r="F24" s="479">
        <f ca="1">IF(B1="",'数据-取费表'!Q16,INDIRECT("'数据-取费表'!q"&amp;$K$1))</f>
        <v>0.18</v>
      </c>
      <c r="G24" s="444"/>
      <c r="H24" s="447"/>
      <c r="I24" s="447"/>
      <c r="J24" s="447"/>
      <c r="K24" s="448"/>
    </row>
    <row r="25" spans="1:14" s="2120" customFormat="1" ht="13.5" customHeight="1">
      <c r="A25" s="1632" t="s">
        <v>1849</v>
      </c>
      <c r="B25" s="1327" t="s">
        <v>2438</v>
      </c>
      <c r="C25" s="490">
        <f ca="1">ROUND((C18+C19)*F24,0)</f>
        <v>28796</v>
      </c>
      <c r="D25" s="472"/>
      <c r="E25" s="473"/>
      <c r="F25" s="480"/>
      <c r="G25" s="1325" t="s">
        <v>2435</v>
      </c>
      <c r="H25" s="457"/>
      <c r="I25" s="457"/>
      <c r="J25" s="457"/>
      <c r="K25" s="458"/>
    </row>
    <row r="26" spans="1:14" s="2120" customFormat="1" ht="13.5" customHeight="1">
      <c r="A26" s="1632" t="s">
        <v>1850</v>
      </c>
      <c r="B26" s="1327" t="s">
        <v>509</v>
      </c>
      <c r="C26" s="491">
        <f ca="1">ROUND(F20*F24,4)</f>
        <v>3.5999999999999999E-3</v>
      </c>
      <c r="D26" s="472"/>
      <c r="E26" s="481"/>
      <c r="F26" s="480"/>
      <c r="G26" s="1325" t="s">
        <v>510</v>
      </c>
      <c r="H26" s="457"/>
      <c r="I26" s="457"/>
      <c r="J26" s="457"/>
      <c r="K26" s="458"/>
    </row>
    <row r="27" spans="1:14" s="2120" customFormat="1" ht="13.5" customHeight="1">
      <c r="A27" s="1636" t="s">
        <v>1868</v>
      </c>
      <c r="B27" s="459" t="s">
        <v>511</v>
      </c>
      <c r="C27" s="3031">
        <f>ROUND(F27/(1+'数据-取费表'!C42),4)</f>
        <v>5.33E-2</v>
      </c>
      <c r="D27" s="462" t="s">
        <v>2832</v>
      </c>
      <c r="E27" s="462"/>
      <c r="F27" s="466">
        <f>'数据-取费表'!B41</f>
        <v>5.6000000000000001E-2</v>
      </c>
      <c r="G27" s="1960" t="s">
        <v>2294</v>
      </c>
      <c r="H27" s="447"/>
      <c r="I27" s="447"/>
      <c r="J27" s="447"/>
      <c r="K27" s="448"/>
    </row>
    <row r="28" spans="1:14" s="2121" customFormat="1" ht="13.5" customHeight="1">
      <c r="A28" s="1636" t="s">
        <v>1869</v>
      </c>
      <c r="B28" s="476" t="s">
        <v>512</v>
      </c>
      <c r="C28" s="470">
        <f ca="1">ROUND((C18+C19+C21+C24)/(1-C20-D21-D24-C27),0)</f>
        <v>212963</v>
      </c>
      <c r="D28" s="477"/>
      <c r="E28" s="469"/>
      <c r="F28" s="471"/>
      <c r="G28" s="1326" t="s">
        <v>2436</v>
      </c>
      <c r="H28" s="447"/>
      <c r="I28" s="447"/>
      <c r="J28" s="447"/>
      <c r="K28" s="448"/>
    </row>
    <row r="29" spans="1:14" s="2121" customFormat="1" ht="13.5" customHeight="1">
      <c r="A29" s="1636" t="s">
        <v>1870</v>
      </c>
      <c r="B29" s="476" t="s">
        <v>513</v>
      </c>
      <c r="C29" s="492">
        <f ca="1">IF(B1="",'数据-取费表'!N16,INDIRECT("'数据-取费表'!N"&amp;$K$1))</f>
        <v>0</v>
      </c>
      <c r="D29" s="493"/>
      <c r="E29" s="494"/>
      <c r="F29" s="495"/>
      <c r="G29" s="444"/>
      <c r="H29" s="447"/>
      <c r="I29" s="447"/>
      <c r="J29" s="447"/>
      <c r="K29" s="448"/>
    </row>
    <row r="30" spans="1:14" s="2121" customFormat="1" ht="13.5" customHeight="1">
      <c r="A30" s="443">
        <v>2</v>
      </c>
      <c r="B30" s="476" t="s">
        <v>514</v>
      </c>
      <c r="C30" s="497">
        <f ca="1">ROUND(C28*C29,0)</f>
        <v>0</v>
      </c>
      <c r="D30" s="493"/>
      <c r="E30" s="498"/>
      <c r="F30" s="499"/>
      <c r="G30" s="1328" t="s">
        <v>515</v>
      </c>
      <c r="H30" s="496"/>
      <c r="I30" s="496"/>
      <c r="J30" s="447"/>
      <c r="K30" s="448"/>
    </row>
    <row r="31" spans="1:14" s="2126" customFormat="1" ht="13.5" customHeight="1">
      <c r="A31" s="2482" t="s">
        <v>1866</v>
      </c>
      <c r="B31" s="1329"/>
      <c r="C31" s="500">
        <f>ROUND(C6*F31/(1+'数据-取费表'!C42),0)</f>
        <v>0</v>
      </c>
      <c r="D31" s="1330"/>
      <c r="E31" s="1330"/>
      <c r="F31" s="501">
        <f>'数据-取费表'!B41</f>
        <v>5.6000000000000001E-2</v>
      </c>
      <c r="G31" s="1331"/>
      <c r="H31" s="1331"/>
      <c r="I31" s="1331"/>
      <c r="J31" s="1332"/>
      <c r="K31" s="1333"/>
    </row>
    <row r="32" spans="1:14" s="2085" customFormat="1" ht="13.5" customHeight="1" thickBot="1">
      <c r="A32" s="482" t="s">
        <v>1867</v>
      </c>
      <c r="B32" s="483"/>
      <c r="C32" s="484">
        <f ca="1">IF('数据-取费表'!B20&lt;=1,(C6-C30-C31)/(1+F21*'数据-取费表'!B20+F24)/(1+'数据-取费表'!B48+'数据-取费表'!B49),(C6-C30-C31)/(1+(POWER((1+F21),'数据-取费表'!B20)-1)+F24)/(1+'数据-取费表'!B48+'数据-取费表'!B49))</f>
        <v>0</v>
      </c>
      <c r="D32" s="483"/>
      <c r="E32" s="483"/>
      <c r="F32" s="483"/>
      <c r="G32" s="2483" t="s">
        <v>2979</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L3" sqref="L3"/>
    </sheetView>
  </sheetViews>
  <sheetFormatPr defaultColWidth="9"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516</v>
      </c>
      <c r="B1" s="503"/>
      <c r="C1" s="504" t="s">
        <v>597</v>
      </c>
      <c r="D1" s="505" t="s">
        <v>518</v>
      </c>
      <c r="E1" s="737"/>
      <c r="F1" s="738"/>
      <c r="G1" s="737"/>
      <c r="H1" s="737"/>
      <c r="I1" s="737"/>
      <c r="J1" s="737"/>
      <c r="K1" s="739"/>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508"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c r="A3" s="1379" t="s">
        <v>1686</v>
      </c>
      <c r="B3" s="510"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8"/>
      <c r="AC3" s="428"/>
    </row>
    <row r="4" spans="1:29" s="1335" customFormat="1" ht="28.5" customHeight="1">
      <c r="A4" s="511" t="s">
        <v>520</v>
      </c>
      <c r="B4" s="427"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29" s="1335" customFormat="1" ht="28.5" customHeight="1" thickBot="1">
      <c r="A5" s="429"/>
      <c r="B5" s="430" t="e">
        <f>ROUND(B2/('数据-汇总表'!D3/666.67),0)</f>
        <v>#DIV/0!</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8"/>
    </row>
    <row r="6" spans="1:29" ht="15">
      <c r="A6" s="512" t="s">
        <v>521</v>
      </c>
      <c r="B6" s="513"/>
      <c r="C6" s="3816" t="s">
        <v>522</v>
      </c>
      <c r="D6" s="3817"/>
      <c r="E6" s="3841" t="s">
        <v>523</v>
      </c>
      <c r="F6" s="3842"/>
      <c r="G6" s="3816" t="s">
        <v>524</v>
      </c>
      <c r="H6" s="3817"/>
      <c r="I6" s="3816" t="s">
        <v>525</v>
      </c>
      <c r="J6" s="3817"/>
      <c r="K6" s="514" t="s">
        <v>526</v>
      </c>
      <c r="L6" s="2133"/>
      <c r="M6" s="2134"/>
      <c r="N6" s="2134"/>
      <c r="O6" s="2134"/>
      <c r="P6" s="3818" t="s">
        <v>527</v>
      </c>
      <c r="Q6" s="3819"/>
      <c r="R6" s="3804" t="s">
        <v>523</v>
      </c>
      <c r="S6" s="3805"/>
      <c r="T6" s="3804" t="s">
        <v>524</v>
      </c>
      <c r="U6" s="3805"/>
      <c r="V6" s="3824" t="s">
        <v>525</v>
      </c>
      <c r="W6" s="3824"/>
      <c r="X6" s="1566"/>
      <c r="Y6" s="3804" t="s">
        <v>527</v>
      </c>
      <c r="Z6" s="3805"/>
      <c r="AA6" s="3799" t="s">
        <v>523</v>
      </c>
      <c r="AB6" s="3800" t="s">
        <v>524</v>
      </c>
      <c r="AC6" s="3799" t="s">
        <v>525</v>
      </c>
    </row>
    <row r="7" spans="1:29" ht="15">
      <c r="A7" s="515"/>
      <c r="B7" s="516"/>
      <c r="C7" s="3827" t="s">
        <v>2933</v>
      </c>
      <c r="D7" s="3828"/>
      <c r="E7" s="3843" t="s">
        <v>2934</v>
      </c>
      <c r="F7" s="3844"/>
      <c r="G7" s="3827" t="s">
        <v>2935</v>
      </c>
      <c r="H7" s="3828"/>
      <c r="I7" s="3827" t="s">
        <v>2936</v>
      </c>
      <c r="J7" s="3828"/>
      <c r="K7" s="514"/>
      <c r="L7" s="2133"/>
      <c r="M7" s="2134"/>
      <c r="N7" s="2134"/>
      <c r="O7" s="2134"/>
      <c r="P7" s="3820"/>
      <c r="Q7" s="3821"/>
      <c r="R7" s="3806"/>
      <c r="S7" s="3807"/>
      <c r="T7" s="3806"/>
      <c r="U7" s="3807"/>
      <c r="V7" s="3824"/>
      <c r="W7" s="3824"/>
      <c r="X7" s="1566"/>
      <c r="Y7" s="3806"/>
      <c r="Z7" s="3807"/>
      <c r="AA7" s="3800"/>
      <c r="AB7" s="3800"/>
      <c r="AC7" s="3800"/>
    </row>
    <row r="8" spans="1:29" ht="15.75" thickBot="1">
      <c r="A8" s="517"/>
      <c r="B8" s="518"/>
      <c r="C8" s="3825" t="s">
        <v>2937</v>
      </c>
      <c r="D8" s="3826"/>
      <c r="E8" s="3845" t="s">
        <v>2937</v>
      </c>
      <c r="F8" s="3846"/>
      <c r="G8" s="3825" t="s">
        <v>2937</v>
      </c>
      <c r="H8" s="3826"/>
      <c r="I8" s="3825" t="s">
        <v>2937</v>
      </c>
      <c r="J8" s="3826"/>
      <c r="K8" s="514" t="s">
        <v>528</v>
      </c>
      <c r="L8" s="2133"/>
      <c r="M8" s="2134"/>
      <c r="N8" s="2134"/>
      <c r="O8" s="2134"/>
      <c r="P8" s="3822"/>
      <c r="Q8" s="3823"/>
      <c r="R8" s="3806"/>
      <c r="S8" s="3807"/>
      <c r="T8" s="3808"/>
      <c r="U8" s="3809"/>
      <c r="V8" s="3824"/>
      <c r="W8" s="3824"/>
      <c r="X8" s="1566"/>
      <c r="Y8" s="3808"/>
      <c r="Z8" s="3809"/>
      <c r="AA8" s="3801"/>
      <c r="AB8" s="3801"/>
      <c r="AC8" s="3801"/>
    </row>
    <row r="9" spans="1:29" s="1219" customFormat="1" ht="15.75" thickBot="1">
      <c r="A9" s="2912"/>
      <c r="B9" s="2919" t="s">
        <v>529</v>
      </c>
      <c r="C9" s="519">
        <f>'数据-取费表'!B2</f>
        <v>43747</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802" t="s">
        <v>530</v>
      </c>
      <c r="Q9" s="3811"/>
      <c r="R9" s="1567" t="s">
        <v>8</v>
      </c>
      <c r="S9" s="1568">
        <f t="shared" ref="S9:S17" si="0">F9</f>
        <v>0</v>
      </c>
      <c r="T9" s="1567" t="s">
        <v>8</v>
      </c>
      <c r="U9" s="1568">
        <f t="shared" ref="U9:U17" si="1">H9</f>
        <v>0</v>
      </c>
      <c r="V9" s="1567" t="s">
        <v>8</v>
      </c>
      <c r="W9" s="1568">
        <f t="shared" ref="W9:W17" si="2">J9</f>
        <v>0</v>
      </c>
      <c r="X9" s="1569"/>
      <c r="Y9" s="3802" t="s">
        <v>530</v>
      </c>
      <c r="Z9" s="3803"/>
      <c r="AA9" s="1570" t="e">
        <f>D9/F9</f>
        <v>#DIV/0!</v>
      </c>
      <c r="AB9" s="1570" t="e">
        <f>D9/H9</f>
        <v>#DIV/0!</v>
      </c>
      <c r="AC9" s="1570" t="e">
        <f>D9/J9</f>
        <v>#DIV/0!</v>
      </c>
    </row>
    <row r="10" spans="1:29" s="1219" customFormat="1" ht="15.75" thickBot="1">
      <c r="A10" s="2913"/>
      <c r="B10" s="2920"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802" t="s">
        <v>533</v>
      </c>
      <c r="Q10" s="3803"/>
      <c r="R10" s="1567" t="s">
        <v>8</v>
      </c>
      <c r="S10" s="1568">
        <f t="shared" si="0"/>
        <v>0</v>
      </c>
      <c r="T10" s="1567" t="s">
        <v>8</v>
      </c>
      <c r="U10" s="1568">
        <f t="shared" si="1"/>
        <v>0</v>
      </c>
      <c r="V10" s="1567" t="s">
        <v>8</v>
      </c>
      <c r="W10" s="1568">
        <f t="shared" si="2"/>
        <v>0</v>
      </c>
      <c r="X10" s="1569"/>
      <c r="Y10" s="3802" t="s">
        <v>533</v>
      </c>
      <c r="Z10" s="3803"/>
      <c r="AA10" s="1570" t="e">
        <f t="shared" ref="AA10:AA42" si="3">D10/F10</f>
        <v>#DIV/0!</v>
      </c>
      <c r="AB10" s="1570" t="e">
        <f t="shared" ref="AB10:AB42" si="4">D10/H10</f>
        <v>#DIV/0!</v>
      </c>
      <c r="AC10" s="1570" t="e">
        <f t="shared" ref="AC10:AC42" si="5">D10/J10</f>
        <v>#DIV/0!</v>
      </c>
    </row>
    <row r="11" spans="1:29" s="1219" customFormat="1" ht="15">
      <c r="A11" s="2914"/>
      <c r="B11" s="2921" t="s">
        <v>2758</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810" t="s">
        <v>535</v>
      </c>
      <c r="Q11" s="1150" t="str">
        <f t="shared" ref="Q11:Q17" si="6">B11</f>
        <v>用途</v>
      </c>
      <c r="R11" s="1567" t="s">
        <v>8</v>
      </c>
      <c r="S11" s="1568">
        <f t="shared" si="0"/>
        <v>100</v>
      </c>
      <c r="T11" s="1567" t="s">
        <v>8</v>
      </c>
      <c r="U11" s="1568">
        <f t="shared" si="1"/>
        <v>100</v>
      </c>
      <c r="V11" s="1567" t="s">
        <v>8</v>
      </c>
      <c r="W11" s="1568">
        <f t="shared" si="2"/>
        <v>100</v>
      </c>
      <c r="X11" s="1569"/>
      <c r="Y11" s="3767" t="s">
        <v>536</v>
      </c>
      <c r="Z11" s="1149" t="str">
        <f t="shared" ref="Z11:Z17" si="7">Q11</f>
        <v>用途</v>
      </c>
      <c r="AA11" s="1570">
        <f t="shared" si="3"/>
        <v>1</v>
      </c>
      <c r="AB11" s="1570">
        <f t="shared" si="4"/>
        <v>1</v>
      </c>
      <c r="AC11" s="1570">
        <f t="shared" si="5"/>
        <v>1</v>
      </c>
    </row>
    <row r="12" spans="1:29" s="1337" customFormat="1" ht="27">
      <c r="A12" s="2915"/>
      <c r="B12" s="2920" t="s">
        <v>2759</v>
      </c>
      <c r="C12" s="528"/>
      <c r="D12" s="255">
        <v>100</v>
      </c>
      <c r="E12" s="528"/>
      <c r="F12" s="255">
        <f>ROUND(100/'数据-取费表'!G16,0)</f>
        <v>100</v>
      </c>
      <c r="G12" s="528"/>
      <c r="H12" s="255">
        <f>ROUND(100/'数据-取费表'!G16,0)</f>
        <v>100</v>
      </c>
      <c r="I12" s="528"/>
      <c r="J12" s="255">
        <f>ROUND(100/'数据-取费表'!G16,0)</f>
        <v>100</v>
      </c>
      <c r="K12" s="531"/>
      <c r="L12" s="2138"/>
      <c r="M12" s="2178"/>
      <c r="N12" s="2178"/>
      <c r="O12" s="2139"/>
      <c r="P12" s="3810"/>
      <c r="Q12" s="1150" t="str">
        <f t="shared" si="6"/>
        <v>土地使用年限（年）</v>
      </c>
      <c r="R12" s="1567" t="s">
        <v>8</v>
      </c>
      <c r="S12" s="1568">
        <f t="shared" si="0"/>
        <v>100</v>
      </c>
      <c r="T12" s="1567" t="s">
        <v>8</v>
      </c>
      <c r="U12" s="1568">
        <f t="shared" si="1"/>
        <v>100</v>
      </c>
      <c r="V12" s="1567" t="s">
        <v>8</v>
      </c>
      <c r="W12" s="1568">
        <f t="shared" si="2"/>
        <v>100</v>
      </c>
      <c r="X12" s="1569"/>
      <c r="Y12" s="3767"/>
      <c r="Z12" s="1149" t="str">
        <f t="shared" si="7"/>
        <v>土地使用年限（年）</v>
      </c>
      <c r="AA12" s="1570">
        <f t="shared" si="3"/>
        <v>1</v>
      </c>
      <c r="AB12" s="1570">
        <f t="shared" si="4"/>
        <v>1</v>
      </c>
      <c r="AC12" s="1570">
        <f t="shared" si="5"/>
        <v>1</v>
      </c>
    </row>
    <row r="13" spans="1:29" ht="15">
      <c r="A13" s="2916"/>
      <c r="B13" s="2920" t="s">
        <v>2760</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810"/>
      <c r="Q13" s="1150" t="str">
        <f t="shared" si="6"/>
        <v>容积率</v>
      </c>
      <c r="R13" s="1567" t="s">
        <v>8</v>
      </c>
      <c r="S13" s="1568" t="e">
        <f t="shared" si="0"/>
        <v>#N/A</v>
      </c>
      <c r="T13" s="1567" t="s">
        <v>8</v>
      </c>
      <c r="U13" s="1568" t="e">
        <f t="shared" si="1"/>
        <v>#N/A</v>
      </c>
      <c r="V13" s="1567" t="s">
        <v>8</v>
      </c>
      <c r="W13" s="1568" t="e">
        <f t="shared" si="2"/>
        <v>#N/A</v>
      </c>
      <c r="X13" s="1569"/>
      <c r="Y13" s="3767"/>
      <c r="Z13" s="1149" t="str">
        <f t="shared" si="7"/>
        <v>容积率</v>
      </c>
      <c r="AA13" s="1570" t="e">
        <f t="shared" si="3"/>
        <v>#N/A</v>
      </c>
      <c r="AB13" s="1570" t="e">
        <f t="shared" si="4"/>
        <v>#N/A</v>
      </c>
      <c r="AC13" s="1570" t="e">
        <f t="shared" si="5"/>
        <v>#N/A</v>
      </c>
    </row>
    <row r="14" spans="1:29" s="1219" customFormat="1" ht="15">
      <c r="A14" s="2917"/>
      <c r="B14" s="2923">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810"/>
      <c r="Q14" s="1150">
        <f t="shared" si="6"/>
        <v>111</v>
      </c>
      <c r="R14" s="1567" t="s">
        <v>8</v>
      </c>
      <c r="S14" s="1568">
        <f t="shared" si="0"/>
        <v>100</v>
      </c>
      <c r="T14" s="1567" t="s">
        <v>8</v>
      </c>
      <c r="U14" s="1568">
        <f t="shared" si="1"/>
        <v>100</v>
      </c>
      <c r="V14" s="1567" t="s">
        <v>8</v>
      </c>
      <c r="W14" s="1568">
        <f t="shared" si="2"/>
        <v>100</v>
      </c>
      <c r="X14" s="1569"/>
      <c r="Y14" s="3767"/>
      <c r="Z14" s="1149">
        <f t="shared" si="7"/>
        <v>111</v>
      </c>
      <c r="AA14" s="1570">
        <f>D14/F14</f>
        <v>1</v>
      </c>
      <c r="AB14" s="1570">
        <f>D14/H14</f>
        <v>1</v>
      </c>
      <c r="AC14" s="1570">
        <f>D14/J14</f>
        <v>1</v>
      </c>
    </row>
    <row r="15" spans="1:29" ht="15">
      <c r="A15" s="2917"/>
      <c r="B15" s="2923">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810"/>
      <c r="Q15" s="1150">
        <f t="shared" si="6"/>
        <v>111</v>
      </c>
      <c r="R15" s="1567" t="s">
        <v>8</v>
      </c>
      <c r="S15" s="1568">
        <f t="shared" si="0"/>
        <v>100</v>
      </c>
      <c r="T15" s="1567" t="s">
        <v>8</v>
      </c>
      <c r="U15" s="1568">
        <f t="shared" si="1"/>
        <v>100</v>
      </c>
      <c r="V15" s="1567" t="s">
        <v>8</v>
      </c>
      <c r="W15" s="1568">
        <f t="shared" si="2"/>
        <v>100</v>
      </c>
      <c r="X15" s="1569"/>
      <c r="Y15" s="3767"/>
      <c r="Z15" s="1149">
        <f t="shared" si="7"/>
        <v>111</v>
      </c>
      <c r="AA15" s="1570">
        <f t="shared" si="3"/>
        <v>1</v>
      </c>
      <c r="AB15" s="1570">
        <f t="shared" si="4"/>
        <v>1</v>
      </c>
      <c r="AC15" s="1570">
        <f t="shared" si="5"/>
        <v>1</v>
      </c>
    </row>
    <row r="16" spans="1:29" ht="15.75" thickBot="1">
      <c r="A16" s="2918"/>
      <c r="B16" s="2924">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810"/>
      <c r="Q16" s="1150">
        <f t="shared" si="6"/>
        <v>111</v>
      </c>
      <c r="R16" s="1567" t="s">
        <v>8</v>
      </c>
      <c r="S16" s="1568">
        <f t="shared" si="0"/>
        <v>100</v>
      </c>
      <c r="T16" s="1567" t="s">
        <v>8</v>
      </c>
      <c r="U16" s="1568">
        <f t="shared" si="1"/>
        <v>100</v>
      </c>
      <c r="V16" s="1567" t="s">
        <v>8</v>
      </c>
      <c r="W16" s="1568">
        <f t="shared" si="2"/>
        <v>100</v>
      </c>
      <c r="X16" s="1569"/>
      <c r="Y16" s="3767"/>
      <c r="Z16" s="1149">
        <f t="shared" si="7"/>
        <v>111</v>
      </c>
      <c r="AA16" s="1570">
        <f t="shared" si="3"/>
        <v>1</v>
      </c>
      <c r="AB16" s="1570">
        <f t="shared" si="4"/>
        <v>1</v>
      </c>
      <c r="AC16" s="1570">
        <f t="shared" si="5"/>
        <v>1</v>
      </c>
    </row>
    <row r="17" spans="1:29" ht="57">
      <c r="A17" s="2910" t="s">
        <v>2756</v>
      </c>
      <c r="B17" s="166" t="s">
        <v>598</v>
      </c>
      <c r="C17" s="920"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812" t="s">
        <v>540</v>
      </c>
      <c r="Q17" s="1571" t="str">
        <f t="shared" si="6"/>
        <v>产业集聚程度</v>
      </c>
      <c r="R17" s="1572" t="s">
        <v>8</v>
      </c>
      <c r="S17" s="1573">
        <f t="shared" si="0"/>
        <v>100</v>
      </c>
      <c r="T17" s="1572" t="s">
        <v>8</v>
      </c>
      <c r="U17" s="1573">
        <f t="shared" si="1"/>
        <v>100</v>
      </c>
      <c r="V17" s="1572" t="s">
        <v>8</v>
      </c>
      <c r="W17" s="1573">
        <f t="shared" si="2"/>
        <v>100</v>
      </c>
      <c r="X17" s="1566"/>
      <c r="Y17" s="3812" t="s">
        <v>540</v>
      </c>
      <c r="Z17" s="1574" t="str">
        <f t="shared" si="7"/>
        <v>产业集聚程度</v>
      </c>
      <c r="AA17" s="1575">
        <f t="shared" si="3"/>
        <v>1</v>
      </c>
      <c r="AB17" s="1575">
        <f t="shared" si="4"/>
        <v>1</v>
      </c>
      <c r="AC17" s="1575">
        <f t="shared" si="5"/>
        <v>1</v>
      </c>
    </row>
    <row r="18" spans="1:29" ht="15">
      <c r="A18" s="532"/>
      <c r="B18" s="869"/>
      <c r="C18" s="576"/>
      <c r="D18" s="555"/>
      <c r="E18" s="554"/>
      <c r="F18" s="555"/>
      <c r="G18" s="554"/>
      <c r="H18" s="559"/>
      <c r="I18" s="554"/>
      <c r="J18" s="555"/>
      <c r="K18" s="531"/>
      <c r="L18" s="2142"/>
      <c r="M18" s="2134"/>
      <c r="N18" s="2134"/>
      <c r="O18" s="2141"/>
      <c r="P18" s="3813"/>
      <c r="Q18" s="1571"/>
      <c r="R18" s="1572"/>
      <c r="S18" s="1573"/>
      <c r="T18" s="1572"/>
      <c r="U18" s="1573"/>
      <c r="V18" s="1572"/>
      <c r="W18" s="1573"/>
      <c r="X18" s="1566"/>
      <c r="Y18" s="3813"/>
      <c r="Z18" s="1574"/>
      <c r="AA18" s="1575">
        <v>1</v>
      </c>
      <c r="AB18" s="1575">
        <v>1</v>
      </c>
      <c r="AC18" s="1575">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813"/>
      <c r="Q19" s="1571" t="str">
        <f>B19</f>
        <v>交通便捷度</v>
      </c>
      <c r="R19" s="1572" t="s">
        <v>8</v>
      </c>
      <c r="S19" s="1573">
        <f>F19</f>
        <v>100</v>
      </c>
      <c r="T19" s="1572" t="s">
        <v>8</v>
      </c>
      <c r="U19" s="1573">
        <f>H19</f>
        <v>100</v>
      </c>
      <c r="V19" s="1572" t="s">
        <v>8</v>
      </c>
      <c r="W19" s="1573">
        <f>J19</f>
        <v>100</v>
      </c>
      <c r="X19" s="1566"/>
      <c r="Y19" s="3813"/>
      <c r="Z19" s="1574" t="str">
        <f>Q19</f>
        <v>交通便捷度</v>
      </c>
      <c r="AA19" s="1575">
        <f t="shared" si="3"/>
        <v>1</v>
      </c>
      <c r="AB19" s="1575">
        <f t="shared" si="4"/>
        <v>1</v>
      </c>
      <c r="AC19" s="1575">
        <f t="shared" si="5"/>
        <v>1</v>
      </c>
    </row>
    <row r="20" spans="1:29" ht="15">
      <c r="A20" s="532"/>
      <c r="B20" s="921"/>
      <c r="C20" s="576"/>
      <c r="D20" s="555"/>
      <c r="E20" s="556"/>
      <c r="F20" s="555"/>
      <c r="G20" s="556"/>
      <c r="H20" s="555"/>
      <c r="I20" s="558"/>
      <c r="J20" s="555"/>
      <c r="K20" s="531"/>
      <c r="L20" s="2142"/>
      <c r="M20" s="2134"/>
      <c r="N20" s="2134"/>
      <c r="O20" s="2141"/>
      <c r="P20" s="3813"/>
      <c r="Q20" s="1571"/>
      <c r="R20" s="1572"/>
      <c r="S20" s="1573"/>
      <c r="T20" s="1572"/>
      <c r="U20" s="1573"/>
      <c r="V20" s="1572"/>
      <c r="W20" s="1573"/>
      <c r="X20" s="1566"/>
      <c r="Y20" s="3813"/>
      <c r="Z20" s="1574"/>
      <c r="AA20" s="1575">
        <v>1</v>
      </c>
      <c r="AB20" s="1575">
        <v>1</v>
      </c>
      <c r="AC20" s="1575">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813"/>
      <c r="Q21" s="1571" t="str">
        <f t="shared" ref="Q21:Q35" si="8">B21</f>
        <v>区域土地利用方向</v>
      </c>
      <c r="R21" s="1572" t="s">
        <v>8</v>
      </c>
      <c r="S21" s="1573">
        <f>F21</f>
        <v>100</v>
      </c>
      <c r="T21" s="1572" t="s">
        <v>8</v>
      </c>
      <c r="U21" s="1573">
        <f>H21</f>
        <v>100</v>
      </c>
      <c r="V21" s="1572" t="s">
        <v>8</v>
      </c>
      <c r="W21" s="1573">
        <f>J21</f>
        <v>100</v>
      </c>
      <c r="X21" s="1566"/>
      <c r="Y21" s="3813"/>
      <c r="Z21" s="1574" t="str">
        <f>Q21</f>
        <v>区域土地利用方向</v>
      </c>
      <c r="AA21" s="1575">
        <f t="shared" si="3"/>
        <v>1</v>
      </c>
      <c r="AB21" s="1575">
        <f t="shared" si="4"/>
        <v>1</v>
      </c>
      <c r="AC21" s="1575">
        <f t="shared" si="5"/>
        <v>1</v>
      </c>
    </row>
    <row r="22" spans="1:29" ht="15">
      <c r="A22" s="515"/>
      <c r="B22" s="595"/>
      <c r="C22" s="576"/>
      <c r="D22" s="555"/>
      <c r="E22" s="556"/>
      <c r="F22" s="557"/>
      <c r="G22" s="558"/>
      <c r="H22" s="557"/>
      <c r="I22" s="558"/>
      <c r="J22" s="557"/>
      <c r="K22" s="1347"/>
      <c r="L22" s="2142"/>
      <c r="M22" s="2134"/>
      <c r="N22" s="2134"/>
      <c r="O22" s="2141"/>
      <c r="P22" s="3813"/>
      <c r="Q22" s="1571"/>
      <c r="R22" s="1572"/>
      <c r="S22" s="1573"/>
      <c r="T22" s="1572"/>
      <c r="U22" s="1573"/>
      <c r="V22" s="1572"/>
      <c r="W22" s="1573"/>
      <c r="X22" s="1566"/>
      <c r="Y22" s="3813"/>
      <c r="Z22" s="1574"/>
      <c r="AA22" s="1575"/>
      <c r="AB22" s="1575"/>
      <c r="AC22" s="1575"/>
    </row>
    <row r="23" spans="1:29" ht="71.25">
      <c r="A23" s="515"/>
      <c r="B23" s="921"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813"/>
      <c r="Q23" s="1571" t="str">
        <f t="shared" si="8"/>
        <v>环境状况</v>
      </c>
      <c r="R23" s="1572" t="s">
        <v>8</v>
      </c>
      <c r="S23" s="1573">
        <f>F23</f>
        <v>100</v>
      </c>
      <c r="T23" s="1572" t="s">
        <v>8</v>
      </c>
      <c r="U23" s="1573">
        <f>H23</f>
        <v>100</v>
      </c>
      <c r="V23" s="1572" t="s">
        <v>8</v>
      </c>
      <c r="W23" s="1573">
        <f>J23</f>
        <v>100</v>
      </c>
      <c r="X23" s="1566"/>
      <c r="Y23" s="3813"/>
      <c r="Z23" s="1574" t="str">
        <f>Q23</f>
        <v>环境状况</v>
      </c>
      <c r="AA23" s="1575">
        <f t="shared" si="3"/>
        <v>1</v>
      </c>
      <c r="AB23" s="1575">
        <f t="shared" si="4"/>
        <v>1</v>
      </c>
      <c r="AC23" s="1575">
        <f t="shared" si="5"/>
        <v>1</v>
      </c>
    </row>
    <row r="24" spans="1:29" ht="15">
      <c r="A24" s="515"/>
      <c r="B24" s="595"/>
      <c r="C24" s="576"/>
      <c r="D24" s="555"/>
      <c r="E24" s="554"/>
      <c r="F24" s="555"/>
      <c r="G24" s="554"/>
      <c r="H24" s="555"/>
      <c r="I24" s="576"/>
      <c r="J24" s="555"/>
      <c r="K24" s="531"/>
      <c r="L24" s="2142"/>
      <c r="M24" s="2134"/>
      <c r="N24" s="2134"/>
      <c r="O24" s="2141"/>
      <c r="P24" s="3813"/>
      <c r="Q24" s="1571"/>
      <c r="R24" s="1572"/>
      <c r="S24" s="1573"/>
      <c r="T24" s="1572"/>
      <c r="U24" s="1573"/>
      <c r="V24" s="1572"/>
      <c r="W24" s="1573"/>
      <c r="X24" s="1566"/>
      <c r="Y24" s="3813"/>
      <c r="Z24" s="1574"/>
      <c r="AA24" s="1575">
        <v>1</v>
      </c>
      <c r="AB24" s="1575">
        <v>1</v>
      </c>
      <c r="AC24" s="1575">
        <v>1</v>
      </c>
    </row>
    <row r="25" spans="1:29" s="1219" customFormat="1" ht="42.75">
      <c r="A25" s="577"/>
      <c r="B25" s="2593" t="s">
        <v>2550</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813"/>
      <c r="Q25" s="1150" t="str">
        <f t="shared" si="8"/>
        <v>公共配套设施</v>
      </c>
      <c r="R25" s="1567" t="s">
        <v>8</v>
      </c>
      <c r="S25" s="1568">
        <f>F25</f>
        <v>100</v>
      </c>
      <c r="T25" s="1567" t="s">
        <v>8</v>
      </c>
      <c r="U25" s="1568">
        <f>H25</f>
        <v>100</v>
      </c>
      <c r="V25" s="1567" t="s">
        <v>8</v>
      </c>
      <c r="W25" s="1568">
        <f>J25</f>
        <v>100</v>
      </c>
      <c r="X25" s="1569"/>
      <c r="Y25" s="3813"/>
      <c r="Z25" s="1149" t="str">
        <f>Q25</f>
        <v>公共配套设施</v>
      </c>
      <c r="AA25" s="1575">
        <f>D25/F25</f>
        <v>1</v>
      </c>
      <c r="AB25" s="1575">
        <f>D25/H25</f>
        <v>1</v>
      </c>
      <c r="AC25" s="1575">
        <f>D25/J25</f>
        <v>1</v>
      </c>
    </row>
    <row r="26" spans="1:29" s="1219" customFormat="1" ht="15">
      <c r="A26" s="577"/>
      <c r="B26" s="595"/>
      <c r="C26" s="2592"/>
      <c r="D26" s="555"/>
      <c r="E26" s="554"/>
      <c r="F26" s="555"/>
      <c r="G26" s="554"/>
      <c r="H26" s="555"/>
      <c r="I26" s="576"/>
      <c r="J26" s="555"/>
      <c r="K26" s="531"/>
      <c r="L26" s="2135"/>
      <c r="M26" s="2136"/>
      <c r="N26" s="2136"/>
      <c r="O26" s="2137"/>
      <c r="P26" s="3813"/>
      <c r="Q26" s="1150"/>
      <c r="R26" s="1567"/>
      <c r="S26" s="1568"/>
      <c r="T26" s="1567"/>
      <c r="U26" s="1568"/>
      <c r="V26" s="1567"/>
      <c r="W26" s="1568"/>
      <c r="X26" s="1569"/>
      <c r="Y26" s="3813"/>
      <c r="Z26" s="1149"/>
      <c r="AA26" s="1570">
        <v>1</v>
      </c>
      <c r="AB26" s="1570">
        <v>1</v>
      </c>
      <c r="AC26" s="1570">
        <v>1</v>
      </c>
    </row>
    <row r="27" spans="1:29" s="1219" customFormat="1" ht="28.5">
      <c r="A27" s="577"/>
      <c r="B27" s="2593" t="s">
        <v>2551</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813"/>
      <c r="Q27" s="2578" t="str">
        <f t="shared" ref="Q27" si="9">B27</f>
        <v>基础设施水平</v>
      </c>
      <c r="R27" s="1567" t="s">
        <v>8</v>
      </c>
      <c r="S27" s="1568">
        <f>F27</f>
        <v>100</v>
      </c>
      <c r="T27" s="1567" t="s">
        <v>8</v>
      </c>
      <c r="U27" s="1568">
        <f>H27</f>
        <v>100</v>
      </c>
      <c r="V27" s="1567" t="s">
        <v>8</v>
      </c>
      <c r="W27" s="1568">
        <f>J27</f>
        <v>100</v>
      </c>
      <c r="X27" s="1569"/>
      <c r="Y27" s="3813"/>
      <c r="Z27" s="2575" t="str">
        <f>Q27</f>
        <v>基础设施水平</v>
      </c>
      <c r="AA27" s="1575">
        <f>D27/F27</f>
        <v>1</v>
      </c>
      <c r="AB27" s="1575">
        <f>D27/H27</f>
        <v>1</v>
      </c>
      <c r="AC27" s="1575">
        <f>D27/J27</f>
        <v>1</v>
      </c>
    </row>
    <row r="28" spans="1:29" s="1219" customFormat="1" ht="15">
      <c r="A28" s="577"/>
      <c r="B28" s="595"/>
      <c r="C28" s="2592"/>
      <c r="D28" s="555"/>
      <c r="E28" s="579"/>
      <c r="F28" s="555"/>
      <c r="G28" s="579"/>
      <c r="H28" s="555"/>
      <c r="I28" s="579"/>
      <c r="J28" s="555"/>
      <c r="K28" s="531"/>
      <c r="L28" s="2135"/>
      <c r="M28" s="2136"/>
      <c r="N28" s="2136"/>
      <c r="O28" s="2137"/>
      <c r="P28" s="3813"/>
      <c r="Q28" s="2578"/>
      <c r="R28" s="1567"/>
      <c r="S28" s="1568"/>
      <c r="T28" s="1567"/>
      <c r="U28" s="1568"/>
      <c r="V28" s="1567"/>
      <c r="W28" s="1568"/>
      <c r="X28" s="1569"/>
      <c r="Y28" s="3813"/>
      <c r="Z28" s="2575"/>
      <c r="AA28" s="1570">
        <v>1</v>
      </c>
      <c r="AB28" s="1570">
        <v>1</v>
      </c>
      <c r="AC28" s="1570">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813"/>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813"/>
      <c r="Z29" s="1574" t="str">
        <f t="shared" ref="Z29:Z42" si="13">Q29</f>
        <v>临街状况</v>
      </c>
      <c r="AA29" s="1575">
        <f t="shared" si="3"/>
        <v>1</v>
      </c>
      <c r="AB29" s="1575">
        <f t="shared" si="4"/>
        <v>1</v>
      </c>
      <c r="AC29" s="1575">
        <f t="shared" si="5"/>
        <v>1</v>
      </c>
    </row>
    <row r="30" spans="1:29" ht="27">
      <c r="A30" s="532"/>
      <c r="B30" s="921" t="s">
        <v>548</v>
      </c>
      <c r="C30" s="2595">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813"/>
      <c r="Q30" s="1571" t="str">
        <f t="shared" si="8"/>
        <v>毗邻道路的类型与等级</v>
      </c>
      <c r="R30" s="1572" t="s">
        <v>8</v>
      </c>
      <c r="S30" s="1573">
        <f t="shared" si="10"/>
        <v>100</v>
      </c>
      <c r="T30" s="1572" t="s">
        <v>8</v>
      </c>
      <c r="U30" s="1573">
        <f t="shared" si="11"/>
        <v>100</v>
      </c>
      <c r="V30" s="1572" t="s">
        <v>8</v>
      </c>
      <c r="W30" s="1573">
        <f t="shared" si="12"/>
        <v>100</v>
      </c>
      <c r="X30" s="1566"/>
      <c r="Y30" s="3813"/>
      <c r="Z30" s="1574" t="str">
        <f t="shared" si="13"/>
        <v>毗邻道路的类型与等级</v>
      </c>
      <c r="AA30" s="1575">
        <f t="shared" si="3"/>
        <v>1</v>
      </c>
      <c r="AB30" s="1575">
        <f t="shared" si="4"/>
        <v>1</v>
      </c>
      <c r="AC30" s="1575">
        <f t="shared" si="5"/>
        <v>1</v>
      </c>
    </row>
    <row r="31" spans="1:29" ht="15">
      <c r="A31" s="532"/>
      <c r="B31" s="595"/>
      <c r="C31" s="576"/>
      <c r="D31" s="555"/>
      <c r="E31" s="576"/>
      <c r="F31" s="555"/>
      <c r="G31" s="576"/>
      <c r="H31" s="555"/>
      <c r="I31" s="576"/>
      <c r="J31" s="555"/>
      <c r="K31" s="581"/>
      <c r="L31" s="2142"/>
      <c r="M31" s="2134"/>
      <c r="N31" s="2134"/>
      <c r="O31" s="2141"/>
      <c r="P31" s="3813"/>
      <c r="Q31" s="1571"/>
      <c r="R31" s="1572"/>
      <c r="S31" s="1573"/>
      <c r="T31" s="1572"/>
      <c r="U31" s="1573"/>
      <c r="V31" s="1572"/>
      <c r="W31" s="1573"/>
      <c r="X31" s="1566"/>
      <c r="Y31" s="3813"/>
      <c r="Z31" s="1574"/>
      <c r="AA31" s="1575">
        <v>1</v>
      </c>
      <c r="AB31" s="1575">
        <v>1</v>
      </c>
      <c r="AC31" s="1575">
        <v>1</v>
      </c>
    </row>
    <row r="32" spans="1:29" ht="15">
      <c r="A32" s="532"/>
      <c r="B32" s="527" t="s">
        <v>549</v>
      </c>
      <c r="C32" s="2596">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813"/>
      <c r="Q32" s="1571" t="str">
        <f t="shared" si="8"/>
        <v>土地级别</v>
      </c>
      <c r="R32" s="1572" t="s">
        <v>8</v>
      </c>
      <c r="S32" s="1573">
        <f t="shared" si="10"/>
        <v>100</v>
      </c>
      <c r="T32" s="1572" t="s">
        <v>8</v>
      </c>
      <c r="U32" s="1573">
        <f t="shared" si="11"/>
        <v>100</v>
      </c>
      <c r="V32" s="1572" t="s">
        <v>8</v>
      </c>
      <c r="W32" s="1573">
        <f t="shared" si="12"/>
        <v>100</v>
      </c>
      <c r="X32" s="1566"/>
      <c r="Y32" s="3813"/>
      <c r="Z32" s="1574" t="str">
        <f t="shared" si="13"/>
        <v>土地级别</v>
      </c>
      <c r="AA32" s="1575">
        <f t="shared" si="3"/>
        <v>1</v>
      </c>
      <c r="AB32" s="1575">
        <f t="shared" si="4"/>
        <v>1</v>
      </c>
      <c r="AC32" s="1575">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813"/>
      <c r="Q33" s="1571">
        <f t="shared" si="8"/>
        <v>111</v>
      </c>
      <c r="R33" s="1572" t="s">
        <v>8</v>
      </c>
      <c r="S33" s="1573">
        <f t="shared" si="10"/>
        <v>100</v>
      </c>
      <c r="T33" s="1572" t="s">
        <v>8</v>
      </c>
      <c r="U33" s="1573">
        <f t="shared" si="11"/>
        <v>100</v>
      </c>
      <c r="V33" s="1572" t="s">
        <v>8</v>
      </c>
      <c r="W33" s="1573">
        <f t="shared" si="12"/>
        <v>100</v>
      </c>
      <c r="X33" s="1566"/>
      <c r="Y33" s="3813"/>
      <c r="Z33" s="1574">
        <f t="shared" si="13"/>
        <v>111</v>
      </c>
      <c r="AA33" s="1575">
        <f t="shared" si="3"/>
        <v>1</v>
      </c>
      <c r="AB33" s="1575">
        <f t="shared" si="4"/>
        <v>1</v>
      </c>
      <c r="AC33" s="1575">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814" t="s">
        <v>550</v>
      </c>
      <c r="Q34" s="1571">
        <f t="shared" si="8"/>
        <v>111</v>
      </c>
      <c r="R34" s="1572" t="s">
        <v>8</v>
      </c>
      <c r="S34" s="1573">
        <f t="shared" si="10"/>
        <v>100</v>
      </c>
      <c r="T34" s="1572" t="s">
        <v>8</v>
      </c>
      <c r="U34" s="1573">
        <f t="shared" si="11"/>
        <v>100</v>
      </c>
      <c r="V34" s="1572" t="s">
        <v>8</v>
      </c>
      <c r="W34" s="1573">
        <f t="shared" si="12"/>
        <v>100</v>
      </c>
      <c r="X34" s="1566"/>
      <c r="Y34" s="3815" t="s">
        <v>550</v>
      </c>
      <c r="Z34" s="1574">
        <f t="shared" si="13"/>
        <v>111</v>
      </c>
      <c r="AA34" s="1575">
        <f t="shared" si="3"/>
        <v>1</v>
      </c>
      <c r="AB34" s="1575">
        <f t="shared" si="4"/>
        <v>1</v>
      </c>
      <c r="AC34" s="1575">
        <f t="shared" si="5"/>
        <v>1</v>
      </c>
    </row>
    <row r="35" spans="1:29" s="1338" customFormat="1" ht="15.75" thickBot="1">
      <c r="A35" s="589"/>
      <c r="B35" s="2594">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815"/>
      <c r="Q35" s="1571">
        <f t="shared" si="8"/>
        <v>111</v>
      </c>
      <c r="R35" s="1576" t="s">
        <v>8</v>
      </c>
      <c r="S35" s="1577">
        <f t="shared" si="10"/>
        <v>100</v>
      </c>
      <c r="T35" s="1576" t="s">
        <v>8</v>
      </c>
      <c r="U35" s="1577">
        <f t="shared" si="11"/>
        <v>100</v>
      </c>
      <c r="V35" s="1576" t="s">
        <v>8</v>
      </c>
      <c r="W35" s="1577">
        <f t="shared" si="12"/>
        <v>100</v>
      </c>
      <c r="X35" s="1578"/>
      <c r="Y35" s="3815"/>
      <c r="Z35" s="1579">
        <f t="shared" si="13"/>
        <v>111</v>
      </c>
      <c r="AA35" s="1575">
        <f t="shared" si="3"/>
        <v>1</v>
      </c>
      <c r="AB35" s="1575">
        <f t="shared" si="4"/>
        <v>1</v>
      </c>
      <c r="AC35" s="1575">
        <f t="shared" si="5"/>
        <v>1</v>
      </c>
    </row>
    <row r="36" spans="1:29" ht="15">
      <c r="A36" s="2907" t="s">
        <v>2757</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815"/>
      <c r="Q36" s="1571" t="str">
        <f>B36</f>
        <v>宗地面积</v>
      </c>
      <c r="R36" s="1572" t="s">
        <v>8</v>
      </c>
      <c r="S36" s="1573" t="e">
        <f t="shared" si="10"/>
        <v>#N/A</v>
      </c>
      <c r="T36" s="1572" t="s">
        <v>8</v>
      </c>
      <c r="U36" s="1573" t="e">
        <f t="shared" si="11"/>
        <v>#N/A</v>
      </c>
      <c r="V36" s="1572" t="s">
        <v>8</v>
      </c>
      <c r="W36" s="1573" t="e">
        <f t="shared" si="12"/>
        <v>#N/A</v>
      </c>
      <c r="X36" s="1566"/>
      <c r="Y36" s="3815"/>
      <c r="Z36" s="1574" t="str">
        <f t="shared" si="13"/>
        <v>宗地面积</v>
      </c>
      <c r="AA36" s="1575" t="e">
        <f t="shared" si="3"/>
        <v>#N/A</v>
      </c>
      <c r="AB36" s="1575" t="e">
        <f t="shared" si="4"/>
        <v>#N/A</v>
      </c>
      <c r="AC36" s="1575"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815"/>
      <c r="Q37" s="1571" t="str">
        <f t="shared" ref="Q37:Q42" si="14">B37</f>
        <v>宗地形状</v>
      </c>
      <c r="R37" s="1572" t="s">
        <v>8</v>
      </c>
      <c r="S37" s="1573">
        <f t="shared" si="10"/>
        <v>100</v>
      </c>
      <c r="T37" s="1572" t="s">
        <v>8</v>
      </c>
      <c r="U37" s="1573">
        <f t="shared" si="11"/>
        <v>100</v>
      </c>
      <c r="V37" s="1572" t="s">
        <v>8</v>
      </c>
      <c r="W37" s="1573">
        <f t="shared" si="12"/>
        <v>100</v>
      </c>
      <c r="X37" s="1566"/>
      <c r="Y37" s="3815"/>
      <c r="Z37" s="1574" t="str">
        <f t="shared" si="13"/>
        <v>宗地形状</v>
      </c>
      <c r="AA37" s="1575">
        <f t="shared" si="3"/>
        <v>1</v>
      </c>
      <c r="AB37" s="1575">
        <f t="shared" si="4"/>
        <v>1</v>
      </c>
      <c r="AC37" s="1575">
        <f t="shared" si="5"/>
        <v>1</v>
      </c>
    </row>
    <row r="38" spans="1:29" s="1219" customFormat="1" ht="15">
      <c r="A38" s="600"/>
      <c r="B38" s="1895" t="s">
        <v>2426</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815"/>
      <c r="Q38" s="1571" t="str">
        <f t="shared" si="14"/>
        <v>宗地开发程度</v>
      </c>
      <c r="R38" s="1567" t="s">
        <v>8</v>
      </c>
      <c r="S38" s="1568">
        <f t="shared" si="10"/>
        <v>100</v>
      </c>
      <c r="T38" s="1567" t="s">
        <v>8</v>
      </c>
      <c r="U38" s="1568">
        <f t="shared" si="11"/>
        <v>100</v>
      </c>
      <c r="V38" s="1567" t="s">
        <v>8</v>
      </c>
      <c r="W38" s="1568">
        <f t="shared" si="12"/>
        <v>100</v>
      </c>
      <c r="X38" s="1569"/>
      <c r="Y38" s="3815"/>
      <c r="Z38" s="1149" t="str">
        <f t="shared" si="13"/>
        <v>宗地开发程度</v>
      </c>
      <c r="AA38" s="1570">
        <f t="shared" si="3"/>
        <v>1</v>
      </c>
      <c r="AB38" s="1570">
        <f t="shared" si="4"/>
        <v>1</v>
      </c>
      <c r="AC38" s="1570">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815" t="s">
        <v>601</v>
      </c>
      <c r="Q39" s="1571" t="str">
        <f t="shared" si="14"/>
        <v>工程地质条件</v>
      </c>
      <c r="R39" s="1572" t="s">
        <v>8</v>
      </c>
      <c r="S39" s="1573">
        <f t="shared" si="10"/>
        <v>100</v>
      </c>
      <c r="T39" s="1572" t="s">
        <v>8</v>
      </c>
      <c r="U39" s="1573">
        <f t="shared" si="11"/>
        <v>100</v>
      </c>
      <c r="V39" s="1572" t="s">
        <v>8</v>
      </c>
      <c r="W39" s="1573">
        <f t="shared" si="12"/>
        <v>100</v>
      </c>
      <c r="X39" s="1566"/>
      <c r="Y39" s="3815" t="s">
        <v>601</v>
      </c>
      <c r="Z39" s="1574" t="str">
        <f t="shared" si="13"/>
        <v>工程地质条件</v>
      </c>
      <c r="AA39" s="1575">
        <f t="shared" si="3"/>
        <v>1</v>
      </c>
      <c r="AB39" s="1575">
        <f t="shared" si="4"/>
        <v>1</v>
      </c>
      <c r="AC39" s="1575">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815"/>
      <c r="Q40" s="1571">
        <f t="shared" si="14"/>
        <v>111</v>
      </c>
      <c r="R40" s="1572" t="s">
        <v>8</v>
      </c>
      <c r="S40" s="1573">
        <f t="shared" si="10"/>
        <v>100</v>
      </c>
      <c r="T40" s="1572" t="s">
        <v>8</v>
      </c>
      <c r="U40" s="1573">
        <f t="shared" si="11"/>
        <v>100</v>
      </c>
      <c r="V40" s="1572" t="s">
        <v>8</v>
      </c>
      <c r="W40" s="1573">
        <f t="shared" si="12"/>
        <v>100</v>
      </c>
      <c r="X40" s="1566"/>
      <c r="Y40" s="3815"/>
      <c r="Z40" s="1574">
        <f t="shared" si="13"/>
        <v>111</v>
      </c>
      <c r="AA40" s="1575">
        <f t="shared" si="3"/>
        <v>1</v>
      </c>
      <c r="AB40" s="1575">
        <f t="shared" si="4"/>
        <v>1</v>
      </c>
      <c r="AC40" s="1575">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815"/>
      <c r="Q41" s="1571">
        <f t="shared" si="14"/>
        <v>111</v>
      </c>
      <c r="R41" s="1572" t="s">
        <v>8</v>
      </c>
      <c r="S41" s="1573">
        <f t="shared" si="10"/>
        <v>100</v>
      </c>
      <c r="T41" s="1572" t="s">
        <v>8</v>
      </c>
      <c r="U41" s="1573">
        <f t="shared" si="11"/>
        <v>100</v>
      </c>
      <c r="V41" s="1572" t="s">
        <v>8</v>
      </c>
      <c r="W41" s="1573">
        <f t="shared" si="12"/>
        <v>100</v>
      </c>
      <c r="X41" s="1566"/>
      <c r="Y41" s="3815"/>
      <c r="Z41" s="1574">
        <f t="shared" si="13"/>
        <v>111</v>
      </c>
      <c r="AA41" s="1575">
        <f t="shared" si="3"/>
        <v>1</v>
      </c>
      <c r="AB41" s="1575">
        <f t="shared" si="4"/>
        <v>1</v>
      </c>
      <c r="AC41" s="1575">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815"/>
      <c r="Q42" s="1571">
        <f t="shared" si="14"/>
        <v>111</v>
      </c>
      <c r="R42" s="1576" t="s">
        <v>8</v>
      </c>
      <c r="S42" s="1577">
        <f t="shared" si="10"/>
        <v>100</v>
      </c>
      <c r="T42" s="1576" t="s">
        <v>8</v>
      </c>
      <c r="U42" s="1577">
        <f t="shared" si="11"/>
        <v>100</v>
      </c>
      <c r="V42" s="1576" t="s">
        <v>8</v>
      </c>
      <c r="W42" s="1577">
        <f t="shared" si="12"/>
        <v>100</v>
      </c>
      <c r="X42" s="1578"/>
      <c r="Y42" s="3815"/>
      <c r="Z42" s="1579">
        <f t="shared" si="13"/>
        <v>111</v>
      </c>
      <c r="AA42" s="1575">
        <f t="shared" si="3"/>
        <v>1</v>
      </c>
      <c r="AB42" s="1575">
        <f t="shared" si="4"/>
        <v>1</v>
      </c>
      <c r="AC42" s="1575">
        <f t="shared" si="5"/>
        <v>1</v>
      </c>
    </row>
    <row r="43" spans="1:29" ht="15">
      <c r="A43" s="607" t="s">
        <v>556</v>
      </c>
      <c r="B43" s="608" t="s">
        <v>2938</v>
      </c>
      <c r="C43" s="609" t="s">
        <v>1</v>
      </c>
      <c r="D43" s="610"/>
      <c r="E43" s="611"/>
      <c r="F43" s="612"/>
      <c r="G43" s="613"/>
      <c r="H43" s="614"/>
      <c r="I43" s="611"/>
      <c r="J43" s="614"/>
      <c r="K43" s="1339"/>
      <c r="L43" s="2144"/>
      <c r="M43" s="2134"/>
      <c r="N43" s="2134"/>
      <c r="O43" s="2145"/>
      <c r="P43" s="3810" t="str">
        <f>A43</f>
        <v>成交单价</v>
      </c>
      <c r="Q43" s="3810"/>
      <c r="R43" s="3824">
        <f>E43</f>
        <v>0</v>
      </c>
      <c r="S43" s="3824"/>
      <c r="T43" s="3824">
        <f>G43</f>
        <v>0</v>
      </c>
      <c r="U43" s="3824"/>
      <c r="V43" s="3824">
        <f>I43</f>
        <v>0</v>
      </c>
      <c r="W43" s="3824"/>
      <c r="X43" s="1558"/>
      <c r="Y43" s="1580"/>
      <c r="Z43" s="1558"/>
      <c r="AA43" s="1558"/>
      <c r="AB43" s="1558"/>
      <c r="AC43" s="1558"/>
    </row>
    <row r="44" spans="1:29" ht="15.75" thickBot="1">
      <c r="A44" s="615" t="s">
        <v>2695</v>
      </c>
      <c r="B44" s="616"/>
      <c r="C44" s="617" t="e">
        <f>R45</f>
        <v>#DIV/0!</v>
      </c>
      <c r="D44" s="618"/>
      <c r="E44" s="617" t="e">
        <f>R44</f>
        <v>#DIV/0!</v>
      </c>
      <c r="F44" s="619"/>
      <c r="G44" s="620" t="e">
        <f>T44</f>
        <v>#DIV/0!</v>
      </c>
      <c r="H44" s="618"/>
      <c r="I44" s="617" t="e">
        <f>V44</f>
        <v>#DIV/0!</v>
      </c>
      <c r="J44" s="618"/>
      <c r="K44" s="1340"/>
      <c r="L44" s="2144"/>
      <c r="M44" s="2134"/>
      <c r="N44" s="2134"/>
      <c r="O44" s="2145"/>
      <c r="P44" s="3810" t="str">
        <f>A44</f>
        <v>比较价格（元/平方米）</v>
      </c>
      <c r="Q44" s="3810"/>
      <c r="R44" s="3835" t="e">
        <f>ROUND(PRODUCT(R43,AA9:AA42),0)</f>
        <v>#DIV/0!</v>
      </c>
      <c r="S44" s="3835"/>
      <c r="T44" s="3835" t="e">
        <f>ROUND(PRODUCT(T43,AB9:AB42),0)</f>
        <v>#DIV/0!</v>
      </c>
      <c r="U44" s="3835"/>
      <c r="V44" s="3835" t="e">
        <f>ROUND(PRODUCT(V43,AC9:AC42),0)</f>
        <v>#DIV/0!</v>
      </c>
      <c r="W44" s="3835"/>
      <c r="X44" s="1558"/>
      <c r="Y44" s="1558"/>
      <c r="Z44" s="1558"/>
      <c r="AA44" s="1558"/>
      <c r="AB44" s="1558"/>
      <c r="AC44" s="1558"/>
    </row>
    <row r="45" spans="1:29" ht="15.75" thickBot="1">
      <c r="A45" s="621" t="s">
        <v>2939</v>
      </c>
      <c r="B45" s="622"/>
      <c r="C45" s="623" t="e">
        <f>R45</f>
        <v>#DIV/0!</v>
      </c>
      <c r="D45" s="623"/>
      <c r="E45" s="623"/>
      <c r="F45" s="623"/>
      <c r="G45" s="623"/>
      <c r="H45" s="623"/>
      <c r="I45" s="623"/>
      <c r="J45" s="623"/>
      <c r="K45" s="1341"/>
      <c r="L45" s="2144"/>
      <c r="M45" s="2134"/>
      <c r="N45" s="2134"/>
      <c r="O45" s="2145"/>
      <c r="P45" s="3832" t="str">
        <f>A45</f>
        <v>估价对象XX用房的比较价格（楼面单价，元/平方米）</v>
      </c>
      <c r="Q45" s="3833"/>
      <c r="R45" s="3834" t="e">
        <f>ROUND(AVERAGE(R44:V44),0)</f>
        <v>#DIV/0!</v>
      </c>
      <c r="S45" s="3834"/>
      <c r="T45" s="3834"/>
      <c r="U45" s="3834"/>
      <c r="V45" s="3834"/>
      <c r="W45" s="3834"/>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560</v>
      </c>
      <c r="B52" s="630" t="s">
        <v>561</v>
      </c>
      <c r="C52" s="1559" t="s">
        <v>1725</v>
      </c>
      <c r="D52" s="2227" t="s">
        <v>2296</v>
      </c>
      <c r="E52" s="631" t="s">
        <v>562</v>
      </c>
      <c r="F52" s="1951" t="s">
        <v>563</v>
      </c>
      <c r="G52" s="3836" t="s">
        <v>2287</v>
      </c>
      <c r="H52" s="3837"/>
      <c r="I52" s="1952" t="s">
        <v>1948</v>
      </c>
      <c r="J52" s="1554" t="str">
        <f>项目基本情况!F41</f>
        <v>山东省青岛市</v>
      </c>
      <c r="K52" s="2154" t="s">
        <v>1724</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3" t="s">
        <v>564</v>
      </c>
      <c r="B53" s="634" t="e">
        <f>C45</f>
        <v>#DIV/0!</v>
      </c>
      <c r="C53" s="635">
        <v>1</v>
      </c>
      <c r="D53" s="2228">
        <v>1</v>
      </c>
      <c r="E53" s="635">
        <f>'数据-汇总表'!E8+'数据-汇总表'!E9</f>
        <v>270138.17000000004</v>
      </c>
      <c r="F53" s="1950" t="e">
        <f t="shared" ref="F53:F62" si="15">ROUND(B53*E53/10000,0)</f>
        <v>#DIV/0!</v>
      </c>
      <c r="G53" s="3838"/>
      <c r="H53" s="3839"/>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7" t="s">
        <v>565</v>
      </c>
      <c r="B54" s="638" t="e">
        <f>ROUND($C$45*C54*D54,0)</f>
        <v>#DIV/0!</v>
      </c>
      <c r="C54" s="378">
        <f t="shared" ref="C54:C62" si="16">IF($C$52="北京市系数",I54,J54)</f>
        <v>0</v>
      </c>
      <c r="D54" s="2229">
        <v>0.25</v>
      </c>
      <c r="E54" s="639"/>
      <c r="F54" s="1950" t="e">
        <f t="shared" si="15"/>
        <v>#DIV/0!</v>
      </c>
      <c r="G54" s="3840" t="s">
        <v>2288</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7" t="s">
        <v>566</v>
      </c>
      <c r="B55" s="638" t="e">
        <f t="shared" ref="B55:B62" si="17">ROUND($C$45*C55*D55,0)</f>
        <v>#DIV/0!</v>
      </c>
      <c r="C55" s="378">
        <f t="shared" si="16"/>
        <v>0</v>
      </c>
      <c r="D55" s="2229">
        <v>0.25</v>
      </c>
      <c r="E55" s="639"/>
      <c r="F55" s="1950" t="e">
        <f t="shared" si="15"/>
        <v>#DIV/0!</v>
      </c>
      <c r="G55" s="3840"/>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7" t="s">
        <v>567</v>
      </c>
      <c r="B56" s="638" t="e">
        <f t="shared" si="17"/>
        <v>#DIV/0!</v>
      </c>
      <c r="C56" s="378">
        <f t="shared" si="16"/>
        <v>0</v>
      </c>
      <c r="D56" s="2229">
        <v>0.25</v>
      </c>
      <c r="E56" s="639"/>
      <c r="F56" s="1950" t="e">
        <f t="shared" si="15"/>
        <v>#DIV/0!</v>
      </c>
      <c r="G56" s="3840"/>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7" t="s">
        <v>568</v>
      </c>
      <c r="B57" s="638" t="e">
        <f t="shared" si="17"/>
        <v>#DIV/0!</v>
      </c>
      <c r="C57" s="378">
        <f t="shared" si="16"/>
        <v>0</v>
      </c>
      <c r="D57" s="2229">
        <v>0.25</v>
      </c>
      <c r="E57" s="639"/>
      <c r="F57" s="1950" t="e">
        <f t="shared" si="15"/>
        <v>#DIV/0!</v>
      </c>
      <c r="G57" s="3840"/>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2331</v>
      </c>
      <c r="B58" s="638" t="e">
        <f t="shared" si="17"/>
        <v>#DIV/0!</v>
      </c>
      <c r="C58" s="378">
        <f t="shared" si="16"/>
        <v>0</v>
      </c>
      <c r="D58" s="2229">
        <v>0.25</v>
      </c>
      <c r="E58" s="641">
        <f>'数据-汇总表'!E11</f>
        <v>0</v>
      </c>
      <c r="F58" s="1950" t="e">
        <f t="shared" si="15"/>
        <v>#DIV/0!</v>
      </c>
      <c r="G58" s="1956" t="s">
        <v>2289</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569</v>
      </c>
      <c r="B59" s="638" t="e">
        <f t="shared" si="17"/>
        <v>#DIV/0!</v>
      </c>
      <c r="C59" s="378">
        <f t="shared" si="16"/>
        <v>0</v>
      </c>
      <c r="D59" s="2229">
        <v>0.25</v>
      </c>
      <c r="E59" s="641">
        <f>'数据-汇总表'!E12</f>
        <v>0</v>
      </c>
      <c r="F59" s="1950" t="e">
        <f t="shared" si="15"/>
        <v>#DIV/0!</v>
      </c>
      <c r="G59" s="1946" t="s">
        <v>1678</v>
      </c>
      <c r="H59" s="1954">
        <f>IF(G59="商业",项目基本情况!B43,IF(G59="办公",项目基本情况!C43,IF(G59="住宅",项目基本情况!D43,项目基本情况!E43)))</f>
        <v>0</v>
      </c>
      <c r="I59" s="1953">
        <f>SUMIF(修正!$A$45:$A$56,H59,修正!G45:G56)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570</v>
      </c>
      <c r="B60" s="638" t="e">
        <f t="shared" si="17"/>
        <v>#DIV/0!</v>
      </c>
      <c r="C60" s="378">
        <f t="shared" si="16"/>
        <v>0</v>
      </c>
      <c r="D60" s="2229">
        <v>0.25</v>
      </c>
      <c r="E60" s="641">
        <f>'数据-汇总表'!E13</f>
        <v>0</v>
      </c>
      <c r="F60" s="1950" t="e">
        <f t="shared" si="15"/>
        <v>#DIV/0!</v>
      </c>
      <c r="G60" s="1946" t="s">
        <v>923</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571</v>
      </c>
      <c r="B61" s="638" t="e">
        <f t="shared" si="17"/>
        <v>#DIV/0!</v>
      </c>
      <c r="C61" s="378">
        <f t="shared" si="16"/>
        <v>0</v>
      </c>
      <c r="D61" s="2229">
        <v>0.25</v>
      </c>
      <c r="E61" s="641">
        <f>'数据-汇总表'!E14</f>
        <v>0</v>
      </c>
      <c r="F61" s="1950" t="e">
        <f t="shared" si="15"/>
        <v>#DIV/0!</v>
      </c>
      <c r="G61" s="1956" t="s">
        <v>2288</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7" t="s">
        <v>572</v>
      </c>
      <c r="B62" s="638" t="e">
        <f t="shared" si="17"/>
        <v>#DIV/0!</v>
      </c>
      <c r="C62" s="378">
        <f t="shared" si="16"/>
        <v>0</v>
      </c>
      <c r="D62" s="2229">
        <v>0.25</v>
      </c>
      <c r="E62" s="641">
        <f>'数据-汇总表'!E15</f>
        <v>0</v>
      </c>
      <c r="F62" s="1950" t="e">
        <f t="shared" si="15"/>
        <v>#DIV/0!</v>
      </c>
      <c r="G62" s="1957" t="s">
        <v>2289</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2" t="s">
        <v>573</v>
      </c>
      <c r="B63" s="643" t="s">
        <v>17</v>
      </c>
      <c r="C63" s="643" t="s">
        <v>18</v>
      </c>
      <c r="D63" s="643" t="s">
        <v>2297</v>
      </c>
      <c r="E63" s="643">
        <f>IF(B43="楼面地价",SUM(E53:E62),'数据-汇总表'!D3)</f>
        <v>65176.94</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00" t="str">
        <f>YEAR(C9)&amp;"-"&amp;MONTH(C9)&amp;"-1"</f>
        <v>2019-10-1</v>
      </c>
      <c r="D65" s="2799">
        <f>EDATE(C65,-3)</f>
        <v>43647</v>
      </c>
      <c r="E65" s="2799">
        <f t="shared" ref="E65:N65" si="18">EDATE(D65,-3)</f>
        <v>43556</v>
      </c>
      <c r="F65" s="2799">
        <f t="shared" si="18"/>
        <v>43466</v>
      </c>
      <c r="G65" s="2799">
        <f t="shared" si="18"/>
        <v>43374</v>
      </c>
      <c r="H65" s="2799">
        <f t="shared" si="18"/>
        <v>43282</v>
      </c>
      <c r="I65" s="2799">
        <f t="shared" si="18"/>
        <v>43191</v>
      </c>
      <c r="J65" s="2799">
        <f t="shared" si="18"/>
        <v>43101</v>
      </c>
      <c r="K65" s="2799">
        <f t="shared" si="18"/>
        <v>43009</v>
      </c>
      <c r="L65" s="2799">
        <f t="shared" si="18"/>
        <v>42917</v>
      </c>
      <c r="M65" s="2799">
        <f t="shared" si="18"/>
        <v>42826</v>
      </c>
      <c r="N65" s="2799">
        <f t="shared" si="18"/>
        <v>42736</v>
      </c>
      <c r="O65" s="2145"/>
      <c r="P65" s="2145"/>
      <c r="Q65" s="2145"/>
      <c r="R65" s="2145"/>
      <c r="S65" s="2145"/>
      <c r="T65" s="2145"/>
      <c r="U65" s="2145"/>
      <c r="V65" s="2145"/>
      <c r="W65" s="2145"/>
      <c r="X65" s="2145"/>
      <c r="Y65" s="2145"/>
      <c r="Z65" s="2145"/>
      <c r="AA65" s="2145"/>
      <c r="AB65" s="2145"/>
      <c r="AC65" s="2145"/>
    </row>
    <row r="66" spans="1:29" ht="21.75" thickBot="1">
      <c r="A66" s="1583" t="s">
        <v>574</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6" customFormat="1" ht="15">
      <c r="A67" s="2568" t="s">
        <v>2535</v>
      </c>
      <c r="B67" s="646"/>
      <c r="C67" s="2794" t="str">
        <f>YEAR(C65)&amp;"-"&amp;ROUNDUP(MONTH(C65)/3,0)</f>
        <v>2019-4</v>
      </c>
      <c r="D67" s="2801" t="str">
        <f t="shared" ref="D67:N67" si="19">YEAR(D65)&amp;"-"&amp;ROUNDUP(MONTH(D65)/3,0)</f>
        <v>2019-3</v>
      </c>
      <c r="E67" s="2801" t="str">
        <f t="shared" si="19"/>
        <v>2019-2</v>
      </c>
      <c r="F67" s="2801" t="str">
        <f t="shared" si="19"/>
        <v>2019-1</v>
      </c>
      <c r="G67" s="2801" t="str">
        <f t="shared" si="19"/>
        <v>2018-4</v>
      </c>
      <c r="H67" s="2801" t="str">
        <f t="shared" si="19"/>
        <v>2018-3</v>
      </c>
      <c r="I67" s="2801" t="str">
        <f t="shared" si="19"/>
        <v>2018-2</v>
      </c>
      <c r="J67" s="2801" t="str">
        <f t="shared" si="19"/>
        <v>2018-1</v>
      </c>
      <c r="K67" s="2801" t="str">
        <f t="shared" si="19"/>
        <v>2017-4</v>
      </c>
      <c r="L67" s="2801" t="str">
        <f t="shared" si="19"/>
        <v>2017-3</v>
      </c>
      <c r="M67" s="2801" t="str">
        <f t="shared" si="19"/>
        <v>2017-2</v>
      </c>
      <c r="N67" s="2801" t="str">
        <f t="shared" si="19"/>
        <v>2017-1</v>
      </c>
      <c r="O67" s="2159"/>
      <c r="P67" s="2160"/>
      <c r="Q67" s="2161"/>
      <c r="R67" s="2161"/>
      <c r="S67" s="2161"/>
      <c r="T67" s="2161"/>
      <c r="U67" s="2161"/>
      <c r="V67" s="2161"/>
      <c r="W67" s="2161"/>
      <c r="X67" s="2161"/>
      <c r="Y67" s="2161"/>
      <c r="Z67" s="2161"/>
      <c r="AA67" s="2161"/>
      <c r="AB67" s="2161"/>
      <c r="AC67" s="2161"/>
    </row>
    <row r="68" spans="1:29" s="1219" customFormat="1" ht="27.75" customHeight="1">
      <c r="A68" s="2798" t="s">
        <v>2651</v>
      </c>
      <c r="B68" s="479" t="str">
        <f>"北京市平均增长率"&amp;TEXT(基准地价!P24,"0.00%")</f>
        <v>北京市平均增长率0.00%</v>
      </c>
      <c r="C68" s="893">
        <v>100</v>
      </c>
      <c r="D68" s="730"/>
      <c r="E68" s="730"/>
      <c r="F68" s="730"/>
      <c r="G68" s="730"/>
      <c r="H68" s="730"/>
      <c r="I68" s="730"/>
      <c r="J68" s="730"/>
      <c r="K68" s="730"/>
      <c r="L68" s="730"/>
      <c r="M68" s="2792"/>
      <c r="N68" s="2793"/>
      <c r="O68" s="2162"/>
      <c r="P68" s="2158"/>
      <c r="Q68" s="1993"/>
      <c r="R68" s="1993"/>
      <c r="S68" s="1993"/>
      <c r="T68" s="1993"/>
      <c r="U68" s="1993"/>
      <c r="V68" s="1993"/>
      <c r="W68" s="1993"/>
      <c r="X68" s="1993"/>
      <c r="Y68" s="1993"/>
      <c r="Z68" s="1993"/>
      <c r="AA68" s="1993"/>
      <c r="AB68" s="1993"/>
      <c r="AC68" s="1993"/>
    </row>
    <row r="69" spans="1:29" s="1219" customFormat="1" ht="15.75" thickBot="1">
      <c r="A69" s="653" t="s">
        <v>575</v>
      </c>
      <c r="B69" s="654"/>
      <c r="C69" s="2790"/>
      <c r="D69" s="2791"/>
      <c r="E69" s="2791"/>
      <c r="F69" s="2791"/>
      <c r="G69" s="2791"/>
      <c r="H69" s="2791"/>
      <c r="I69" s="2791"/>
      <c r="J69" s="2791"/>
      <c r="K69" s="2791"/>
      <c r="L69" s="2791"/>
      <c r="M69" s="2791"/>
      <c r="N69" s="2791"/>
      <c r="O69" s="2162"/>
      <c r="P69" s="2158"/>
      <c r="Q69" s="2158"/>
      <c r="R69" s="1993"/>
      <c r="S69" s="1993"/>
      <c r="T69" s="1993"/>
      <c r="U69" s="1993"/>
      <c r="V69" s="1993"/>
      <c r="W69" s="1993"/>
      <c r="X69" s="1993"/>
      <c r="Y69" s="1993"/>
      <c r="Z69" s="1993"/>
      <c r="AA69" s="1993"/>
      <c r="AB69" s="1993"/>
      <c r="AC69" s="1993"/>
    </row>
    <row r="70" spans="1:29" s="1219" customFormat="1" ht="15">
      <c r="A70" s="659" t="s">
        <v>531</v>
      </c>
      <c r="B70" s="648"/>
      <c r="C70" s="660" t="s">
        <v>576</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577</v>
      </c>
      <c r="B72" s="665" t="s">
        <v>534</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537</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539</v>
      </c>
      <c r="B85" s="665" t="s">
        <v>602</v>
      </c>
      <c r="C85" s="703" t="s">
        <v>579</v>
      </c>
      <c r="D85" s="703" t="s">
        <v>580</v>
      </c>
      <c r="E85" s="703" t="s">
        <v>581</v>
      </c>
      <c r="F85" s="703" t="s">
        <v>582</v>
      </c>
      <c r="G85" s="703" t="s">
        <v>583</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586</v>
      </c>
      <c r="C87" s="708" t="s">
        <v>579</v>
      </c>
      <c r="D87" s="708" t="s">
        <v>580</v>
      </c>
      <c r="E87" s="708" t="s">
        <v>581</v>
      </c>
      <c r="F87" s="708" t="s">
        <v>582</v>
      </c>
      <c r="G87" s="708" t="s">
        <v>583</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9"/>
      <c r="B89" s="673" t="s">
        <v>587</v>
      </c>
      <c r="C89" s="708" t="s">
        <v>579</v>
      </c>
      <c r="D89" s="708" t="s">
        <v>580</v>
      </c>
      <c r="E89" s="708" t="s">
        <v>581</v>
      </c>
      <c r="F89" s="708" t="s">
        <v>582</v>
      </c>
      <c r="G89" s="708" t="s">
        <v>583</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9"/>
      <c r="B91" s="673" t="s">
        <v>588</v>
      </c>
      <c r="C91" s="703" t="s">
        <v>579</v>
      </c>
      <c r="D91" s="703" t="s">
        <v>580</v>
      </c>
      <c r="E91" s="703" t="s">
        <v>581</v>
      </c>
      <c r="F91" s="703" t="s">
        <v>582</v>
      </c>
      <c r="G91" s="703" t="s">
        <v>583</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7"/>
      <c r="B93" s="1896" t="s">
        <v>2550</v>
      </c>
      <c r="C93" s="703" t="s">
        <v>579</v>
      </c>
      <c r="D93" s="703" t="s">
        <v>580</v>
      </c>
      <c r="E93" s="703" t="s">
        <v>581</v>
      </c>
      <c r="F93" s="703" t="s">
        <v>582</v>
      </c>
      <c r="G93" s="703" t="s">
        <v>583</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7"/>
      <c r="B95" s="2597" t="s">
        <v>2552</v>
      </c>
      <c r="C95" s="2598" t="s">
        <v>2553</v>
      </c>
      <c r="D95" s="2598" t="s">
        <v>2554</v>
      </c>
      <c r="E95" s="2598" t="s">
        <v>2555</v>
      </c>
      <c r="F95" s="2598" t="s">
        <v>2556</v>
      </c>
      <c r="G95" s="2598" t="s">
        <v>2557</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590"/>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589</v>
      </c>
      <c r="D97" s="674" t="s">
        <v>590</v>
      </c>
      <c r="E97" s="674" t="s">
        <v>591</v>
      </c>
      <c r="F97" s="674" t="s">
        <v>592</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548</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549</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93" t="str">
        <f t="shared" si="25"/>
        <v>(含)-</v>
      </c>
      <c r="L109" s="3094" t="str">
        <f t="shared" si="25"/>
        <v>(含)-</v>
      </c>
      <c r="M109" s="3095"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594</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8"/>
      <c r="B114" s="1896" t="s">
        <v>2427</v>
      </c>
      <c r="C114" s="1374"/>
      <c r="D114" s="1374"/>
      <c r="E114" s="1374"/>
      <c r="F114" s="1374"/>
      <c r="G114" s="1374"/>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596</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2">
    <tabColor rgb="FF92D050"/>
  </sheetPr>
  <dimension ref="A1:AN118"/>
  <sheetViews>
    <sheetView topLeftCell="A14" zoomScale="80" zoomScaleNormal="80" workbookViewId="0">
      <selection activeCell="L3" sqref="L3"/>
    </sheetView>
  </sheetViews>
  <sheetFormatPr defaultColWidth="12" defaultRowHeight="12"/>
  <cols>
    <col min="1" max="1" width="9.75" style="1403" customWidth="1"/>
    <col min="2" max="2" width="19.25" style="1527" customWidth="1"/>
    <col min="3" max="4" width="12" style="1404"/>
    <col min="5" max="5" width="14.625" style="1404" customWidth="1"/>
    <col min="6" max="8" width="12" style="1404"/>
    <col min="9" max="9" width="12.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1695</v>
      </c>
      <c r="B1" s="1399"/>
      <c r="C1" s="1405" t="s">
        <v>2428</v>
      </c>
      <c r="D1" s="1520">
        <f>SUM(D29:D30,D33:D39)</f>
        <v>0</v>
      </c>
      <c r="E1" s="1405" t="s">
        <v>2429</v>
      </c>
      <c r="F1" s="2452"/>
      <c r="G1" s="1400"/>
      <c r="H1" s="1400"/>
      <c r="I1" s="1400"/>
      <c r="J1" s="1400"/>
      <c r="K1" s="1400"/>
      <c r="L1" s="1882" t="s">
        <v>2241</v>
      </c>
      <c r="M1" s="1883">
        <f>SUMPRODUCT((区片价!B5:B9=I2)*(区片价!C3:F3=E2)*(区片价!C5:F9))</f>
        <v>0</v>
      </c>
      <c r="N1" s="1884">
        <f>SUMPRODUCT((因素修正幅度!B5:B9=I2)*(因素修正幅度!C3:F3=E2)*(因素修正幅度!C5:F9))</f>
        <v>0</v>
      </c>
      <c r="O1" s="2189"/>
      <c r="P1" s="2189"/>
      <c r="Q1" s="2189"/>
      <c r="R1" s="2936" t="s">
        <v>2764</v>
      </c>
      <c r="S1" s="2936" t="s">
        <v>2765</v>
      </c>
      <c r="T1" s="2936" t="s">
        <v>2786</v>
      </c>
      <c r="U1" s="2936" t="s">
        <v>2787</v>
      </c>
      <c r="V1" s="2936" t="s">
        <v>2788</v>
      </c>
      <c r="W1" s="2189"/>
      <c r="X1" s="2189"/>
      <c r="Y1" s="2189"/>
      <c r="Z1" s="2189"/>
      <c r="AA1" s="2189"/>
      <c r="AB1" s="2189"/>
      <c r="AC1" s="2190"/>
    </row>
    <row r="2" spans="1:39" ht="15.75">
      <c r="A2" s="1405" t="s">
        <v>920</v>
      </c>
      <c r="B2" s="1037" t="e">
        <f>C26</f>
        <v>#DIV/0!</v>
      </c>
      <c r="C2" s="1406" t="s">
        <v>921</v>
      </c>
      <c r="D2" s="1407" t="s">
        <v>922</v>
      </c>
      <c r="E2" s="1408"/>
      <c r="F2" s="1407" t="s">
        <v>924</v>
      </c>
      <c r="G2" s="1651">
        <f>IF(E2="商业",项目基本情况!B43,IF(E2="办公",项目基本情况!C43,IF(E2="住宅",项目基本情况!D43,项目基本情况!E43)))</f>
        <v>0</v>
      </c>
      <c r="H2" s="1407" t="s">
        <v>926</v>
      </c>
      <c r="I2" s="1652">
        <f>IF(E2="商业",项目基本情况!B44,IF(E2="办公",项目基本情况!C44,IF(E2="住宅",项目基本情况!D44,项目基本情况!E44)))</f>
        <v>0</v>
      </c>
      <c r="J2" s="1409"/>
      <c r="K2" s="1400"/>
      <c r="L2" s="1885" t="s">
        <v>2242</v>
      </c>
      <c r="M2" s="1886">
        <f>SUMPRODUCT((区片价!B10:B28=I2)*(区片价!C3:F3=E2)*(区片价!C10:F28))</f>
        <v>0</v>
      </c>
      <c r="N2" s="1887">
        <f>SUMPRODUCT((因素修正幅度!B10:B28=I2)*(因素修正幅度!C3:F3=E2)*(因素修正幅度!C10:F28))</f>
        <v>0</v>
      </c>
      <c r="O2" s="2189"/>
      <c r="P2" s="2189"/>
      <c r="Q2" s="2189"/>
      <c r="R2" s="2937">
        <v>1</v>
      </c>
      <c r="S2" s="2937">
        <f>ROUND(IF(G3&gt;1,IF(R2&lt;7,SUMPRODUCT((B93:B98=R2)*(C92:N92=G2)*(C93:N98)),SUMIF(C92:N92,G2,C100:N100)),IF(R2&lt;7,SUMPRODUCT((B102:B107=R2)*(C92:N92=G2)*(C102:N107)),SUMIF(C92:N92,G2,C109:N109))),4)</f>
        <v>0</v>
      </c>
      <c r="T2" s="2937" t="e">
        <f>ROUND($C$5*$C$18*$C$19*$C$20*S2*$C$24,0)</f>
        <v>#DIV/0!</v>
      </c>
      <c r="U2" s="2926"/>
      <c r="V2" s="2937" t="e">
        <f>ROUND(T2*U2/10000,0)</f>
        <v>#DIV/0!</v>
      </c>
      <c r="W2" s="2189"/>
      <c r="X2" s="2189"/>
      <c r="Y2" s="2189"/>
      <c r="Z2" s="2189"/>
      <c r="AA2" s="2189"/>
      <c r="AB2" s="2189"/>
      <c r="AC2" s="2190"/>
    </row>
    <row r="3" spans="1:39" ht="15.75">
      <c r="A3" s="1410" t="s">
        <v>1688</v>
      </c>
      <c r="B3" s="1037" t="e">
        <f>ROUND(B2*10000/D1,0)</f>
        <v>#DIV/0!</v>
      </c>
      <c r="C3" s="1406" t="s">
        <v>927</v>
      </c>
      <c r="D3" s="1407" t="s">
        <v>928</v>
      </c>
      <c r="E3" s="1411"/>
      <c r="F3" s="1412" t="s">
        <v>2940</v>
      </c>
      <c r="G3" s="1038">
        <f>IF(F3="宗地容积率",'数据-汇总表'!I4,IF(F3="估价对象容积率",'数据-汇总表'!I6,'数据-汇总表'!I7))</f>
        <v>4.21</v>
      </c>
      <c r="H3" s="1413" t="s">
        <v>929</v>
      </c>
      <c r="I3" s="1039">
        <v>8</v>
      </c>
      <c r="J3" s="1409" t="s">
        <v>930</v>
      </c>
      <c r="K3" s="1400"/>
      <c r="L3" s="1885" t="s">
        <v>2243</v>
      </c>
      <c r="M3" s="1886">
        <f>SUMPRODUCT((区片价!B29:B48=I2)*(区片价!C3:F3=E2)*(区片价!C29:F48))</f>
        <v>0</v>
      </c>
      <c r="N3" s="1887">
        <f>SUMPRODUCT((因素修正幅度!B29:B48=I2)*(因素修正幅度!C3:F3=E2)*(因素修正幅度!C29:F48))</f>
        <v>0</v>
      </c>
      <c r="O3" s="2189"/>
      <c r="P3" s="2189"/>
      <c r="Q3" s="2189"/>
      <c r="R3" s="2937">
        <v>2</v>
      </c>
      <c r="S3" s="2937">
        <f>ROUND(IF(G3&gt;1,IF(R3&lt;7,SUMPRODUCT((B93:B98=R3)*(C92:N92=G2)*(C93:N98)),SUMIF(C92:N92,G2,C100:N100)),IF(R3&lt;7,SUMPRODUCT((B102:B107=R3)*(C92:N92=G2)*(C102:N107)),SUMIF(C92:N92,G2,C109:N109))),4)</f>
        <v>0</v>
      </c>
      <c r="T3" s="2937" t="e">
        <f t="shared" ref="T3:T16" si="0">ROUND($C$5*$C$18*$C$19*$C$20*S3*$C$24,0)</f>
        <v>#DIV/0!</v>
      </c>
      <c r="U3" s="2926"/>
      <c r="V3" s="2937" t="e">
        <f t="shared" ref="V3:V16" si="1">ROUND(T3*U3/10000,0)</f>
        <v>#DIV/0!</v>
      </c>
      <c r="W3" s="2189"/>
      <c r="X3" s="2189"/>
      <c r="Y3" s="2189"/>
      <c r="Z3" s="2189"/>
      <c r="AA3" s="2189"/>
      <c r="AB3" s="2189"/>
      <c r="AC3" s="2190"/>
    </row>
    <row r="4" spans="1:39" ht="28.5">
      <c r="A4" s="1891" t="s">
        <v>2283</v>
      </c>
      <c r="B4" s="2453" t="e">
        <f>ROUND(B2*10000/F1,0)</f>
        <v>#DIV/0!</v>
      </c>
      <c r="C4" s="1894" t="s">
        <v>2257</v>
      </c>
      <c r="D4" s="1894" t="e">
        <f>ROUND(B2/(F1/666.67),0)</f>
        <v>#DIV/0!</v>
      </c>
      <c r="E4" s="1894" t="s">
        <v>2258</v>
      </c>
      <c r="F4" s="1892"/>
      <c r="G4" s="1892"/>
      <c r="H4" s="1892"/>
      <c r="I4" s="1892"/>
      <c r="J4" s="1893"/>
      <c r="K4" s="1400"/>
      <c r="L4" s="1885" t="s">
        <v>2244</v>
      </c>
      <c r="M4" s="1886">
        <f>SUMPRODUCT((区片价!B49:B75=I2)*(区片价!C3:F3=E2)*(区片价!C49:F75))</f>
        <v>0</v>
      </c>
      <c r="N4" s="1887">
        <f>SUMPRODUCT((因素修正幅度!B49:B75=I2)*(因素修正幅度!C3:F3=E2)*(因素修正幅度!C49:F75))</f>
        <v>0</v>
      </c>
      <c r="O4" s="2189"/>
      <c r="P4" s="2189"/>
      <c r="Q4" s="2189"/>
      <c r="R4" s="2937">
        <v>3</v>
      </c>
      <c r="S4" s="2937">
        <f>ROUND(IF(G3&gt;1,IF(R4&lt;7,SUMPRODUCT((B93:B98=R4)*(C92:N92=G2)*(C93:N98)),SUMIF(C92:N92,G2,C100:N100)),IF(R4&lt;7,SUMPRODUCT((B102:B107=R4)*(C92:N92=G2)*(C102:N107)),SUMIF(C92:N92,G2,C109:N109))),4)</f>
        <v>0</v>
      </c>
      <c r="T4" s="2937" t="e">
        <f t="shared" si="0"/>
        <v>#DIV/0!</v>
      </c>
      <c r="U4" s="2926"/>
      <c r="V4" s="2937" t="e">
        <f t="shared" si="1"/>
        <v>#DIV/0!</v>
      </c>
      <c r="W4" s="2189"/>
      <c r="X4" s="2189"/>
      <c r="Y4" s="2189"/>
      <c r="Z4" s="2189"/>
      <c r="AA4" s="2189"/>
      <c r="AB4" s="2189"/>
      <c r="AC4" s="2190"/>
    </row>
    <row r="5" spans="1:39" s="1420" customFormat="1" ht="15.75" thickBot="1">
      <c r="A5" s="1637" t="s">
        <v>1824</v>
      </c>
      <c r="B5" s="1414" t="s">
        <v>931</v>
      </c>
      <c r="C5" s="1040" t="e">
        <f>ROUND(IF(E2="商业",IF(F16="增加",C6*C7+C16,C6*C7-C16),IF(E2="住宅",IF(F16="增加",C6*C12+C16,C6*C12-C16),IF(F16="增加",C6+C16,C6-C16))),0)</f>
        <v>#DIV/0!</v>
      </c>
      <c r="D5" s="3121">
        <f>ROUND(IF(E2="商业",IF(F16="增加",C6+C16,C6-C16)),0)</f>
        <v>0</v>
      </c>
      <c r="E5" s="1415"/>
      <c r="F5" s="1415"/>
      <c r="G5" s="1416"/>
      <c r="H5" s="1416"/>
      <c r="I5" s="1416"/>
      <c r="J5" s="1417"/>
      <c r="K5" s="1593"/>
      <c r="L5" s="1885" t="s">
        <v>2245</v>
      </c>
      <c r="M5" s="1886">
        <f>SUMPRODUCT((区片价!B76:B109=I2)*(区片价!C3:F3=E2)*(区片价!C76:F109))</f>
        <v>0</v>
      </c>
      <c r="N5" s="1887">
        <f>SUMPRODUCT((因素修正幅度!B76:B109=I2)*(因素修正幅度!C3:F3=E2)*(因素修正幅度!C76:F109))</f>
        <v>0</v>
      </c>
      <c r="O5" s="2189"/>
      <c r="P5" s="2189"/>
      <c r="Q5" s="2189"/>
      <c r="R5" s="2937">
        <v>4</v>
      </c>
      <c r="S5" s="2937">
        <f>ROUND(IF(G3&gt;1,IF(R5&lt;7,SUMPRODUCT((B93:B98=R5)*(C92:N92=G2)*(C93:N98)),SUMIF(C92:N92,G2,C100:N100)),IF(R5&lt;7,SUMPRODUCT((B102:B107=R5)*(C92:N92=G2)*(C102:N107)),SUMIF(C92:N92,G2,C109:N109))),4)</f>
        <v>0</v>
      </c>
      <c r="T5" s="2937" t="e">
        <f t="shared" si="0"/>
        <v>#DIV/0!</v>
      </c>
      <c r="U5" s="2926"/>
      <c r="V5" s="2937" t="e">
        <f t="shared" si="1"/>
        <v>#DIV/0!</v>
      </c>
      <c r="W5" s="2189"/>
      <c r="X5" s="2189"/>
      <c r="Y5" s="2189"/>
      <c r="Z5" s="2189"/>
      <c r="AA5" s="2189"/>
      <c r="AB5" s="2189"/>
      <c r="AC5" s="2191"/>
      <c r="AD5" s="1418"/>
      <c r="AE5" s="1418"/>
      <c r="AF5" s="1418"/>
      <c r="AG5" s="1418"/>
      <c r="AH5" s="1418"/>
      <c r="AI5" s="1418"/>
      <c r="AJ5" s="1419"/>
      <c r="AK5" s="1419"/>
      <c r="AL5" s="1419"/>
      <c r="AM5" s="1419"/>
    </row>
    <row r="6" spans="1:39" ht="15.75" thickBot="1">
      <c r="A6" s="1638" t="s">
        <v>1871</v>
      </c>
      <c r="B6" s="1421" t="s">
        <v>931</v>
      </c>
      <c r="C6" s="1041">
        <f>SUMIF(L1:L12,基准地价!G2,M1:M12)</f>
        <v>0</v>
      </c>
      <c r="D6" s="1422" t="s">
        <v>1696</v>
      </c>
      <c r="E6" s="1423"/>
      <c r="F6" s="1423"/>
      <c r="G6" s="1424"/>
      <c r="H6" s="1424"/>
      <c r="I6" s="1424"/>
      <c r="J6" s="1425"/>
      <c r="K6" s="1594"/>
      <c r="L6" s="1885" t="s">
        <v>2246</v>
      </c>
      <c r="M6" s="1886">
        <f>SUMPRODUCT((区片价!B110:B157=I2)*(区片价!C3:F3=E2)*(区片价!C110:F157))</f>
        <v>0</v>
      </c>
      <c r="N6" s="1887">
        <f>SUMPRODUCT((因素修正幅度!B110:B157=I2)*(因素修正幅度!C3:F3=E2)*(因素修正幅度!C110:F157))</f>
        <v>0</v>
      </c>
      <c r="O6" s="2189"/>
      <c r="P6" s="2189"/>
      <c r="Q6" s="2189"/>
      <c r="R6" s="2937">
        <v>5</v>
      </c>
      <c r="S6" s="2937">
        <f>ROUND(IF(G3&gt;1,IF(R6&lt;7,SUMPRODUCT((B93:B98=R6)*(C92:N92=G2)*(C93:N98)),SUMIF(C92:N92,G2,C100:N100)),IF(R6&lt;7,SUMPRODUCT((B102:B107=R6)*(C92:N92=G2)*(C102:N107)),SUMIF(C92:N92,G2,C109:N109))),4)</f>
        <v>0</v>
      </c>
      <c r="T6" s="2937" t="e">
        <f t="shared" si="0"/>
        <v>#DIV/0!</v>
      </c>
      <c r="U6" s="2926"/>
      <c r="V6" s="2937" t="e">
        <f t="shared" si="1"/>
        <v>#DIV/0!</v>
      </c>
      <c r="W6" s="2189"/>
      <c r="X6" s="2189"/>
      <c r="Y6" s="2189"/>
      <c r="Z6" s="2189"/>
      <c r="AA6" s="2189"/>
      <c r="AB6" s="2189"/>
      <c r="AC6" s="2191"/>
      <c r="AD6" s="1418"/>
      <c r="AE6" s="1418"/>
      <c r="AF6" s="1418"/>
      <c r="AG6" s="1418"/>
      <c r="AH6" s="1418"/>
      <c r="AI6" s="1418"/>
      <c r="AJ6" s="1419"/>
    </row>
    <row r="7" spans="1:39" ht="24">
      <c r="A7" s="3848" t="str">
        <f>IF(E2="商业",IF(C8="不临58条商业街","",2),"")</f>
        <v/>
      </c>
      <c r="B7" s="1426" t="s">
        <v>932</v>
      </c>
      <c r="C7" s="1042" t="e">
        <f>IF(C8="不临58条商业街",1,ROUND(1+(1.6*E8+1.2*E9+0.8*E10+0.4*E11)*C9,4))</f>
        <v>#DIV/0!</v>
      </c>
      <c r="D7" s="1427" t="s">
        <v>933</v>
      </c>
      <c r="E7" s="1043"/>
      <c r="F7" s="1428"/>
      <c r="G7" s="1429"/>
      <c r="H7" s="1429"/>
      <c r="I7" s="1429"/>
      <c r="J7" s="1430"/>
      <c r="K7" s="1594"/>
      <c r="L7" s="1885" t="s">
        <v>2247</v>
      </c>
      <c r="M7" s="1886">
        <f>SUMPRODUCT((区片价!B158:B205=I2)*(区片价!C3:F3=E2)*(区片价!C158:F205))</f>
        <v>0</v>
      </c>
      <c r="N7" s="1887">
        <f>SUMPRODUCT((因素修正幅度!B158:B205=I2)*(因素修正幅度!C3:F3=E2)*(因素修正幅度!C158:F205))</f>
        <v>0</v>
      </c>
      <c r="O7" s="2189"/>
      <c r="P7" s="2189"/>
      <c r="Q7" s="2189"/>
      <c r="R7" s="2937">
        <v>6</v>
      </c>
      <c r="S7" s="2937">
        <f>ROUND(IF(G3&gt;1,IF(R7&lt;7,SUMPRODUCT((B93:B98=R7)*(C92:N92=G2)*(C93:N98)),SUMIF(C92:N92,G2,C100:N100)),IF(R7&lt;7,SUMPRODUCT((B102:B107=R7)*(C92:N92=G2)*(C102:N107)),SUMIF(C92:N92,G2,C109:N109))),4)</f>
        <v>0</v>
      </c>
      <c r="T7" s="2937" t="e">
        <f t="shared" si="0"/>
        <v>#DIV/0!</v>
      </c>
      <c r="U7" s="2926"/>
      <c r="V7" s="2937" t="e">
        <f t="shared" si="1"/>
        <v>#DIV/0!</v>
      </c>
      <c r="W7" s="2935" t="s">
        <v>2767</v>
      </c>
      <c r="X7" s="2927">
        <f>G2</f>
        <v>0</v>
      </c>
      <c r="Y7" s="2927" t="s">
        <v>2768</v>
      </c>
      <c r="Z7" s="2928">
        <f>G3</f>
        <v>4.21</v>
      </c>
      <c r="AA7" s="2192"/>
      <c r="AB7" s="2192"/>
      <c r="AC7" s="2193"/>
      <c r="AD7" s="2929"/>
      <c r="AE7" s="2929"/>
      <c r="AF7" s="2929"/>
      <c r="AG7" s="2929"/>
      <c r="AH7" s="2929"/>
      <c r="AI7" s="2929"/>
      <c r="AJ7" s="2930"/>
    </row>
    <row r="8" spans="1:39" ht="15">
      <c r="A8" s="3849"/>
      <c r="B8" s="1413" t="s">
        <v>934</v>
      </c>
      <c r="C8" s="1528"/>
      <c r="D8" s="1044" t="s">
        <v>935</v>
      </c>
      <c r="E8" s="1045" t="e">
        <f>ROUND(C11/E7,4)</f>
        <v>#DIV/0!</v>
      </c>
      <c r="F8" s="1431" t="s">
        <v>936</v>
      </c>
      <c r="G8" s="1432"/>
      <c r="H8" s="1432"/>
      <c r="I8" s="1432"/>
      <c r="J8" s="1433"/>
      <c r="K8" s="1400"/>
      <c r="L8" s="1885" t="s">
        <v>2248</v>
      </c>
      <c r="M8" s="1886">
        <f>SUMPRODUCT((区片价!B206:B244=I2)*(区片价!C3:F3=E2)*(区片价!C206:F244))</f>
        <v>0</v>
      </c>
      <c r="N8" s="1887">
        <f>SUMPRODUCT((因素修正幅度!B206:B244=I2)*(因素修正幅度!C3:F3=E2)*(因素修正幅度!C206:F244))</f>
        <v>0</v>
      </c>
      <c r="O8" s="2189"/>
      <c r="P8" s="2189"/>
      <c r="Q8" s="2189"/>
      <c r="R8" s="2937">
        <v>7</v>
      </c>
      <c r="S8" s="2926"/>
      <c r="T8" s="2937" t="e">
        <f t="shared" si="0"/>
        <v>#DIV/0!</v>
      </c>
      <c r="U8" s="2926"/>
      <c r="V8" s="2937" t="e">
        <f t="shared" si="1"/>
        <v>#DIV/0!</v>
      </c>
      <c r="W8" s="3858" t="s">
        <v>2785</v>
      </c>
      <c r="X8" s="3859"/>
      <c r="Y8" s="1849" t="s">
        <v>2769</v>
      </c>
      <c r="Z8" s="1849" t="s">
        <v>2770</v>
      </c>
      <c r="AA8" s="1849" t="s">
        <v>2771</v>
      </c>
      <c r="AB8" s="1849" t="s">
        <v>2772</v>
      </c>
      <c r="AC8" s="1849" t="s">
        <v>2773</v>
      </c>
      <c r="AD8" s="1849" t="s">
        <v>2774</v>
      </c>
      <c r="AE8" s="1849" t="s">
        <v>2775</v>
      </c>
      <c r="AF8" s="1849" t="s">
        <v>2776</v>
      </c>
      <c r="AG8" s="1849" t="s">
        <v>2777</v>
      </c>
      <c r="AH8" s="1849" t="s">
        <v>2778</v>
      </c>
      <c r="AI8" s="1849" t="s">
        <v>2779</v>
      </c>
      <c r="AJ8" s="1849" t="s">
        <v>2780</v>
      </c>
    </row>
    <row r="9" spans="1:39" ht="15">
      <c r="A9" s="3849"/>
      <c r="B9" s="1413" t="s">
        <v>937</v>
      </c>
      <c r="C9" s="1046">
        <f>SUMIF(修正!C59:C119,C8,修正!E59:E119)</f>
        <v>0</v>
      </c>
      <c r="D9" s="1047" t="s">
        <v>938</v>
      </c>
      <c r="E9" s="1047" t="e">
        <f>ROUND(C11/E7,4)</f>
        <v>#DIV/0!</v>
      </c>
      <c r="F9" s="1431" t="s">
        <v>939</v>
      </c>
      <c r="G9" s="1432"/>
      <c r="H9" s="1432"/>
      <c r="I9" s="1432"/>
      <c r="J9" s="1433"/>
      <c r="K9" s="1400"/>
      <c r="L9" s="1885" t="s">
        <v>2249</v>
      </c>
      <c r="M9" s="1886">
        <f>SUMPRODUCT((区片价!B245:B289=I2)*(区片价!C3:F3=E2)*(区片价!C245:F289))</f>
        <v>0</v>
      </c>
      <c r="N9" s="1887">
        <f>SUMPRODUCT((因素修正幅度!B245:B289=I2)*(因素修正幅度!C3:F3=E2)*(因素修正幅度!C245:F289))</f>
        <v>0</v>
      </c>
      <c r="O9" s="2189"/>
      <c r="P9" s="2189"/>
      <c r="Q9" s="2189"/>
      <c r="R9" s="2937">
        <v>8</v>
      </c>
      <c r="S9" s="2926"/>
      <c r="T9" s="2937" t="e">
        <f t="shared" si="0"/>
        <v>#DIV/0!</v>
      </c>
      <c r="U9" s="2926"/>
      <c r="V9" s="2937" t="e">
        <f t="shared" si="1"/>
        <v>#DIV/0!</v>
      </c>
      <c r="W9" s="3857" t="s">
        <v>2781</v>
      </c>
      <c r="X9" s="2931" t="s">
        <v>2782</v>
      </c>
      <c r="Y9" s="3099"/>
      <c r="Z9" s="2932">
        <f>$Y$9</f>
        <v>0</v>
      </c>
      <c r="AA9" s="2932">
        <f t="shared" ref="AA9:AJ9" si="2">$Y$9</f>
        <v>0</v>
      </c>
      <c r="AB9" s="2932">
        <f t="shared" si="2"/>
        <v>0</v>
      </c>
      <c r="AC9" s="2932">
        <f t="shared" si="2"/>
        <v>0</v>
      </c>
      <c r="AD9" s="2932">
        <f t="shared" si="2"/>
        <v>0</v>
      </c>
      <c r="AE9" s="2932">
        <f t="shared" si="2"/>
        <v>0</v>
      </c>
      <c r="AF9" s="2932">
        <f t="shared" si="2"/>
        <v>0</v>
      </c>
      <c r="AG9" s="2932">
        <f t="shared" si="2"/>
        <v>0</v>
      </c>
      <c r="AH9" s="2932">
        <f t="shared" si="2"/>
        <v>0</v>
      </c>
      <c r="AI9" s="2932">
        <f t="shared" si="2"/>
        <v>0</v>
      </c>
      <c r="AJ9" s="2932">
        <f t="shared" si="2"/>
        <v>0</v>
      </c>
    </row>
    <row r="10" spans="1:39" ht="15">
      <c r="A10" s="3849"/>
      <c r="B10" s="1413" t="s">
        <v>940</v>
      </c>
      <c r="C10" s="1047">
        <f>SUMIF(修正!C59:C119,C8,修正!F59:F119)</f>
        <v>0</v>
      </c>
      <c r="D10" s="1047" t="s">
        <v>941</v>
      </c>
      <c r="E10" s="1047" t="e">
        <f>ROUND(C11/E7,4)</f>
        <v>#DIV/0!</v>
      </c>
      <c r="F10" s="1431" t="s">
        <v>942</v>
      </c>
      <c r="G10" s="1432"/>
      <c r="H10" s="1432"/>
      <c r="I10" s="1432"/>
      <c r="J10" s="1433"/>
      <c r="K10" s="1400"/>
      <c r="L10" s="1885" t="s">
        <v>2250</v>
      </c>
      <c r="M10" s="1886">
        <f>SUMPRODUCT((区片价!B290:B316=I2)*(区片价!C3:F3=E2)*(区片价!C290:F316))</f>
        <v>0</v>
      </c>
      <c r="N10" s="1887">
        <f>SUMPRODUCT((因素修正幅度!B290:B316=I2)*(因素修正幅度!C3:F3=E2)*(因素修正幅度!C290:F316))</f>
        <v>0</v>
      </c>
      <c r="O10" s="2189"/>
      <c r="P10" s="2189"/>
      <c r="Q10" s="2189"/>
      <c r="R10" s="2937">
        <v>9</v>
      </c>
      <c r="S10" s="2926"/>
      <c r="T10" s="2937" t="e">
        <f t="shared" si="0"/>
        <v>#DIV/0!</v>
      </c>
      <c r="U10" s="2926"/>
      <c r="V10" s="2937" t="e">
        <f t="shared" si="1"/>
        <v>#DIV/0!</v>
      </c>
      <c r="W10" s="3857"/>
      <c r="X10" s="2931">
        <v>7</v>
      </c>
      <c r="Y10" s="2933">
        <f>(-0.163*(Y9^2)-0.59*Y9+7617)*(10^(-4))</f>
        <v>0.76170000000000004</v>
      </c>
      <c r="Z10" s="2933">
        <f>(-0.163*(Z9^2)-0.59*Z9+7617)*(10^(-4))</f>
        <v>0.76170000000000004</v>
      </c>
      <c r="AA10" s="2933">
        <f>(-0.161*(AA9^2)-7.509*AA9+6533)*(10^(-4))</f>
        <v>0.65329999999999999</v>
      </c>
      <c r="AB10" s="2933">
        <f>(-0.161*(AB9^2)-7.509*AB9+6533)*(10^(-4))</f>
        <v>0.65329999999999999</v>
      </c>
      <c r="AC10" s="2933">
        <f>(-0.161*(AC9^2)-7.509*AC9+6533)*(10^(-4))</f>
        <v>0.65329999999999999</v>
      </c>
      <c r="AD10" s="2933">
        <f>(-0.161*(AD9^2)-7.509*AD9+6533)*(10^(-4))</f>
        <v>0.65329999999999999</v>
      </c>
      <c r="AE10" s="2933">
        <f>(-0.161*(AE9^2)-7.509*AE9+6533)*(10^(-4))</f>
        <v>0.65329999999999999</v>
      </c>
      <c r="AF10" s="2933">
        <f>(-0.214*(AF9^2)-21.991*AF9+4665)*(10^(-4))</f>
        <v>0.46650000000000003</v>
      </c>
      <c r="AG10" s="2933">
        <f>(-0.214*(AG9^2)-21.991*AG9+4665)*(10^(-4))</f>
        <v>0.46650000000000003</v>
      </c>
      <c r="AH10" s="2933">
        <f>(-0.214*(AH9^2)-21.991*AH9+4665)*(10^(-4))</f>
        <v>0.46650000000000003</v>
      </c>
      <c r="AI10" s="2933">
        <f>(-0.214*(AI9^2)-21.991*AI9+4665)*(10^(-4))</f>
        <v>0.46650000000000003</v>
      </c>
      <c r="AJ10" s="2933">
        <f>(-0.214*(AJ9^2)-21.991*AJ9+4665)*(10^(-4))</f>
        <v>0.46650000000000003</v>
      </c>
    </row>
    <row r="11" spans="1:39" ht="15.75" customHeight="1" thickBot="1">
      <c r="A11" s="3849"/>
      <c r="B11" s="1434" t="s">
        <v>943</v>
      </c>
      <c r="C11" s="1048">
        <f>C10/4</f>
        <v>0</v>
      </c>
      <c r="D11" s="1048" t="s">
        <v>944</v>
      </c>
      <c r="E11" s="1048" t="e">
        <f>ROUND(C11/E7,4)</f>
        <v>#DIV/0!</v>
      </c>
      <c r="F11" s="1435" t="s">
        <v>945</v>
      </c>
      <c r="G11" s="1436"/>
      <c r="H11" s="1436"/>
      <c r="I11" s="1436"/>
      <c r="J11" s="1437"/>
      <c r="K11" s="1400"/>
      <c r="L11" s="1885" t="s">
        <v>2251</v>
      </c>
      <c r="M11" s="1886">
        <f>SUMPRODUCT((区片价!B317:B337=I2)*(区片价!C3:F3=E2)*(区片价!C317:F337))</f>
        <v>0</v>
      </c>
      <c r="N11" s="1887">
        <f>SUMPRODUCT((因素修正幅度!B317:B337=I2)*(因素修正幅度!C3:F3=E2)*(因素修正幅度!C317:F337))</f>
        <v>0</v>
      </c>
      <c r="O11" s="2189"/>
      <c r="P11" s="2189"/>
      <c r="Q11" s="2189"/>
      <c r="R11" s="2937">
        <v>10</v>
      </c>
      <c r="S11" s="2926"/>
      <c r="T11" s="2937" t="e">
        <f t="shared" si="0"/>
        <v>#DIV/0!</v>
      </c>
      <c r="U11" s="2926"/>
      <c r="V11" s="2937" t="e">
        <f t="shared" si="1"/>
        <v>#DIV/0!</v>
      </c>
      <c r="W11" s="3857" t="s">
        <v>2783</v>
      </c>
      <c r="X11" s="1047" t="s">
        <v>2768</v>
      </c>
      <c r="Y11" s="1652">
        <f>$G$3</f>
        <v>4.21</v>
      </c>
      <c r="Z11" s="1652">
        <f t="shared" ref="Z11:AJ11" si="3">$G$3</f>
        <v>4.21</v>
      </c>
      <c r="AA11" s="1652">
        <f t="shared" si="3"/>
        <v>4.21</v>
      </c>
      <c r="AB11" s="1652">
        <f t="shared" si="3"/>
        <v>4.21</v>
      </c>
      <c r="AC11" s="1652">
        <f t="shared" si="3"/>
        <v>4.21</v>
      </c>
      <c r="AD11" s="1652">
        <f t="shared" si="3"/>
        <v>4.21</v>
      </c>
      <c r="AE11" s="1652">
        <f t="shared" si="3"/>
        <v>4.21</v>
      </c>
      <c r="AF11" s="1652">
        <f t="shared" si="3"/>
        <v>4.21</v>
      </c>
      <c r="AG11" s="1652">
        <f t="shared" si="3"/>
        <v>4.21</v>
      </c>
      <c r="AH11" s="1652">
        <f t="shared" si="3"/>
        <v>4.21</v>
      </c>
      <c r="AI11" s="1652">
        <f t="shared" si="3"/>
        <v>4.21</v>
      </c>
      <c r="AJ11" s="1652">
        <f t="shared" si="3"/>
        <v>4.21</v>
      </c>
    </row>
    <row r="12" spans="1:39" ht="25.5" thickBot="1">
      <c r="A12" s="3848" t="s">
        <v>1872</v>
      </c>
      <c r="B12" s="1438" t="s">
        <v>946</v>
      </c>
      <c r="C12" s="1042">
        <f>ROUND(C15*D15*E15*F15*G15*H15*I15*J15,4)</f>
        <v>1</v>
      </c>
      <c r="D12" s="1439" t="s">
        <v>947</v>
      </c>
      <c r="E12" s="1440"/>
      <c r="F12" s="1440"/>
      <c r="G12" s="1441"/>
      <c r="H12" s="1441"/>
      <c r="I12" s="1441"/>
      <c r="J12" s="1442"/>
      <c r="K12" s="1400"/>
      <c r="L12" s="1888" t="s">
        <v>2252</v>
      </c>
      <c r="M12" s="1889">
        <f>SUMPRODUCT((区片价!B338:B344=I2)*(区片价!C3:F3=E2)*(区片价!C338:F344))</f>
        <v>0</v>
      </c>
      <c r="N12" s="1890">
        <f>SUMPRODUCT((因素修正幅度!B338:B344=I2)*(因素修正幅度!C3:F3=E2)*(因素修正幅度!C338:F344))</f>
        <v>0</v>
      </c>
      <c r="O12" s="2189"/>
      <c r="P12" s="2189"/>
      <c r="Q12" s="2189"/>
      <c r="R12" s="2937">
        <v>11</v>
      </c>
      <c r="S12" s="2926"/>
      <c r="T12" s="2937" t="e">
        <f t="shared" si="0"/>
        <v>#DIV/0!</v>
      </c>
      <c r="U12" s="2926"/>
      <c r="V12" s="2937" t="e">
        <f t="shared" si="1"/>
        <v>#DIV/0!</v>
      </c>
      <c r="W12" s="3857"/>
      <c r="X12" s="2934" t="s">
        <v>2784</v>
      </c>
      <c r="Y12" s="2932">
        <f t="shared" ref="Y12:AJ12" si="4">Y9</f>
        <v>0</v>
      </c>
      <c r="Z12" s="2932">
        <f t="shared" si="4"/>
        <v>0</v>
      </c>
      <c r="AA12" s="2932">
        <f t="shared" si="4"/>
        <v>0</v>
      </c>
      <c r="AB12" s="2932">
        <f t="shared" si="4"/>
        <v>0</v>
      </c>
      <c r="AC12" s="2932">
        <f t="shared" si="4"/>
        <v>0</v>
      </c>
      <c r="AD12" s="2932">
        <f t="shared" si="4"/>
        <v>0</v>
      </c>
      <c r="AE12" s="2932">
        <f t="shared" si="4"/>
        <v>0</v>
      </c>
      <c r="AF12" s="2932">
        <f t="shared" si="4"/>
        <v>0</v>
      </c>
      <c r="AG12" s="2932">
        <f t="shared" si="4"/>
        <v>0</v>
      </c>
      <c r="AH12" s="2932">
        <f t="shared" si="4"/>
        <v>0</v>
      </c>
      <c r="AI12" s="2932">
        <f t="shared" si="4"/>
        <v>0</v>
      </c>
      <c r="AJ12" s="2932">
        <f t="shared" si="4"/>
        <v>0</v>
      </c>
    </row>
    <row r="13" spans="1:39" ht="24">
      <c r="A13" s="3850"/>
      <c r="B13" s="1443" t="s">
        <v>1697</v>
      </c>
      <c r="C13" s="1444" t="s">
        <v>1698</v>
      </c>
      <c r="D13" s="1088" t="s">
        <v>1699</v>
      </c>
      <c r="E13" s="1088" t="s">
        <v>1700</v>
      </c>
      <c r="F13" s="1445" t="s">
        <v>948</v>
      </c>
      <c r="G13" s="1446" t="s">
        <v>1643</v>
      </c>
      <c r="H13" s="1447" t="s">
        <v>1643</v>
      </c>
      <c r="I13" s="1448" t="s">
        <v>1643</v>
      </c>
      <c r="J13" s="1449" t="s">
        <v>1643</v>
      </c>
      <c r="K13" s="1400"/>
      <c r="L13" s="2189"/>
      <c r="M13" s="2189"/>
      <c r="N13" s="2189"/>
      <c r="O13" s="2189"/>
      <c r="P13" s="2189"/>
      <c r="Q13" s="2189"/>
      <c r="R13" s="2937">
        <v>12</v>
      </c>
      <c r="S13" s="2926"/>
      <c r="T13" s="2937" t="e">
        <f t="shared" si="0"/>
        <v>#DIV/0!</v>
      </c>
      <c r="U13" s="2926"/>
      <c r="V13" s="2937" t="e">
        <f t="shared" si="1"/>
        <v>#DIV/0!</v>
      </c>
      <c r="W13" s="3857"/>
      <c r="X13" s="2934"/>
      <c r="Y13" s="2933">
        <f>(-0.163*(Y12^2)-0.59*Y12+7617)*(10^(-4))/Y11</f>
        <v>0.18092636579572446</v>
      </c>
      <c r="Z13" s="2933">
        <f t="shared" ref="Z13:AJ13" si="5">(-0.163*(Z12^2)-0.59*Z12+7617)*(10^(-4))/Z11</f>
        <v>0.18092636579572446</v>
      </c>
      <c r="AA13" s="2933">
        <f t="shared" si="5"/>
        <v>0.18092636579572446</v>
      </c>
      <c r="AB13" s="2933">
        <f t="shared" si="5"/>
        <v>0.18092636579572446</v>
      </c>
      <c r="AC13" s="2933">
        <f t="shared" si="5"/>
        <v>0.18092636579572446</v>
      </c>
      <c r="AD13" s="2933">
        <f t="shared" si="5"/>
        <v>0.18092636579572446</v>
      </c>
      <c r="AE13" s="2933">
        <f t="shared" si="5"/>
        <v>0.18092636579572446</v>
      </c>
      <c r="AF13" s="2933">
        <f t="shared" si="5"/>
        <v>0.18092636579572446</v>
      </c>
      <c r="AG13" s="2933">
        <f t="shared" si="5"/>
        <v>0.18092636579572446</v>
      </c>
      <c r="AH13" s="2933">
        <f t="shared" si="5"/>
        <v>0.18092636579572446</v>
      </c>
      <c r="AI13" s="2933">
        <f t="shared" si="5"/>
        <v>0.18092636579572446</v>
      </c>
      <c r="AJ13" s="2933">
        <f t="shared" si="5"/>
        <v>0.18092636579572446</v>
      </c>
    </row>
    <row r="14" spans="1:39" ht="12.75" customHeight="1" thickBot="1">
      <c r="A14" s="3850"/>
      <c r="B14" s="1450"/>
      <c r="C14" s="1451"/>
      <c r="D14" s="1452"/>
      <c r="E14" s="1452"/>
      <c r="F14" s="1453"/>
      <c r="G14" s="1454" t="s">
        <v>949</v>
      </c>
      <c r="H14" s="1455"/>
      <c r="I14" s="1456"/>
      <c r="J14" s="1457"/>
      <c r="K14" s="1400"/>
      <c r="L14" s="2189"/>
      <c r="M14" s="2189"/>
      <c r="N14" s="2189"/>
      <c r="O14" s="2189"/>
      <c r="P14" s="2189"/>
      <c r="Q14" s="2189"/>
      <c r="R14" s="2937">
        <v>13</v>
      </c>
      <c r="S14" s="2926"/>
      <c r="T14" s="2937" t="e">
        <f t="shared" si="0"/>
        <v>#DIV/0!</v>
      </c>
      <c r="U14" s="2926"/>
      <c r="V14" s="2937" t="e">
        <f t="shared" si="1"/>
        <v>#DIV/0!</v>
      </c>
      <c r="W14" s="2189"/>
      <c r="X14" s="2189"/>
      <c r="Y14" s="2189"/>
      <c r="Z14" s="2189"/>
      <c r="AA14" s="2189"/>
      <c r="AB14" s="2189"/>
      <c r="AC14" s="2190"/>
    </row>
    <row r="15" spans="1:39" ht="13.5" customHeight="1" thickBot="1">
      <c r="A15" s="3851"/>
      <c r="B15" s="1458" t="s">
        <v>1701</v>
      </c>
      <c r="C15" s="1050">
        <f>IF(C14="有",1.1,1)</f>
        <v>1</v>
      </c>
      <c r="D15" s="1050">
        <f>IF(D14="有",1.1,1)</f>
        <v>1</v>
      </c>
      <c r="E15" s="1050">
        <f>IF(E14="有",1.1,1)</f>
        <v>1</v>
      </c>
      <c r="F15" s="1050">
        <f>IF(F14="500米范围内",1.2,IF(F14="500-1000米",1.1,1))</f>
        <v>1</v>
      </c>
      <c r="G15" s="1051">
        <v>1</v>
      </c>
      <c r="H15" s="1051">
        <v>1</v>
      </c>
      <c r="I15" s="1051">
        <v>1</v>
      </c>
      <c r="J15" s="1052">
        <v>1</v>
      </c>
      <c r="K15" s="1400"/>
      <c r="L15" s="1597" t="s">
        <v>898</v>
      </c>
      <c r="M15" s="1427" t="s">
        <v>984</v>
      </c>
      <c r="N15" s="1427" t="s">
        <v>985</v>
      </c>
      <c r="O15" s="1427" t="s">
        <v>902</v>
      </c>
      <c r="P15" s="1475" t="s">
        <v>986</v>
      </c>
      <c r="Q15" s="2189"/>
      <c r="R15" s="2937">
        <v>14</v>
      </c>
      <c r="S15" s="2926"/>
      <c r="T15" s="2937" t="e">
        <f t="shared" si="0"/>
        <v>#DIV/0!</v>
      </c>
      <c r="U15" s="2926"/>
      <c r="V15" s="2937" t="e">
        <f t="shared" si="1"/>
        <v>#DIV/0!</v>
      </c>
      <c r="W15" s="2189"/>
      <c r="X15" s="2189"/>
      <c r="Y15" s="2189"/>
      <c r="Z15" s="2189"/>
      <c r="AA15" s="2189"/>
      <c r="AB15" s="2189"/>
      <c r="AC15" s="2190"/>
    </row>
    <row r="16" spans="1:39" ht="24">
      <c r="A16" s="3848" t="s">
        <v>1839</v>
      </c>
      <c r="B16" s="1426" t="s">
        <v>950</v>
      </c>
      <c r="C16" s="1053" t="e">
        <f>ROUND(SUM(G17:J17)/C17,0)</f>
        <v>#DIV/0!</v>
      </c>
      <c r="D16" s="1459" t="s">
        <v>951</v>
      </c>
      <c r="E16" s="1460"/>
      <c r="F16" s="1461"/>
      <c r="G16" s="1462"/>
      <c r="H16" s="1462"/>
      <c r="I16" s="1462"/>
      <c r="J16" s="1462"/>
      <c r="K16" s="1400"/>
      <c r="L16" s="1463" t="s">
        <v>988</v>
      </c>
      <c r="M16" s="1046">
        <v>0.25</v>
      </c>
      <c r="N16" s="1046">
        <v>0.2</v>
      </c>
      <c r="O16" s="1046">
        <v>0.15</v>
      </c>
      <c r="P16" s="1538">
        <v>0.1</v>
      </c>
      <c r="Q16" s="2192"/>
      <c r="R16" s="2937">
        <v>15</v>
      </c>
      <c r="S16" s="2926"/>
      <c r="T16" s="2937" t="e">
        <f t="shared" si="0"/>
        <v>#DIV/0!</v>
      </c>
      <c r="U16" s="2926"/>
      <c r="V16" s="2937" t="e">
        <f t="shared" si="1"/>
        <v>#DIV/0!</v>
      </c>
      <c r="W16" s="2192"/>
      <c r="X16" s="2192"/>
      <c r="Y16" s="2192"/>
      <c r="Z16" s="2192"/>
      <c r="AA16" s="2192"/>
      <c r="AB16" s="2192"/>
      <c r="AC16" s="2193"/>
    </row>
    <row r="17" spans="1:40" ht="13.5" thickBot="1">
      <c r="A17" s="3849"/>
      <c r="B17" s="1464" t="s">
        <v>953</v>
      </c>
      <c r="C17" s="1054">
        <f>SUMPRODUCT((修正!A2:A5=E2)*(修正!B1:M1=G2)*(修正!B2:M5))</f>
        <v>0</v>
      </c>
      <c r="D17" s="1466" t="s">
        <v>954</v>
      </c>
      <c r="E17" s="1467" t="str">
        <f>IF(OR(G2="八级",G2="九级",G2="十级",G2="十一级",G2="十二级"),"五通一平","七通一平")</f>
        <v>七通一平</v>
      </c>
      <c r="F17" s="1465" t="s">
        <v>955</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974</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5.75" thickBot="1">
      <c r="A18" s="1640" t="s">
        <v>1830</v>
      </c>
      <c r="B18" s="2772" t="s">
        <v>956</v>
      </c>
      <c r="C18" s="2773">
        <f>SUMIF(修正!C18:C39,E3,修正!E18:E39)</f>
        <v>0</v>
      </c>
      <c r="D18" s="2774"/>
      <c r="E18" s="2775"/>
      <c r="F18" s="2776"/>
      <c r="G18" s="2770"/>
      <c r="H18" s="2770"/>
      <c r="I18" s="2770"/>
      <c r="J18" s="2777"/>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7.75" thickBot="1">
      <c r="A19" s="1639" t="s">
        <v>1836</v>
      </c>
      <c r="B19" s="1469" t="s">
        <v>957</v>
      </c>
      <c r="C19" s="1056" t="e">
        <f>ROUND(IF(H19="按公示增长率计算",SUMPRODUCT((地价!A3:A24=YEAR(G19)&amp;"-"&amp;ROUNDUP(MONTH(G19)/3,0))*(地价!X2:AB2=E2)*(地价!X3:AB24)),IF(H19="地价指数",M20/M19,(1+I19)^O19)),4)</f>
        <v>#DIV/0!</v>
      </c>
      <c r="D19" s="1473" t="s">
        <v>958</v>
      </c>
      <c r="E19" s="1057">
        <v>41640</v>
      </c>
      <c r="F19" s="1473" t="s">
        <v>959</v>
      </c>
      <c r="G19" s="1058">
        <f>'数据-取费表'!B2</f>
        <v>43747</v>
      </c>
      <c r="H19" s="1474" t="s">
        <v>2941</v>
      </c>
      <c r="I19" s="2784" t="str">
        <f>IF(H19="季度增幅（自定义）",SUMIF(N21:N24,E2,O21:O24),"")</f>
        <v/>
      </c>
      <c r="J19" s="1470"/>
      <c r="K19" s="1480"/>
      <c r="L19" s="3040" t="s">
        <v>2843</v>
      </c>
      <c r="M19" s="3041">
        <f>ROUND(SUMIF(地价!B2:F2,E2,地价!B24:F24),0)</f>
        <v>0</v>
      </c>
      <c r="N19" s="2786" t="s">
        <v>1677</v>
      </c>
      <c r="O19" s="2785">
        <f>ROUNDDOWN(DATEDIF(E19,G19,"M")/3,0)</f>
        <v>23</v>
      </c>
      <c r="P19" s="1595"/>
      <c r="R19" s="2925"/>
      <c r="S19" s="2925"/>
      <c r="T19" s="2925"/>
      <c r="U19" s="2925"/>
      <c r="V19" s="2925"/>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75" thickBot="1">
      <c r="A20" s="2778" t="s">
        <v>1837</v>
      </c>
      <c r="B20" s="2779" t="s">
        <v>972</v>
      </c>
      <c r="C20" s="2780" t="e">
        <f>ROUND(POWER(1+G20,J20-I20)*(POWER(1+G20,I20)-1)/(POWER(1+G20,J20)-1),4)</f>
        <v>#DIV/0!</v>
      </c>
      <c r="D20" s="2781" t="s">
        <v>973</v>
      </c>
      <c r="E20" s="3096">
        <f ca="1">存贷款利率!I4/100</f>
        <v>4.3499999999999997E-2</v>
      </c>
      <c r="F20" s="2781" t="s">
        <v>974</v>
      </c>
      <c r="G20" s="2782">
        <f>SUMIF(M15:P15,E2,M17:P17)</f>
        <v>0</v>
      </c>
      <c r="H20" s="2781" t="s">
        <v>975</v>
      </c>
      <c r="I20" s="2771" t="e">
        <f>SUMIF('数据-取费表'!C6:C15,E2,'数据-取费表'!F6:F15)/COUNTIF('数据-取费表'!C6:C15,E2)</f>
        <v>#DIV/0!</v>
      </c>
      <c r="J20" s="2783">
        <f>IF(E2="住宅",70,IF(E2="商业",40,50))</f>
        <v>50</v>
      </c>
      <c r="K20" s="1480"/>
      <c r="L20" s="3042" t="s">
        <v>2844</v>
      </c>
      <c r="M20" s="3043">
        <f>ROUND(SUMPRODUCT((地价!A4:A24=YEAR(G19)&amp;"-"&amp;ROUNDUP(MONTH(G19)/3,0))*(地价!B2:F2=E2)*(地价!B4:F24)),0)</f>
        <v>0</v>
      </c>
      <c r="N20" s="2789" t="s">
        <v>2647</v>
      </c>
      <c r="O20" s="2787" t="s">
        <v>2646</v>
      </c>
      <c r="P20" s="2788" t="s">
        <v>2652</v>
      </c>
      <c r="R20" s="2925"/>
      <c r="S20" s="2925"/>
      <c r="T20" s="2925"/>
      <c r="U20" s="2925"/>
      <c r="V20" s="2925"/>
      <c r="W20" s="2195"/>
      <c r="X20" s="2195"/>
      <c r="Y20" s="2195"/>
      <c r="Z20" s="2195"/>
      <c r="AA20" s="2195"/>
      <c r="AB20" s="2195"/>
      <c r="AC20" s="2195"/>
      <c r="AD20" s="1471"/>
      <c r="AE20" s="1471"/>
      <c r="AF20" s="1471"/>
      <c r="AG20" s="1471"/>
      <c r="AH20" s="1471"/>
      <c r="AI20" s="1471"/>
    </row>
    <row r="21" spans="1:40" s="1420" customFormat="1" ht="14.25">
      <c r="A21" s="1641" t="s">
        <v>1838</v>
      </c>
      <c r="B21" s="1479" t="s">
        <v>2763</v>
      </c>
      <c r="C21" s="1157">
        <f>IF(B21="容积率修正",IF(G3&lt;=10,D22,J22),C23)</f>
        <v>0</v>
      </c>
      <c r="D21" s="1480"/>
      <c r="E21" s="1480"/>
      <c r="F21" s="1480"/>
      <c r="G21" s="1480"/>
      <c r="H21" s="1480"/>
      <c r="I21" s="1480"/>
      <c r="J21" s="1481"/>
      <c r="K21" s="1480"/>
      <c r="L21" s="1480"/>
      <c r="M21" s="1480"/>
      <c r="N21" s="1477" t="s">
        <v>976</v>
      </c>
      <c r="O21" s="1541"/>
      <c r="P21" s="2769">
        <f>SUMPRODUCT((地价!A3:A24=YEAR(G19)&amp;"-"&amp;ROUNDUP(MONTH(G19)/3,0))*(地价!AD2:AH2=N21)*(地价!AD3:AH24))</f>
        <v>0</v>
      </c>
      <c r="R21" s="2925"/>
      <c r="S21" s="2925"/>
      <c r="T21" s="2925"/>
      <c r="U21" s="2925"/>
      <c r="V21" s="2925"/>
      <c r="W21" s="2195"/>
      <c r="X21" s="2195"/>
      <c r="Y21" s="2195"/>
      <c r="Z21" s="2195"/>
      <c r="AA21" s="2195"/>
      <c r="AB21" s="2195"/>
      <c r="AC21" s="2195"/>
      <c r="AD21" s="1402"/>
      <c r="AE21" s="1402"/>
      <c r="AF21" s="1402"/>
      <c r="AG21" s="1402"/>
      <c r="AH21" s="1471"/>
      <c r="AI21" s="1471"/>
    </row>
    <row r="22" spans="1:40" s="1420" customFormat="1" ht="14.25">
      <c r="A22" s="1642" t="s">
        <v>1871</v>
      </c>
      <c r="B22" s="1482" t="s">
        <v>977</v>
      </c>
      <c r="C22" s="1059" t="s">
        <v>1703</v>
      </c>
      <c r="D22" s="1059">
        <f>IF(E22=G22,F22,IF(G3&lt;=10,ROUND(F22+(H22-F22)*(G3-E22)/(G22-E22),4),"——"))</f>
        <v>0</v>
      </c>
      <c r="E22" s="1038">
        <f>ROUNDDOWN(G3,1)</f>
        <v>4.2</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4.3</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978</v>
      </c>
      <c r="J22" s="1059" t="str">
        <f>IF(G3&gt;10,D113,"——")</f>
        <v>——</v>
      </c>
      <c r="K22" s="1480"/>
      <c r="L22" s="1480"/>
      <c r="M22" s="1480"/>
      <c r="N22" s="1477" t="s">
        <v>979</v>
      </c>
      <c r="O22" s="1541"/>
      <c r="P22" s="2769">
        <f>SUMPRODUCT((地价!A3:A24=YEAR(G19)&amp;"-"&amp;ROUNDUP(MONTH(G19)/3,0))*(地价!AD2:AH2=N22)*(地价!AD3:AH24))</f>
        <v>0</v>
      </c>
      <c r="R22" s="2925"/>
      <c r="S22" s="2925"/>
      <c r="T22" s="2925"/>
      <c r="U22" s="2925"/>
      <c r="V22" s="2925"/>
      <c r="W22" s="2195"/>
      <c r="X22" s="2195"/>
      <c r="Y22" s="2195"/>
      <c r="Z22" s="2195"/>
      <c r="AA22" s="2195"/>
      <c r="AB22" s="2195"/>
      <c r="AC22" s="2195"/>
      <c r="AD22" s="1471"/>
      <c r="AE22" s="1471"/>
      <c r="AF22" s="1471"/>
      <c r="AG22" s="1471"/>
      <c r="AH22" s="1471"/>
      <c r="AI22" s="1471"/>
    </row>
    <row r="23" spans="1:40" ht="27.75" thickBot="1">
      <c r="A23" s="1642" t="s">
        <v>1872</v>
      </c>
      <c r="B23" s="1482" t="s">
        <v>980</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923</v>
      </c>
      <c r="O23" s="1541"/>
      <c r="P23" s="2769">
        <f>SUMPRODUCT((地价!A3:A24=YEAR(G19)&amp;"-"&amp;ROUNDUP(MONTH(G19)/3,0))*(地价!AD2:AH2=N23)*(地价!AD3:AH24))</f>
        <v>0</v>
      </c>
      <c r="R23" s="2925"/>
      <c r="S23" s="2925"/>
      <c r="T23" s="2925"/>
      <c r="U23" s="2925"/>
      <c r="V23" s="2925"/>
      <c r="W23" s="2195"/>
      <c r="X23" s="2195"/>
      <c r="Y23" s="2195"/>
      <c r="Z23" s="2195"/>
      <c r="AA23" s="2195"/>
      <c r="AB23" s="2195"/>
      <c r="AC23" s="2195"/>
      <c r="AN23" s="1403"/>
    </row>
    <row r="24" spans="1:40" s="1420" customFormat="1" ht="15.75" thickBot="1">
      <c r="A24" s="1640" t="s">
        <v>1873</v>
      </c>
      <c r="B24" s="1414" t="s">
        <v>981</v>
      </c>
      <c r="C24" s="1061">
        <f>SUMIF(A44:A87,E2,B44:B87)</f>
        <v>0</v>
      </c>
      <c r="D24" s="1534"/>
      <c r="E24" s="1535"/>
      <c r="F24" s="1535"/>
      <c r="G24" s="1535"/>
      <c r="H24" s="1535"/>
      <c r="I24" s="1535"/>
      <c r="J24" s="1535"/>
      <c r="K24" s="1480"/>
      <c r="L24" s="1480"/>
      <c r="M24" s="1480"/>
      <c r="N24" s="1483" t="s">
        <v>982</v>
      </c>
      <c r="O24" s="1542"/>
      <c r="P24" s="1540">
        <f>SUMPRODUCT((地价!A3:A24=YEAR(G19)&amp;"-"&amp;ROUNDUP(MONTH(G19)/3,0))*(地价!AD2:AH2=N24)*(地价!AD3:AH24))</f>
        <v>0</v>
      </c>
      <c r="R24" s="2925"/>
      <c r="S24" s="2925"/>
      <c r="T24" s="2925"/>
      <c r="U24" s="2925"/>
      <c r="V24" s="2925"/>
      <c r="W24" s="2195"/>
      <c r="X24" s="2195"/>
      <c r="Y24" s="2195"/>
      <c r="Z24" s="2195"/>
      <c r="AA24" s="2195"/>
      <c r="AB24" s="2195"/>
      <c r="AC24" s="2195"/>
      <c r="AD24" s="1471"/>
      <c r="AE24" s="1471"/>
      <c r="AF24" s="1471"/>
      <c r="AG24" s="1471"/>
      <c r="AH24" s="1471"/>
      <c r="AI24" s="1471"/>
    </row>
    <row r="25" spans="1:40" ht="15" thickBot="1">
      <c r="A25" s="1640" t="s">
        <v>1874</v>
      </c>
      <c r="B25" s="1485" t="s">
        <v>983</v>
      </c>
      <c r="C25" s="1486"/>
      <c r="D25" s="1429"/>
      <c r="E25" s="1429"/>
      <c r="F25" s="1487"/>
      <c r="G25" s="1429"/>
      <c r="H25" s="1429"/>
      <c r="I25" s="1429"/>
      <c r="J25" s="1430"/>
      <c r="K25" s="1400"/>
      <c r="L25" s="2195"/>
      <c r="M25" s="2195"/>
      <c r="N25" s="2797" t="s">
        <v>2650</v>
      </c>
      <c r="O25" s="2195"/>
      <c r="P25" s="1540">
        <f>SUMPRODUCT((地价!A3:A24=YEAR(G19)&amp;"-"&amp;ROUNDUP(MONTH(G19)/3,0))*(地价!AD2:AH2=N25)*(地价!AD3:AH24))</f>
        <v>0</v>
      </c>
      <c r="R25" s="2925"/>
      <c r="S25" s="2925"/>
      <c r="T25" s="2925"/>
      <c r="U25" s="2925"/>
      <c r="V25" s="2925"/>
      <c r="W25" s="2195"/>
      <c r="X25" s="2195"/>
      <c r="Y25" s="2195"/>
      <c r="Z25" s="2195"/>
      <c r="AA25" s="2195"/>
      <c r="AB25" s="2195"/>
      <c r="AC25" s="2195"/>
    </row>
    <row r="26" spans="1:40" ht="14.25">
      <c r="A26" s="1488"/>
      <c r="B26" s="1482" t="s">
        <v>987</v>
      </c>
      <c r="C26" s="1062" t="e">
        <f>E29+SUM(E33:E39)</f>
        <v>#DIV/0!</v>
      </c>
      <c r="D26" s="1489"/>
      <c r="E26" s="1455"/>
      <c r="F26" s="1490"/>
      <c r="G26" s="1455"/>
      <c r="H26" s="1455"/>
      <c r="I26" s="1455"/>
      <c r="J26" s="1491"/>
      <c r="K26" s="1400"/>
      <c r="L26" s="2195"/>
      <c r="M26" s="2195"/>
      <c r="N26" s="2195"/>
      <c r="O26" s="2195"/>
      <c r="P26" s="2195"/>
      <c r="Q26" s="2195"/>
      <c r="R26" s="2925"/>
      <c r="S26" s="2925"/>
      <c r="T26" s="2925"/>
      <c r="U26" s="2925"/>
      <c r="V26" s="2925"/>
      <c r="W26" s="2195"/>
      <c r="X26" s="2195"/>
      <c r="Y26" s="2195"/>
      <c r="Z26" s="2195"/>
      <c r="AA26" s="2195"/>
      <c r="AB26" s="2195"/>
      <c r="AC26" s="2195"/>
      <c r="AD26" s="1471"/>
      <c r="AE26" s="1471"/>
      <c r="AF26" s="1471"/>
      <c r="AG26" s="1471"/>
    </row>
    <row r="27" spans="1:40" ht="15" thickBot="1">
      <c r="A27" s="1488"/>
      <c r="B27" s="1492" t="s">
        <v>989</v>
      </c>
      <c r="C27" s="1063" t="e">
        <f>E30+SUM(I33:I39)</f>
        <v>#DIV/0!</v>
      </c>
      <c r="D27" s="1493"/>
      <c r="E27" s="1494"/>
      <c r="F27" s="1495"/>
      <c r="G27" s="1494"/>
      <c r="H27" s="1494"/>
      <c r="I27" s="1494"/>
      <c r="J27" s="1496"/>
      <c r="K27" s="1400"/>
      <c r="L27" s="2195"/>
      <c r="M27" s="2195"/>
      <c r="N27" s="2195"/>
      <c r="O27" s="2195"/>
      <c r="P27" s="2195"/>
      <c r="Q27" s="2195"/>
      <c r="R27" s="2925"/>
      <c r="S27" s="2925"/>
      <c r="T27" s="2925"/>
      <c r="U27" s="2925"/>
      <c r="V27" s="2925"/>
      <c r="W27" s="2195"/>
      <c r="X27" s="2195"/>
      <c r="Y27" s="2195"/>
      <c r="Z27" s="2195"/>
      <c r="AA27" s="2195"/>
      <c r="AB27" s="2195"/>
      <c r="AC27" s="2195"/>
    </row>
    <row r="28" spans="1:40" ht="14.25">
      <c r="A28" s="1484"/>
      <c r="B28" s="1497" t="s">
        <v>990</v>
      </c>
      <c r="C28" s="1498" t="s">
        <v>991</v>
      </c>
      <c r="D28" s="1498" t="s">
        <v>992</v>
      </c>
      <c r="E28" s="1499" t="s">
        <v>993</v>
      </c>
      <c r="F28" s="1500"/>
      <c r="G28" s="1441"/>
      <c r="H28" s="1441"/>
      <c r="I28" s="1441"/>
      <c r="J28" s="1442"/>
      <c r="K28" s="1400"/>
      <c r="L28" s="2195"/>
      <c r="M28" s="2195"/>
      <c r="N28" s="2195"/>
      <c r="O28" s="2195"/>
      <c r="P28" s="2195"/>
      <c r="Q28" s="2195"/>
      <c r="R28" s="2925"/>
      <c r="S28" s="2925"/>
      <c r="T28" s="2925"/>
      <c r="U28" s="2925"/>
      <c r="V28" s="2925"/>
      <c r="W28" s="2195"/>
      <c r="X28" s="2195"/>
      <c r="Y28" s="2195"/>
      <c r="Z28" s="2195"/>
      <c r="AA28" s="2195"/>
      <c r="AB28" s="2195"/>
      <c r="AC28" s="2195"/>
      <c r="AD28" s="1471"/>
      <c r="AE28" s="1471"/>
      <c r="AF28" s="1471"/>
      <c r="AG28" s="1471"/>
    </row>
    <row r="29" spans="1:40" ht="24">
      <c r="A29" s="1501"/>
      <c r="B29" s="1502" t="s">
        <v>994</v>
      </c>
      <c r="C29" s="1062" t="e">
        <f>ROUND(C5*C18*C19*C20*C21*C24,0)</f>
        <v>#DIV/0!</v>
      </c>
      <c r="D29" s="1503"/>
      <c r="E29" s="1849" t="e">
        <f>ROUND(C29*D29/10000,0)</f>
        <v>#DIV/0!</v>
      </c>
      <c r="F29" s="1504" t="s">
        <v>1702</v>
      </c>
      <c r="G29" s="1505"/>
      <c r="H29" s="1505"/>
      <c r="I29" s="1505"/>
      <c r="J29" s="1506"/>
      <c r="K29" s="1400"/>
      <c r="L29" s="2195"/>
      <c r="M29" s="2195"/>
      <c r="N29" s="2195"/>
      <c r="O29" s="2195"/>
      <c r="P29" s="2195"/>
      <c r="Q29" s="2195"/>
      <c r="R29" s="2925"/>
      <c r="S29" s="2925"/>
      <c r="T29" s="2925"/>
      <c r="U29" s="2925"/>
      <c r="V29" s="2925"/>
      <c r="W29" s="2195"/>
      <c r="X29" s="2195"/>
      <c r="Y29" s="2195"/>
      <c r="Z29" s="2195"/>
      <c r="AA29" s="2195"/>
      <c r="AB29" s="2195"/>
      <c r="AC29" s="2195"/>
      <c r="AH29" s="1401"/>
      <c r="AI29" s="1401"/>
      <c r="AJ29" s="1404"/>
      <c r="AK29" s="1404"/>
      <c r="AL29" s="1404"/>
      <c r="AM29" s="1404"/>
    </row>
    <row r="30" spans="1:40" ht="24.75" thickBot="1">
      <c r="A30" s="1507"/>
      <c r="B30" s="1508" t="s">
        <v>995</v>
      </c>
      <c r="C30" s="1050" t="e">
        <f>ROUND(IF(E2="工业",C29*M39,C29*M38),0)</f>
        <v>#DIV/0!</v>
      </c>
      <c r="D30" s="1509"/>
      <c r="E30" s="1849" t="e">
        <f>ROUND(C30*D30/10000,0)</f>
        <v>#DIV/0!</v>
      </c>
      <c r="F30" s="1510" t="s">
        <v>996</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997</v>
      </c>
      <c r="C31" s="1515" t="s">
        <v>998</v>
      </c>
      <c r="D31" s="1441"/>
      <c r="E31" s="1515"/>
      <c r="F31" s="1515"/>
      <c r="G31" s="1439" t="s">
        <v>996</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4">
      <c r="A32" s="1501"/>
      <c r="B32" s="1517"/>
      <c r="C32" s="1518" t="s">
        <v>991</v>
      </c>
      <c r="D32" s="1519" t="s">
        <v>992</v>
      </c>
      <c r="E32" s="1519" t="s">
        <v>993</v>
      </c>
      <c r="F32" s="1520" t="s">
        <v>999</v>
      </c>
      <c r="G32" s="1478" t="s">
        <v>991</v>
      </c>
      <c r="H32" s="1478" t="s">
        <v>992</v>
      </c>
      <c r="I32" s="1478" t="s">
        <v>993</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ht="12.75">
      <c r="A33" s="3854" t="s">
        <v>2967</v>
      </c>
      <c r="B33" s="1523" t="s">
        <v>1000</v>
      </c>
      <c r="C33" s="1062" t="e">
        <f>ROUND(D5*C19*C20*C24*F33,0)</f>
        <v>#DIV/0!</v>
      </c>
      <c r="D33" s="1536"/>
      <c r="E33" s="1047" t="e">
        <f>ROUND(C33*D33/10000,0)</f>
        <v>#DIV/0!</v>
      </c>
      <c r="F33" s="1047">
        <f>SUMIF(修正!A45:A56,G2,修正!B45:B56)</f>
        <v>0</v>
      </c>
      <c r="G33" s="1047" t="e">
        <f t="shared" ref="G33" si="6">ROUND(IF(E2="工业",C33*$M$39,C33*$M$38),0)</f>
        <v>#DIV/0!</v>
      </c>
      <c r="H33" s="1047">
        <f>D33</f>
        <v>0</v>
      </c>
      <c r="I33" s="1047"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ht="12.75">
      <c r="A34" s="3855"/>
      <c r="B34" s="1444" t="s">
        <v>1001</v>
      </c>
      <c r="C34" s="1062" t="e">
        <f>ROUND(D5*C19*C20*C24*F34,0)</f>
        <v>#DIV/0!</v>
      </c>
      <c r="D34" s="1536"/>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ht="12.75">
      <c r="A35" s="3855"/>
      <c r="B35" s="1444" t="s">
        <v>1002</v>
      </c>
      <c r="C35" s="1062" t="e">
        <f>ROUND(D5*C19*C20*C24*F35,0)</f>
        <v>#DIV/0!</v>
      </c>
      <c r="D35" s="1536"/>
      <c r="E35" s="1047" t="e">
        <f t="shared" si="7"/>
        <v>#DIV/0!</v>
      </c>
      <c r="F35" s="1047">
        <f>SUMIF(修正!A45:A56,G2,修正!D45:D56)</f>
        <v>0</v>
      </c>
      <c r="G35" s="1047" t="e">
        <f>ROUND(IF(E2="工业",C35*$M$39,C35*$M$38),0)</f>
        <v>#DIV/0!</v>
      </c>
      <c r="H35" s="1047">
        <f t="shared" si="8"/>
        <v>0</v>
      </c>
      <c r="I35" s="1047"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856"/>
      <c r="B36" s="1444" t="s">
        <v>1003</v>
      </c>
      <c r="C36" s="1062" t="e">
        <f>ROUND(D5*C19*C20*C24*F36,0)</f>
        <v>#DIV/0!</v>
      </c>
      <c r="D36" s="1536"/>
      <c r="E36" s="1047" t="e">
        <f t="shared" si="7"/>
        <v>#DIV/0!</v>
      </c>
      <c r="F36" s="1047">
        <f>SUMIF(修正!A45:A56,G2,修正!E45:E56)</f>
        <v>0</v>
      </c>
      <c r="G36" s="1047" t="e">
        <f>ROUND(IF(E2="工业",C36*$M$39,C36*$M$38),0)</f>
        <v>#DIV/0!</v>
      </c>
      <c r="H36" s="1047">
        <f t="shared" si="8"/>
        <v>0</v>
      </c>
      <c r="I36" s="1047"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ht="12.75">
      <c r="A37" s="1522"/>
      <c r="B37" s="1444" t="s">
        <v>1004</v>
      </c>
      <c r="C37" s="1047" t="e">
        <f>ROUND(C5*C19*C20*C24*F37,0)</f>
        <v>#DIV/0!</v>
      </c>
      <c r="D37" s="1536"/>
      <c r="E37" s="1047" t="e">
        <f t="shared" si="7"/>
        <v>#DIV/0!</v>
      </c>
      <c r="F37" s="1062">
        <f>SUMIF(修正!A45:A56,G2,修正!F45:F56)</f>
        <v>0</v>
      </c>
      <c r="G37" s="1047" t="e">
        <f>ROUND(IF(E2="工业",C37*$M$39,C37*$M$38),0)</f>
        <v>#DIV/0!</v>
      </c>
      <c r="H37" s="1047">
        <f t="shared" si="8"/>
        <v>0</v>
      </c>
      <c r="I37" s="1047" t="e">
        <f t="shared" si="9"/>
        <v>#DIV/0!</v>
      </c>
      <c r="J37" s="1524"/>
      <c r="K37" s="1400"/>
      <c r="L37" s="1543" t="s">
        <v>1704</v>
      </c>
      <c r="M37" s="1544"/>
      <c r="N37" s="2189"/>
      <c r="O37" s="2189"/>
      <c r="P37" s="2189"/>
      <c r="Q37" s="2189"/>
      <c r="R37" s="2190"/>
      <c r="S37" s="2190"/>
      <c r="T37" s="2190"/>
      <c r="U37" s="2190"/>
      <c r="V37" s="2190"/>
      <c r="W37" s="2189"/>
      <c r="X37" s="2189"/>
      <c r="Y37" s="2189"/>
      <c r="Z37" s="2189"/>
      <c r="AA37" s="2189"/>
      <c r="AB37" s="2189"/>
      <c r="AC37" s="2190"/>
    </row>
    <row r="38" spans="1:40" ht="12.75">
      <c r="A38" s="1522"/>
      <c r="B38" s="1444" t="s">
        <v>1005</v>
      </c>
      <c r="C38" s="1047" t="e">
        <f>ROUND(C5*C19*C20*C24*F38,0)</f>
        <v>#DIV/0!</v>
      </c>
      <c r="D38" s="1536"/>
      <c r="E38" s="1047" t="e">
        <f t="shared" si="7"/>
        <v>#DIV/0!</v>
      </c>
      <c r="F38" s="1062">
        <f>SUMIF(修正!A45:A56,G2,修正!G45:G56)</f>
        <v>0</v>
      </c>
      <c r="G38" s="1047" t="e">
        <f>ROUND(IF(E2="工业",C38*$M$39,C38*$M$38),0)</f>
        <v>#DIV/0!</v>
      </c>
      <c r="H38" s="1047">
        <f t="shared" si="8"/>
        <v>0</v>
      </c>
      <c r="I38" s="1047" t="e">
        <f t="shared" si="9"/>
        <v>#DIV/0!</v>
      </c>
      <c r="J38" s="1524"/>
      <c r="K38" s="1400"/>
      <c r="L38" s="1545" t="s">
        <v>1706</v>
      </c>
      <c r="M38" s="1546">
        <v>0.25</v>
      </c>
      <c r="N38" s="2189"/>
      <c r="O38" s="2189"/>
      <c r="P38" s="2189"/>
      <c r="Q38" s="2189"/>
      <c r="R38" s="2190"/>
      <c r="S38" s="2190"/>
      <c r="T38" s="2190"/>
      <c r="U38" s="2190"/>
      <c r="V38" s="2190"/>
      <c r="W38" s="2189"/>
      <c r="X38" s="2189"/>
      <c r="Y38" s="2189"/>
      <c r="Z38" s="2189"/>
      <c r="AA38" s="2189"/>
      <c r="AB38" s="2189"/>
      <c r="AC38" s="2190"/>
    </row>
    <row r="39" spans="1:40" ht="13.5" thickBot="1">
      <c r="A39" s="1507"/>
      <c r="B39" s="1525" t="s">
        <v>1006</v>
      </c>
      <c r="C39" s="1050" t="e">
        <f>ROUND(C5*C19*C20*C24*F39,0)</f>
        <v>#DIV/0!</v>
      </c>
      <c r="D39" s="1537"/>
      <c r="E39" s="1050" t="e">
        <f t="shared" si="7"/>
        <v>#DIV/0!</v>
      </c>
      <c r="F39" s="1064">
        <f>SUMIF(修正!A45:A56,G2,修正!H45:H56)</f>
        <v>0</v>
      </c>
      <c r="G39" s="1050" t="e">
        <f>ROUND(IF(E2="工业",C39*$M$39,C39*$M$38),0)</f>
        <v>#DIV/0!</v>
      </c>
      <c r="H39" s="1050">
        <f t="shared" si="8"/>
        <v>0</v>
      </c>
      <c r="I39" s="1050" t="e">
        <f t="shared" si="9"/>
        <v>#DIV/0!</v>
      </c>
      <c r="J39" s="1526"/>
      <c r="K39" s="1400"/>
      <c r="L39" s="1547" t="s">
        <v>1705</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19" t="s">
        <v>1007</v>
      </c>
      <c r="B44" s="2420"/>
      <c r="C44" s="2421"/>
      <c r="D44" s="2422"/>
      <c r="E44" s="2422"/>
      <c r="F44" s="2423"/>
      <c r="G44" s="1065"/>
      <c r="H44" s="2423"/>
      <c r="I44" s="1065"/>
      <c r="J44" s="1065"/>
      <c r="K44" s="1065"/>
      <c r="L44" s="1065"/>
      <c r="M44" s="1065"/>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5">
      <c r="A45" s="2424" t="s">
        <v>1008</v>
      </c>
      <c r="B45" s="2425">
        <f>1+E47</f>
        <v>1</v>
      </c>
      <c r="C45" s="2426"/>
      <c r="D45" s="2427"/>
      <c r="E45" s="2428"/>
      <c r="F45" s="2429"/>
      <c r="G45" s="2423"/>
      <c r="H45" s="2423"/>
      <c r="I45" s="1065"/>
      <c r="J45" s="1065"/>
      <c r="K45" s="1065"/>
      <c r="L45" s="1065"/>
      <c r="M45" s="1065"/>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4">
      <c r="A46" s="1066" t="s">
        <v>1009</v>
      </c>
      <c r="B46" s="2408" t="s">
        <v>1010</v>
      </c>
      <c r="C46" s="2430" t="s">
        <v>1011</v>
      </c>
      <c r="D46" s="2431" t="s">
        <v>1012</v>
      </c>
      <c r="E46" s="2432" t="s">
        <v>1014</v>
      </c>
      <c r="F46" s="2433" t="s">
        <v>2253</v>
      </c>
      <c r="G46" s="2431" t="s">
        <v>1015</v>
      </c>
      <c r="H46" s="2414" t="s">
        <v>2420</v>
      </c>
      <c r="I46" s="2431" t="s">
        <v>1013</v>
      </c>
      <c r="J46" s="2434" t="s">
        <v>1016</v>
      </c>
      <c r="K46" s="2434" t="s">
        <v>1017</v>
      </c>
      <c r="L46" s="2434" t="s">
        <v>1018</v>
      </c>
      <c r="M46" s="2434" t="s">
        <v>1019</v>
      </c>
      <c r="N46" s="2434" t="s">
        <v>1020</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36">
      <c r="A47" s="1066" t="s">
        <v>1021</v>
      </c>
      <c r="B47" s="2411" t="str">
        <f>估价对象房地状况!C16</f>
        <v>估价对象位于XX商圈，周边商业氛围成熟，人流量大，商业繁华度好</v>
      </c>
      <c r="C47" s="1049"/>
      <c r="D47" s="2417">
        <f t="shared" ref="D47:D55" si="10">SUMIF($J$46:$N$46,C47,J47:N47)</f>
        <v>0</v>
      </c>
      <c r="E47" s="2436">
        <f>ROUND(SUM(D47:D55),4)</f>
        <v>0</v>
      </c>
      <c r="F47" s="2437" t="str">
        <f>IF(E2="商业",SUMIF(L1:L12,G2,N1:N12),"——")</f>
        <v>——</v>
      </c>
      <c r="G47" s="2415"/>
      <c r="H47" s="2461" t="str">
        <f t="shared" ref="H47:H55" si="11">IFERROR(ROUNDDOWN(($F$47*I47/2),4),"——")</f>
        <v>——</v>
      </c>
      <c r="I47" s="2435">
        <v>0.33</v>
      </c>
      <c r="J47" s="2438">
        <f t="shared" ref="J47:J55" si="12">K47+$G47</f>
        <v>0</v>
      </c>
      <c r="K47" s="2438">
        <f t="shared" ref="K47:K55" si="13">$L47+$G47</f>
        <v>0</v>
      </c>
      <c r="L47" s="2438">
        <v>0</v>
      </c>
      <c r="M47" s="2438">
        <f t="shared" ref="M47:N55" si="14">L47-$G47</f>
        <v>0</v>
      </c>
      <c r="N47" s="2438">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48">
      <c r="A48" s="1066" t="s">
        <v>1022</v>
      </c>
      <c r="B48" s="2408" t="str">
        <f>估价对象房地状况!C18</f>
        <v>估价对象周边道路状况、公共交通通达情况、停车便捷程度，综合评价交通便捷度较好</v>
      </c>
      <c r="C48" s="1049"/>
      <c r="D48" s="2417">
        <f t="shared" si="10"/>
        <v>0</v>
      </c>
      <c r="E48" s="2439"/>
      <c r="F48" s="2437"/>
      <c r="G48" s="2415"/>
      <c r="H48" s="2461" t="str">
        <f t="shared" si="11"/>
        <v>——</v>
      </c>
      <c r="I48" s="2435">
        <v>0.25</v>
      </c>
      <c r="J48" s="2438">
        <f t="shared" si="12"/>
        <v>0</v>
      </c>
      <c r="K48" s="2438">
        <f t="shared" si="13"/>
        <v>0</v>
      </c>
      <c r="L48" s="2438">
        <v>0</v>
      </c>
      <c r="M48" s="2438">
        <f t="shared" si="14"/>
        <v>0</v>
      </c>
      <c r="N48" s="2438">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4">
      <c r="A49" s="1066" t="s">
        <v>1023</v>
      </c>
      <c r="B49" s="2408">
        <f>估价对象房地状况!C19</f>
        <v>0</v>
      </c>
      <c r="C49" s="1049"/>
      <c r="D49" s="2417">
        <f t="shared" si="10"/>
        <v>0</v>
      </c>
      <c r="E49" s="2439"/>
      <c r="F49" s="2437"/>
      <c r="G49" s="2415"/>
      <c r="H49" s="2461" t="str">
        <f t="shared" si="11"/>
        <v>——</v>
      </c>
      <c r="I49" s="2435">
        <v>0.05</v>
      </c>
      <c r="J49" s="2438">
        <f t="shared" si="12"/>
        <v>0</v>
      </c>
      <c r="K49" s="2438">
        <f t="shared" si="13"/>
        <v>0</v>
      </c>
      <c r="L49" s="2438">
        <v>0</v>
      </c>
      <c r="M49" s="2438">
        <f t="shared" si="14"/>
        <v>0</v>
      </c>
      <c r="N49" s="2438">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36">
      <c r="A50" s="1066" t="s">
        <v>1024</v>
      </c>
      <c r="B50" s="3098" t="s">
        <v>2943</v>
      </c>
      <c r="C50" s="1049"/>
      <c r="D50" s="2417">
        <f t="shared" si="10"/>
        <v>0</v>
      </c>
      <c r="E50" s="2439"/>
      <c r="F50" s="2437"/>
      <c r="G50" s="2415"/>
      <c r="H50" s="2461" t="str">
        <f t="shared" si="11"/>
        <v>——</v>
      </c>
      <c r="I50" s="2435">
        <v>0.05</v>
      </c>
      <c r="J50" s="2438">
        <f t="shared" si="12"/>
        <v>0</v>
      </c>
      <c r="K50" s="2438">
        <f t="shared" si="13"/>
        <v>0</v>
      </c>
      <c r="L50" s="2438">
        <v>0</v>
      </c>
      <c r="M50" s="2438">
        <f t="shared" si="14"/>
        <v>0</v>
      </c>
      <c r="N50" s="2438">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4">
      <c r="A51" s="1066" t="s">
        <v>1025</v>
      </c>
      <c r="B51" s="2408">
        <f>估价对象房地状况!C24</f>
        <v>0</v>
      </c>
      <c r="C51" s="1049"/>
      <c r="D51" s="2417">
        <f t="shared" si="10"/>
        <v>0</v>
      </c>
      <c r="E51" s="2439"/>
      <c r="F51" s="2437"/>
      <c r="G51" s="2415"/>
      <c r="H51" s="2461" t="str">
        <f t="shared" si="11"/>
        <v>——</v>
      </c>
      <c r="I51" s="2435">
        <v>0.08</v>
      </c>
      <c r="J51" s="2438">
        <f t="shared" si="12"/>
        <v>0</v>
      </c>
      <c r="K51" s="2438">
        <f t="shared" si="13"/>
        <v>0</v>
      </c>
      <c r="L51" s="2438">
        <v>0</v>
      </c>
      <c r="M51" s="2438">
        <f t="shared" si="14"/>
        <v>0</v>
      </c>
      <c r="N51" s="2438">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4">
      <c r="A52" s="1066" t="s">
        <v>1026</v>
      </c>
      <c r="B52" s="3097" t="s">
        <v>2942</v>
      </c>
      <c r="C52" s="1049"/>
      <c r="D52" s="2417">
        <f t="shared" si="10"/>
        <v>0</v>
      </c>
      <c r="E52" s="2439"/>
      <c r="F52" s="2437"/>
      <c r="G52" s="2415"/>
      <c r="H52" s="2461" t="str">
        <f t="shared" si="11"/>
        <v>——</v>
      </c>
      <c r="I52" s="2435">
        <v>0.03</v>
      </c>
      <c r="J52" s="2438">
        <f t="shared" si="12"/>
        <v>0</v>
      </c>
      <c r="K52" s="2438">
        <f t="shared" si="13"/>
        <v>0</v>
      </c>
      <c r="L52" s="2438">
        <v>0</v>
      </c>
      <c r="M52" s="2438">
        <f t="shared" si="14"/>
        <v>0</v>
      </c>
      <c r="N52" s="2438">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4">
      <c r="A53" s="2440" t="s">
        <v>1027</v>
      </c>
      <c r="B53" s="2409" t="str">
        <f>估价对象房地状况!C21</f>
        <v>估价对象所在区域公共配套设施齐备情况</v>
      </c>
      <c r="C53" s="1049"/>
      <c r="D53" s="2417">
        <f t="shared" si="10"/>
        <v>0</v>
      </c>
      <c r="E53" s="2439"/>
      <c r="F53" s="2437"/>
      <c r="G53" s="2415"/>
      <c r="H53" s="2461" t="str">
        <f t="shared" si="11"/>
        <v>——</v>
      </c>
      <c r="I53" s="2435">
        <v>0.05</v>
      </c>
      <c r="J53" s="2438">
        <f t="shared" si="12"/>
        <v>0</v>
      </c>
      <c r="K53" s="2438">
        <f t="shared" si="13"/>
        <v>0</v>
      </c>
      <c r="L53" s="2438">
        <v>0</v>
      </c>
      <c r="M53" s="2438">
        <f t="shared" si="14"/>
        <v>0</v>
      </c>
      <c r="N53" s="2438">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4">
      <c r="A54" s="2440" t="s">
        <v>1028</v>
      </c>
      <c r="B54" s="2408" t="str">
        <f>估价对象房地状况!C22</f>
        <v>估价对象所在区域基础设施水平</v>
      </c>
      <c r="C54" s="1049"/>
      <c r="D54" s="2417">
        <f t="shared" si="10"/>
        <v>0</v>
      </c>
      <c r="E54" s="2439"/>
      <c r="F54" s="2437"/>
      <c r="G54" s="2415"/>
      <c r="H54" s="2461" t="str">
        <f t="shared" si="11"/>
        <v>——</v>
      </c>
      <c r="I54" s="2435">
        <v>0.1</v>
      </c>
      <c r="J54" s="2438">
        <f t="shared" si="12"/>
        <v>0</v>
      </c>
      <c r="K54" s="2438">
        <f t="shared" si="13"/>
        <v>0</v>
      </c>
      <c r="L54" s="2438">
        <v>0</v>
      </c>
      <c r="M54" s="2438">
        <f t="shared" si="14"/>
        <v>0</v>
      </c>
      <c r="N54" s="2438">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36.75" thickBot="1">
      <c r="A55" s="2441" t="s">
        <v>1029</v>
      </c>
      <c r="B55" s="2412" t="str">
        <f>估价对象房地状况!C20</f>
        <v>区域自然环境：；人文环境；综合评价环境状况一般</v>
      </c>
      <c r="C55" s="1049"/>
      <c r="D55" s="2417">
        <f t="shared" si="10"/>
        <v>0</v>
      </c>
      <c r="E55" s="2443"/>
      <c r="F55" s="2437"/>
      <c r="G55" s="2415"/>
      <c r="H55" s="2461" t="str">
        <f t="shared" si="11"/>
        <v>——</v>
      </c>
      <c r="I55" s="2442">
        <v>0.06</v>
      </c>
      <c r="J55" s="2438">
        <f t="shared" si="12"/>
        <v>0</v>
      </c>
      <c r="K55" s="2438">
        <f t="shared" si="13"/>
        <v>0</v>
      </c>
      <c r="L55" s="2438">
        <v>0</v>
      </c>
      <c r="M55" s="2438">
        <f t="shared" si="14"/>
        <v>0</v>
      </c>
      <c r="N55" s="2438">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5">
      <c r="A56" s="2424" t="s">
        <v>1030</v>
      </c>
      <c r="B56" s="2425">
        <f>1+E58</f>
        <v>1</v>
      </c>
      <c r="C56" s="2444"/>
      <c r="D56" s="2427"/>
      <c r="E56" s="2428"/>
      <c r="F56" s="2429"/>
      <c r="G56" s="2423"/>
      <c r="H56" s="2423"/>
      <c r="I56" s="2423"/>
      <c r="J56" s="1065"/>
      <c r="K56" s="1065"/>
      <c r="L56" s="1065"/>
      <c r="M56" s="1065"/>
      <c r="N56" s="1065"/>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4">
      <c r="A57" s="1066" t="s">
        <v>1009</v>
      </c>
      <c r="B57" s="2408"/>
      <c r="C57" s="2430" t="s">
        <v>1011</v>
      </c>
      <c r="D57" s="2431" t="s">
        <v>1012</v>
      </c>
      <c r="E57" s="2432" t="s">
        <v>1014</v>
      </c>
      <c r="F57" s="2433" t="s">
        <v>2254</v>
      </c>
      <c r="G57" s="2431" t="s">
        <v>1015</v>
      </c>
      <c r="H57" s="2414" t="s">
        <v>2420</v>
      </c>
      <c r="I57" s="2431" t="s">
        <v>1013</v>
      </c>
      <c r="J57" s="2434" t="s">
        <v>1016</v>
      </c>
      <c r="K57" s="2434" t="s">
        <v>1017</v>
      </c>
      <c r="L57" s="2434" t="s">
        <v>1018</v>
      </c>
      <c r="M57" s="2434" t="s">
        <v>1019</v>
      </c>
      <c r="N57" s="2434" t="s">
        <v>1020</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36">
      <c r="A58" s="1066" t="s">
        <v>1031</v>
      </c>
      <c r="B58" s="2411" t="str">
        <f>估价对象房地状况!C17</f>
        <v>估价对象位于XX商圈，周边办公楼项目较多，入驻率高，办公集聚程度较好</v>
      </c>
      <c r="C58" s="1049"/>
      <c r="D58" s="2417">
        <f t="shared" ref="D58:D66" si="15">SUMIF($J$57:$N$57,C58,J58:N58)</f>
        <v>0</v>
      </c>
      <c r="E58" s="2436">
        <f>ROUND(SUM(D58:D66),4)</f>
        <v>0</v>
      </c>
      <c r="F58" s="2437" t="str">
        <f>IF(E2="办公",SUMIF(L1:L12,G2,N1:N12),"——")</f>
        <v>——</v>
      </c>
      <c r="G58" s="2415"/>
      <c r="H58" s="2461" t="str">
        <f>IFERROR(ROUNDDOWN($F$58*I58/2,4),"——")</f>
        <v>——</v>
      </c>
      <c r="I58" s="2435">
        <v>0.24</v>
      </c>
      <c r="J58" s="2438">
        <f t="shared" ref="J58:J66" si="16">K58+$G58</f>
        <v>0</v>
      </c>
      <c r="K58" s="2438">
        <f t="shared" ref="K58:K66" si="17">$L58+$G58</f>
        <v>0</v>
      </c>
      <c r="L58" s="2438">
        <v>0</v>
      </c>
      <c r="M58" s="2438">
        <f t="shared" ref="M58:N66" si="18">L58-$G58</f>
        <v>0</v>
      </c>
      <c r="N58" s="2438">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48">
      <c r="A59" s="1066" t="s">
        <v>1022</v>
      </c>
      <c r="B59" s="2408" t="str">
        <f>估价对象房地状况!C18</f>
        <v>估价对象周边道路状况、公共交通通达情况、停车便捷程度，综合评价交通便捷度较好</v>
      </c>
      <c r="C59" s="1049"/>
      <c r="D59" s="2417">
        <f t="shared" si="15"/>
        <v>0</v>
      </c>
      <c r="E59" s="2439"/>
      <c r="F59" s="2437"/>
      <c r="G59" s="2415"/>
      <c r="H59" s="2416" t="str">
        <f t="shared" ref="H59:H66" si="19">IFERROR($F$58*I59/2,"——")</f>
        <v>——</v>
      </c>
      <c r="I59" s="2435">
        <v>0.3</v>
      </c>
      <c r="J59" s="2438">
        <f t="shared" si="16"/>
        <v>0</v>
      </c>
      <c r="K59" s="2438">
        <f t="shared" si="17"/>
        <v>0</v>
      </c>
      <c r="L59" s="2438">
        <v>0</v>
      </c>
      <c r="M59" s="2438">
        <f t="shared" si="18"/>
        <v>0</v>
      </c>
      <c r="N59" s="2438">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4">
      <c r="A60" s="1066" t="s">
        <v>1023</v>
      </c>
      <c r="B60" s="2408">
        <f>估价对象房地状况!C19</f>
        <v>0</v>
      </c>
      <c r="C60" s="1049"/>
      <c r="D60" s="2417">
        <f t="shared" si="15"/>
        <v>0</v>
      </c>
      <c r="E60" s="2439"/>
      <c r="F60" s="2437"/>
      <c r="G60" s="2415"/>
      <c r="H60" s="2416" t="str">
        <f t="shared" si="19"/>
        <v>——</v>
      </c>
      <c r="I60" s="2435">
        <v>0.08</v>
      </c>
      <c r="J60" s="2438">
        <f t="shared" si="16"/>
        <v>0</v>
      </c>
      <c r="K60" s="2438">
        <f t="shared" si="17"/>
        <v>0</v>
      </c>
      <c r="L60" s="2438">
        <v>0</v>
      </c>
      <c r="M60" s="2438">
        <f t="shared" si="18"/>
        <v>0</v>
      </c>
      <c r="N60" s="2438">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36">
      <c r="A61" s="1066" t="s">
        <v>1024</v>
      </c>
      <c r="B61" s="3098" t="s">
        <v>2944</v>
      </c>
      <c r="C61" s="1049"/>
      <c r="D61" s="2417">
        <f t="shared" si="15"/>
        <v>0</v>
      </c>
      <c r="E61" s="2439"/>
      <c r="F61" s="2437"/>
      <c r="G61" s="2415"/>
      <c r="H61" s="2416" t="str">
        <f t="shared" si="19"/>
        <v>——</v>
      </c>
      <c r="I61" s="2435">
        <v>0.04</v>
      </c>
      <c r="J61" s="2438">
        <f t="shared" si="16"/>
        <v>0</v>
      </c>
      <c r="K61" s="2438">
        <f t="shared" si="17"/>
        <v>0</v>
      </c>
      <c r="L61" s="2438">
        <v>0</v>
      </c>
      <c r="M61" s="2438">
        <f t="shared" si="18"/>
        <v>0</v>
      </c>
      <c r="N61" s="2438">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4">
      <c r="A62" s="1066" t="s">
        <v>1025</v>
      </c>
      <c r="B62" s="2408">
        <f>估价对象房地状况!C24</f>
        <v>0</v>
      </c>
      <c r="C62" s="1049"/>
      <c r="D62" s="2417">
        <f t="shared" si="15"/>
        <v>0</v>
      </c>
      <c r="E62" s="2439"/>
      <c r="F62" s="2437"/>
      <c r="G62" s="2415"/>
      <c r="H62" s="2416" t="str">
        <f t="shared" si="19"/>
        <v>——</v>
      </c>
      <c r="I62" s="2435">
        <v>0.05</v>
      </c>
      <c r="J62" s="2438">
        <f t="shared" si="16"/>
        <v>0</v>
      </c>
      <c r="K62" s="2438">
        <f t="shared" si="17"/>
        <v>0</v>
      </c>
      <c r="L62" s="2438">
        <v>0</v>
      </c>
      <c r="M62" s="2438">
        <f t="shared" si="18"/>
        <v>0</v>
      </c>
      <c r="N62" s="2438">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4">
      <c r="A63" s="1066" t="s">
        <v>1026</v>
      </c>
      <c r="B63" s="3097" t="s">
        <v>2942</v>
      </c>
      <c r="C63" s="1049"/>
      <c r="D63" s="2417">
        <f t="shared" si="15"/>
        <v>0</v>
      </c>
      <c r="E63" s="2439"/>
      <c r="F63" s="2437"/>
      <c r="G63" s="2415"/>
      <c r="H63" s="2416" t="str">
        <f t="shared" si="19"/>
        <v>——</v>
      </c>
      <c r="I63" s="2435">
        <v>0.05</v>
      </c>
      <c r="J63" s="2438">
        <f t="shared" si="16"/>
        <v>0</v>
      </c>
      <c r="K63" s="2438">
        <f t="shared" si="17"/>
        <v>0</v>
      </c>
      <c r="L63" s="2438">
        <v>0</v>
      </c>
      <c r="M63" s="2438">
        <f t="shared" si="18"/>
        <v>0</v>
      </c>
      <c r="N63" s="2438">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4">
      <c r="A64" s="1066" t="s">
        <v>1027</v>
      </c>
      <c r="B64" s="2409" t="str">
        <f>估价对象房地状况!C21</f>
        <v>估价对象所在区域公共配套设施齐备情况</v>
      </c>
      <c r="C64" s="1049"/>
      <c r="D64" s="2417">
        <f t="shared" si="15"/>
        <v>0</v>
      </c>
      <c r="E64" s="2439"/>
      <c r="F64" s="2437"/>
      <c r="G64" s="2415"/>
      <c r="H64" s="2416" t="str">
        <f t="shared" si="19"/>
        <v>——</v>
      </c>
      <c r="I64" s="2435">
        <v>0.06</v>
      </c>
      <c r="J64" s="2438">
        <f t="shared" si="16"/>
        <v>0</v>
      </c>
      <c r="K64" s="2438">
        <f t="shared" si="17"/>
        <v>0</v>
      </c>
      <c r="L64" s="2438">
        <v>0</v>
      </c>
      <c r="M64" s="2438">
        <f t="shared" si="18"/>
        <v>0</v>
      </c>
      <c r="N64" s="2438">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4">
      <c r="A65" s="1066" t="s">
        <v>1028</v>
      </c>
      <c r="B65" s="2409" t="str">
        <f>估价对象房地状况!C22</f>
        <v>估价对象所在区域基础设施水平</v>
      </c>
      <c r="C65" s="1049"/>
      <c r="D65" s="2417">
        <f t="shared" si="15"/>
        <v>0</v>
      </c>
      <c r="E65" s="2439"/>
      <c r="F65" s="2437"/>
      <c r="G65" s="2415"/>
      <c r="H65" s="2416" t="str">
        <f t="shared" si="19"/>
        <v>——</v>
      </c>
      <c r="I65" s="2435">
        <v>0.12</v>
      </c>
      <c r="J65" s="2438">
        <f t="shared" si="16"/>
        <v>0</v>
      </c>
      <c r="K65" s="2438">
        <f t="shared" si="17"/>
        <v>0</v>
      </c>
      <c r="L65" s="2438">
        <v>0</v>
      </c>
      <c r="M65" s="2438">
        <f t="shared" si="18"/>
        <v>0</v>
      </c>
      <c r="N65" s="2438">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36.75" thickBot="1">
      <c r="A66" s="2441" t="s">
        <v>1029</v>
      </c>
      <c r="B66" s="2413" t="str">
        <f>估价对象房地状况!C20</f>
        <v>区域自然环境：；人文环境；综合评价环境状况一般</v>
      </c>
      <c r="C66" s="1049"/>
      <c r="D66" s="2417">
        <f t="shared" si="15"/>
        <v>0</v>
      </c>
      <c r="E66" s="2443"/>
      <c r="F66" s="2437"/>
      <c r="G66" s="2415"/>
      <c r="H66" s="2416" t="str">
        <f t="shared" si="19"/>
        <v>——</v>
      </c>
      <c r="I66" s="2442">
        <v>0.06</v>
      </c>
      <c r="J66" s="2438">
        <f t="shared" si="16"/>
        <v>0</v>
      </c>
      <c r="K66" s="2438">
        <f t="shared" si="17"/>
        <v>0</v>
      </c>
      <c r="L66" s="2438">
        <v>0</v>
      </c>
      <c r="M66" s="2438">
        <f t="shared" si="18"/>
        <v>0</v>
      </c>
      <c r="N66" s="2438">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5">
      <c r="A67" s="2424" t="s">
        <v>1032</v>
      </c>
      <c r="B67" s="2425">
        <f>1+E69</f>
        <v>1</v>
      </c>
      <c r="C67" s="2444"/>
      <c r="D67" s="2427"/>
      <c r="E67" s="2428"/>
      <c r="F67" s="2429"/>
      <c r="G67" s="2423"/>
      <c r="H67" s="2423"/>
      <c r="I67" s="2423"/>
      <c r="J67" s="1065"/>
      <c r="K67" s="1065"/>
      <c r="L67" s="1065"/>
      <c r="M67" s="1065"/>
      <c r="N67" s="1065"/>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4">
      <c r="A68" s="1066" t="s">
        <v>1009</v>
      </c>
      <c r="B68" s="2408"/>
      <c r="C68" s="2430" t="s">
        <v>1011</v>
      </c>
      <c r="D68" s="2431" t="s">
        <v>1012</v>
      </c>
      <c r="E68" s="2432" t="s">
        <v>1014</v>
      </c>
      <c r="F68" s="2433" t="s">
        <v>2255</v>
      </c>
      <c r="G68" s="2431" t="s">
        <v>1015</v>
      </c>
      <c r="H68" s="2414" t="s">
        <v>2420</v>
      </c>
      <c r="I68" s="2431" t="s">
        <v>1013</v>
      </c>
      <c r="J68" s="2434" t="s">
        <v>1016</v>
      </c>
      <c r="K68" s="2434" t="s">
        <v>1017</v>
      </c>
      <c r="L68" s="2434" t="s">
        <v>1018</v>
      </c>
      <c r="M68" s="2434" t="s">
        <v>1019</v>
      </c>
      <c r="N68" s="2434" t="s">
        <v>1020</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48">
      <c r="A69" s="1066" t="s">
        <v>1033</v>
      </c>
      <c r="B69" s="2411" t="str">
        <f>估价对象房地状况!C15</f>
        <v>估价对象周边居住用地比例、居住小区规模和社区发展完善程度，综合评价居住社区成熟度一般</v>
      </c>
      <c r="C69" s="1158"/>
      <c r="D69" s="2417">
        <f t="shared" ref="D69:D77" si="20">SUMIF($J$68:$N$68,C69,J69:N69)</f>
        <v>0</v>
      </c>
      <c r="E69" s="2436">
        <f>ROUND(SUM(D69:D77),4)</f>
        <v>0</v>
      </c>
      <c r="F69" s="2437" t="str">
        <f>IF(E2="住宅",SUMIF(L1:L12,G2,N1:N12),"——")</f>
        <v>——</v>
      </c>
      <c r="G69" s="2418"/>
      <c r="H69" s="2462" t="str">
        <f t="shared" ref="H69:H77" si="21">IFERROR(ROUNDDOWN($F$69*I69/2,4),"——")</f>
        <v>——</v>
      </c>
      <c r="I69" s="2435">
        <v>0.14000000000000001</v>
      </c>
      <c r="J69" s="2438">
        <f t="shared" ref="J69:J77" si="22">K69+$G69</f>
        <v>0</v>
      </c>
      <c r="K69" s="2438">
        <f t="shared" ref="K69:K77" si="23">$L69+$G69</f>
        <v>0</v>
      </c>
      <c r="L69" s="2438">
        <v>0</v>
      </c>
      <c r="M69" s="2438">
        <f t="shared" ref="M69:N77" si="24">L69-$G69</f>
        <v>0</v>
      </c>
      <c r="N69" s="2438">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48">
      <c r="A70" s="1066" t="s">
        <v>1034</v>
      </c>
      <c r="B70" s="2408" t="str">
        <f>估价对象房地状况!C18</f>
        <v>估价对象周边道路状况、公共交通通达情况、停车便捷程度，综合评价交通便捷度较好</v>
      </c>
      <c r="C70" s="1158"/>
      <c r="D70" s="2417">
        <f t="shared" si="20"/>
        <v>0</v>
      </c>
      <c r="E70" s="2445"/>
      <c r="F70" s="2446"/>
      <c r="G70" s="2418"/>
      <c r="H70" s="2462" t="str">
        <f t="shared" si="21"/>
        <v>——</v>
      </c>
      <c r="I70" s="2435">
        <v>0.3</v>
      </c>
      <c r="J70" s="2438">
        <f t="shared" si="22"/>
        <v>0</v>
      </c>
      <c r="K70" s="2438">
        <f t="shared" si="23"/>
        <v>0</v>
      </c>
      <c r="L70" s="2438">
        <v>0</v>
      </c>
      <c r="M70" s="2438">
        <f t="shared" si="24"/>
        <v>0</v>
      </c>
      <c r="N70" s="2438">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4">
      <c r="A71" s="1066" t="s">
        <v>1023</v>
      </c>
      <c r="B71" s="2408">
        <f>估价对象房地状况!C19</f>
        <v>0</v>
      </c>
      <c r="C71" s="1158"/>
      <c r="D71" s="2417">
        <f t="shared" si="20"/>
        <v>0</v>
      </c>
      <c r="E71" s="2445"/>
      <c r="F71" s="2446"/>
      <c r="G71" s="2418"/>
      <c r="H71" s="2462" t="str">
        <f t="shared" si="21"/>
        <v>——</v>
      </c>
      <c r="I71" s="2435">
        <v>0.08</v>
      </c>
      <c r="J71" s="2438">
        <f t="shared" si="22"/>
        <v>0</v>
      </c>
      <c r="K71" s="2438">
        <f t="shared" si="23"/>
        <v>0</v>
      </c>
      <c r="L71" s="2438">
        <v>0</v>
      </c>
      <c r="M71" s="2438">
        <f t="shared" si="24"/>
        <v>0</v>
      </c>
      <c r="N71" s="2438">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ht="14.25">
      <c r="A72" s="1066" t="s">
        <v>1035</v>
      </c>
      <c r="B72" s="2408">
        <f>估价对象房地状况!C24</f>
        <v>0</v>
      </c>
      <c r="C72" s="1158"/>
      <c r="D72" s="2417">
        <f t="shared" si="20"/>
        <v>0</v>
      </c>
      <c r="E72" s="2445"/>
      <c r="F72" s="2446"/>
      <c r="G72" s="2418"/>
      <c r="H72" s="2462" t="str">
        <f t="shared" si="21"/>
        <v>——</v>
      </c>
      <c r="I72" s="2435">
        <v>0.04</v>
      </c>
      <c r="J72" s="2438">
        <f t="shared" si="22"/>
        <v>0</v>
      </c>
      <c r="K72" s="2438">
        <f t="shared" si="23"/>
        <v>0</v>
      </c>
      <c r="L72" s="2438">
        <v>0</v>
      </c>
      <c r="M72" s="2438">
        <f t="shared" si="24"/>
        <v>0</v>
      </c>
      <c r="N72" s="2438">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4">
      <c r="A73" s="1066" t="s">
        <v>1027</v>
      </c>
      <c r="B73" s="2409" t="str">
        <f>估价对象房地状况!C21</f>
        <v>估价对象所在区域公共配套设施齐备情况</v>
      </c>
      <c r="C73" s="1158"/>
      <c r="D73" s="2417">
        <f t="shared" si="20"/>
        <v>0</v>
      </c>
      <c r="E73" s="2445"/>
      <c r="F73" s="2446"/>
      <c r="G73" s="2418"/>
      <c r="H73" s="2462" t="str">
        <f t="shared" si="21"/>
        <v>——</v>
      </c>
      <c r="I73" s="2435">
        <v>0.08</v>
      </c>
      <c r="J73" s="2438">
        <f t="shared" si="22"/>
        <v>0</v>
      </c>
      <c r="K73" s="2438">
        <f t="shared" si="23"/>
        <v>0</v>
      </c>
      <c r="L73" s="2438">
        <v>0</v>
      </c>
      <c r="M73" s="2438">
        <f t="shared" si="24"/>
        <v>0</v>
      </c>
      <c r="N73" s="2438">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4">
      <c r="A74" s="1066" t="s">
        <v>1028</v>
      </c>
      <c r="B74" s="2409" t="str">
        <f>估价对象房地状况!C22</f>
        <v>估价对象所在区域基础设施水平</v>
      </c>
      <c r="C74" s="1158"/>
      <c r="D74" s="2417">
        <f t="shared" si="20"/>
        <v>0</v>
      </c>
      <c r="E74" s="2445"/>
      <c r="F74" s="2446"/>
      <c r="G74" s="2418"/>
      <c r="H74" s="2462" t="str">
        <f t="shared" si="21"/>
        <v>——</v>
      </c>
      <c r="I74" s="2435">
        <v>0.12</v>
      </c>
      <c r="J74" s="2438">
        <f t="shared" si="22"/>
        <v>0</v>
      </c>
      <c r="K74" s="2438">
        <f t="shared" si="23"/>
        <v>0</v>
      </c>
      <c r="L74" s="2438">
        <v>0</v>
      </c>
      <c r="M74" s="2438">
        <f t="shared" si="24"/>
        <v>0</v>
      </c>
      <c r="N74" s="2438">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4">
      <c r="A75" s="1066" t="s">
        <v>1026</v>
      </c>
      <c r="B75" s="3097" t="s">
        <v>2942</v>
      </c>
      <c r="C75" s="1158"/>
      <c r="D75" s="2417">
        <f t="shared" si="20"/>
        <v>0</v>
      </c>
      <c r="E75" s="2445"/>
      <c r="F75" s="2446"/>
      <c r="G75" s="2418"/>
      <c r="H75" s="2462" t="str">
        <f t="shared" si="21"/>
        <v>——</v>
      </c>
      <c r="I75" s="2435">
        <v>0.05</v>
      </c>
      <c r="J75" s="2438">
        <f t="shared" si="22"/>
        <v>0</v>
      </c>
      <c r="K75" s="2438">
        <f t="shared" si="23"/>
        <v>0</v>
      </c>
      <c r="L75" s="2438">
        <v>0</v>
      </c>
      <c r="M75" s="2438">
        <f t="shared" si="24"/>
        <v>0</v>
      </c>
      <c r="N75" s="2438">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6">
      <c r="A76" s="1066" t="s">
        <v>1029</v>
      </c>
      <c r="B76" s="2411" t="str">
        <f>估价对象房地状况!C20</f>
        <v>区域自然环境：；人文环境；综合评价环境状况一般</v>
      </c>
      <c r="C76" s="1158"/>
      <c r="D76" s="2417">
        <f t="shared" si="20"/>
        <v>0</v>
      </c>
      <c r="E76" s="2445"/>
      <c r="F76" s="2446"/>
      <c r="G76" s="2418"/>
      <c r="H76" s="2462" t="str">
        <f t="shared" si="21"/>
        <v>——</v>
      </c>
      <c r="I76" s="2435">
        <v>0.15</v>
      </c>
      <c r="J76" s="2438">
        <f t="shared" si="22"/>
        <v>0</v>
      </c>
      <c r="K76" s="2438">
        <f t="shared" si="23"/>
        <v>0</v>
      </c>
      <c r="L76" s="2438">
        <v>0</v>
      </c>
      <c r="M76" s="2438">
        <f t="shared" si="24"/>
        <v>0</v>
      </c>
      <c r="N76" s="2438">
        <f t="shared" si="24"/>
        <v>0</v>
      </c>
      <c r="P76" s="2199"/>
      <c r="Q76" s="2199"/>
      <c r="R76" s="2200"/>
      <c r="S76" s="2200"/>
      <c r="T76" s="2200"/>
      <c r="U76" s="2200"/>
      <c r="V76" s="2200"/>
      <c r="W76" s="2199"/>
      <c r="X76" s="2199"/>
      <c r="Y76" s="2199"/>
      <c r="Z76" s="2199"/>
      <c r="AA76" s="2199"/>
      <c r="AB76" s="2199"/>
      <c r="AC76" s="2199"/>
      <c r="AD76" s="2200"/>
      <c r="AJ76" s="1402"/>
      <c r="AN76" s="1403"/>
    </row>
    <row r="77" spans="1:40" ht="24.75" thickBot="1">
      <c r="A77" s="2441" t="s">
        <v>1036</v>
      </c>
      <c r="B77" s="1850"/>
      <c r="C77" s="1158"/>
      <c r="D77" s="2417">
        <f t="shared" si="20"/>
        <v>0</v>
      </c>
      <c r="E77" s="2447"/>
      <c r="F77" s="2446"/>
      <c r="G77" s="2418"/>
      <c r="H77" s="2462" t="str">
        <f t="shared" si="21"/>
        <v>——</v>
      </c>
      <c r="I77" s="2442">
        <v>0.04</v>
      </c>
      <c r="J77" s="2438">
        <f t="shared" si="22"/>
        <v>0</v>
      </c>
      <c r="K77" s="2438">
        <f t="shared" si="23"/>
        <v>0</v>
      </c>
      <c r="L77" s="2438">
        <v>0</v>
      </c>
      <c r="M77" s="2438">
        <f t="shared" si="24"/>
        <v>0</v>
      </c>
      <c r="N77" s="2438">
        <f t="shared" si="24"/>
        <v>0</v>
      </c>
      <c r="AC77" s="1404"/>
      <c r="AD77" s="1403"/>
      <c r="AJ77" s="1402"/>
      <c r="AN77" s="1403"/>
    </row>
    <row r="78" spans="1:40" ht="15">
      <c r="A78" s="2424" t="s">
        <v>1037</v>
      </c>
      <c r="B78" s="2425">
        <f>1+E80</f>
        <v>1</v>
      </c>
      <c r="C78" s="2444"/>
      <c r="D78" s="2427"/>
      <c r="E78" s="2428"/>
      <c r="F78" s="2429"/>
      <c r="G78" s="2423"/>
      <c r="H78" s="2423"/>
      <c r="I78" s="2423"/>
      <c r="J78" s="1065"/>
      <c r="K78" s="1065"/>
      <c r="L78" s="1065"/>
      <c r="M78" s="1065"/>
      <c r="N78" s="1065"/>
      <c r="AC78" s="1404"/>
      <c r="AD78" s="1403"/>
      <c r="AJ78" s="1402"/>
      <c r="AN78" s="1403"/>
    </row>
    <row r="79" spans="1:40" ht="24">
      <c r="A79" s="1066" t="s">
        <v>1009</v>
      </c>
      <c r="B79" s="2408"/>
      <c r="C79" s="2430" t="s">
        <v>1011</v>
      </c>
      <c r="D79" s="2431" t="s">
        <v>1012</v>
      </c>
      <c r="E79" s="2432" t="s">
        <v>1014</v>
      </c>
      <c r="F79" s="2433" t="s">
        <v>2256</v>
      </c>
      <c r="G79" s="2431" t="s">
        <v>1015</v>
      </c>
      <c r="H79" s="2414" t="s">
        <v>2420</v>
      </c>
      <c r="I79" s="2431" t="s">
        <v>1013</v>
      </c>
      <c r="J79" s="2434" t="s">
        <v>1016</v>
      </c>
      <c r="K79" s="2434" t="s">
        <v>1017</v>
      </c>
      <c r="L79" s="2434" t="s">
        <v>1018</v>
      </c>
      <c r="M79" s="2434" t="s">
        <v>1019</v>
      </c>
      <c r="N79" s="2434" t="s">
        <v>1020</v>
      </c>
      <c r="AC79" s="1404"/>
      <c r="AD79" s="1403"/>
      <c r="AJ79" s="1402"/>
      <c r="AN79" s="1403"/>
    </row>
    <row r="80" spans="1:40" ht="36">
      <c r="A80" s="1066" t="s">
        <v>1038</v>
      </c>
      <c r="B80" s="2408" t="str">
        <f>估价对象房地状况!G15</f>
        <v>估价对象位于XX开发区，园区建设成熟度XX，产业集聚程度XX</v>
      </c>
      <c r="C80" s="1049"/>
      <c r="D80" s="2417">
        <f t="shared" ref="D80:D87" si="25">SUMIF($J$79:$N$79,C80,J80:N80)</f>
        <v>0</v>
      </c>
      <c r="E80" s="2436">
        <f>ROUND(SUM(D80:D87),4)</f>
        <v>0</v>
      </c>
      <c r="F80" s="2437" t="str">
        <f>IF(E2="工业",SUMIF(L1:L12,G2,N1:N12),"——")</f>
        <v>——</v>
      </c>
      <c r="G80" s="2415"/>
      <c r="H80" s="2461" t="str">
        <f t="shared" ref="H80:H87" si="26">IFERROR(ROUNDDOWN($F$80*I80/2,4),"——")</f>
        <v>——</v>
      </c>
      <c r="I80" s="2435">
        <v>0.26</v>
      </c>
      <c r="J80" s="2438">
        <f t="shared" ref="J80:J87" si="27">K80+$G80</f>
        <v>0</v>
      </c>
      <c r="K80" s="2438">
        <f t="shared" ref="K80:K87" si="28">$L80+$G80</f>
        <v>0</v>
      </c>
      <c r="L80" s="2438">
        <v>0</v>
      </c>
      <c r="M80" s="2438">
        <f t="shared" ref="M80:N87" si="29">L80-$G80</f>
        <v>0</v>
      </c>
      <c r="N80" s="2438">
        <f t="shared" si="29"/>
        <v>0</v>
      </c>
      <c r="AC80" s="1404"/>
      <c r="AD80" s="1403"/>
      <c r="AJ80" s="1402"/>
      <c r="AN80" s="1403"/>
    </row>
    <row r="81" spans="1:40" ht="48">
      <c r="A81" s="1066" t="s">
        <v>1034</v>
      </c>
      <c r="B81" s="2408" t="str">
        <f>估价对象房地状况!G16</f>
        <v>估价对象周边道路状况、公共交通通达情况、停车便捷程度，综合评价交通便捷度较好</v>
      </c>
      <c r="C81" s="1049"/>
      <c r="D81" s="2417">
        <f t="shared" si="25"/>
        <v>0</v>
      </c>
      <c r="E81" s="2445"/>
      <c r="F81" s="2446"/>
      <c r="G81" s="2415"/>
      <c r="H81" s="2461" t="str">
        <f t="shared" si="26"/>
        <v>——</v>
      </c>
      <c r="I81" s="2435">
        <v>0.33</v>
      </c>
      <c r="J81" s="2438">
        <f t="shared" si="27"/>
        <v>0</v>
      </c>
      <c r="K81" s="2438">
        <f t="shared" si="28"/>
        <v>0</v>
      </c>
      <c r="L81" s="2438">
        <v>0</v>
      </c>
      <c r="M81" s="2438">
        <f t="shared" si="29"/>
        <v>0</v>
      </c>
      <c r="N81" s="2438">
        <f t="shared" si="29"/>
        <v>0</v>
      </c>
      <c r="AC81" s="1404"/>
      <c r="AD81" s="1403"/>
      <c r="AJ81" s="1402"/>
      <c r="AN81" s="1403"/>
    </row>
    <row r="82" spans="1:40" ht="24">
      <c r="A82" s="1066" t="s">
        <v>1023</v>
      </c>
      <c r="B82" s="2408">
        <f>估价对象房地状况!G17</f>
        <v>0</v>
      </c>
      <c r="C82" s="1049"/>
      <c r="D82" s="2417">
        <f t="shared" si="25"/>
        <v>0</v>
      </c>
      <c r="E82" s="2445"/>
      <c r="F82" s="2446"/>
      <c r="G82" s="2415"/>
      <c r="H82" s="2461" t="str">
        <f t="shared" si="26"/>
        <v>——</v>
      </c>
      <c r="I82" s="2435">
        <v>0.05</v>
      </c>
      <c r="J82" s="2438">
        <f t="shared" si="27"/>
        <v>0</v>
      </c>
      <c r="K82" s="2438">
        <f t="shared" si="28"/>
        <v>0</v>
      </c>
      <c r="L82" s="2438">
        <v>0</v>
      </c>
      <c r="M82" s="2438">
        <f t="shared" si="29"/>
        <v>0</v>
      </c>
      <c r="N82" s="2438">
        <f t="shared" si="29"/>
        <v>0</v>
      </c>
      <c r="AC82" s="1404"/>
      <c r="AD82" s="1403"/>
      <c r="AJ82" s="1402"/>
      <c r="AN82" s="1403"/>
    </row>
    <row r="83" spans="1:40" ht="14.25">
      <c r="A83" s="1066" t="s">
        <v>1035</v>
      </c>
      <c r="B83" s="2408">
        <f>估价对象房地状况!G22</f>
        <v>0</v>
      </c>
      <c r="C83" s="1049"/>
      <c r="D83" s="2417">
        <f t="shared" si="25"/>
        <v>0</v>
      </c>
      <c r="E83" s="2445"/>
      <c r="F83" s="2446"/>
      <c r="G83" s="2415"/>
      <c r="H83" s="2461" t="str">
        <f t="shared" si="26"/>
        <v>——</v>
      </c>
      <c r="I83" s="2435">
        <v>0.04</v>
      </c>
      <c r="J83" s="2438">
        <f t="shared" si="27"/>
        <v>0</v>
      </c>
      <c r="K83" s="2438">
        <f t="shared" si="28"/>
        <v>0</v>
      </c>
      <c r="L83" s="2438">
        <v>0</v>
      </c>
      <c r="M83" s="2438">
        <f t="shared" si="29"/>
        <v>0</v>
      </c>
      <c r="N83" s="2438">
        <f t="shared" si="29"/>
        <v>0</v>
      </c>
      <c r="AC83" s="1404"/>
      <c r="AD83" s="1403"/>
      <c r="AJ83" s="1402"/>
      <c r="AN83" s="1403"/>
    </row>
    <row r="84" spans="1:40" ht="24">
      <c r="A84" s="1066" t="s">
        <v>1027</v>
      </c>
      <c r="B84" s="2409" t="str">
        <f>估价对象房地状况!G19</f>
        <v>估价对象所在区域公共配套设施齐备情况</v>
      </c>
      <c r="C84" s="1049"/>
      <c r="D84" s="2417">
        <f t="shared" si="25"/>
        <v>0</v>
      </c>
      <c r="E84" s="2445"/>
      <c r="F84" s="2446"/>
      <c r="G84" s="2415"/>
      <c r="H84" s="2461" t="str">
        <f t="shared" si="26"/>
        <v>——</v>
      </c>
      <c r="I84" s="2435">
        <v>0.06</v>
      </c>
      <c r="J84" s="2438">
        <f t="shared" si="27"/>
        <v>0</v>
      </c>
      <c r="K84" s="2438">
        <f t="shared" si="28"/>
        <v>0</v>
      </c>
      <c r="L84" s="2438">
        <v>0</v>
      </c>
      <c r="M84" s="2438">
        <f t="shared" si="29"/>
        <v>0</v>
      </c>
      <c r="N84" s="2438">
        <f t="shared" si="29"/>
        <v>0</v>
      </c>
      <c r="AC84" s="1404"/>
      <c r="AD84" s="1403"/>
      <c r="AJ84" s="1402"/>
      <c r="AN84" s="1403"/>
    </row>
    <row r="85" spans="1:40" ht="24">
      <c r="A85" s="1066" t="s">
        <v>1028</v>
      </c>
      <c r="B85" s="2409" t="str">
        <f>估价对象房地状况!G20</f>
        <v>估价对象所在区域基础设施水平</v>
      </c>
      <c r="C85" s="1049"/>
      <c r="D85" s="2417">
        <f t="shared" si="25"/>
        <v>0</v>
      </c>
      <c r="E85" s="2445"/>
      <c r="F85" s="2446"/>
      <c r="G85" s="2415"/>
      <c r="H85" s="2461" t="str">
        <f t="shared" si="26"/>
        <v>——</v>
      </c>
      <c r="I85" s="2435">
        <v>0.15</v>
      </c>
      <c r="J85" s="2438">
        <f t="shared" si="27"/>
        <v>0</v>
      </c>
      <c r="K85" s="2438">
        <f t="shared" si="28"/>
        <v>0</v>
      </c>
      <c r="L85" s="2438">
        <v>0</v>
      </c>
      <c r="M85" s="2438">
        <f t="shared" si="29"/>
        <v>0</v>
      </c>
      <c r="N85" s="2438">
        <f t="shared" si="29"/>
        <v>0</v>
      </c>
      <c r="AC85" s="1404"/>
      <c r="AD85" s="1403"/>
      <c r="AJ85" s="1402"/>
      <c r="AN85" s="1403"/>
    </row>
    <row r="86" spans="1:40" ht="24">
      <c r="A86" s="1066" t="s">
        <v>1026</v>
      </c>
      <c r="B86" s="3097" t="s">
        <v>2942</v>
      </c>
      <c r="C86" s="1049"/>
      <c r="D86" s="2417">
        <f t="shared" si="25"/>
        <v>0</v>
      </c>
      <c r="E86" s="2445"/>
      <c r="F86" s="2446"/>
      <c r="G86" s="2415"/>
      <c r="H86" s="2461" t="str">
        <f t="shared" si="26"/>
        <v>——</v>
      </c>
      <c r="I86" s="2435">
        <v>0.05</v>
      </c>
      <c r="J86" s="2438">
        <f t="shared" si="27"/>
        <v>0</v>
      </c>
      <c r="K86" s="2438">
        <f t="shared" si="28"/>
        <v>0</v>
      </c>
      <c r="L86" s="2438">
        <v>0</v>
      </c>
      <c r="M86" s="2438">
        <f t="shared" si="29"/>
        <v>0</v>
      </c>
      <c r="N86" s="2438">
        <f t="shared" si="29"/>
        <v>0</v>
      </c>
      <c r="AC86" s="1404"/>
      <c r="AD86" s="1403"/>
      <c r="AJ86" s="1402"/>
      <c r="AN86" s="1403"/>
    </row>
    <row r="87" spans="1:40" ht="36.75" thickBot="1">
      <c r="A87" s="2441" t="s">
        <v>1039</v>
      </c>
      <c r="B87" s="2410" t="str">
        <f>估价对象房地状况!G18</f>
        <v>该园区内是否有污染型企业，绿化情况，卫生条件，整体环境状况判断</v>
      </c>
      <c r="C87" s="1049"/>
      <c r="D87" s="2417">
        <f t="shared" si="25"/>
        <v>0</v>
      </c>
      <c r="E87" s="2447"/>
      <c r="F87" s="2446"/>
      <c r="G87" s="2415"/>
      <c r="H87" s="2461" t="str">
        <f t="shared" si="26"/>
        <v>——</v>
      </c>
      <c r="I87" s="2442">
        <v>0.06</v>
      </c>
      <c r="J87" s="2438">
        <f t="shared" si="27"/>
        <v>0</v>
      </c>
      <c r="K87" s="2438">
        <f t="shared" si="28"/>
        <v>0</v>
      </c>
      <c r="L87" s="2438">
        <v>0</v>
      </c>
      <c r="M87" s="2438">
        <f t="shared" si="29"/>
        <v>0</v>
      </c>
      <c r="N87" s="2438">
        <f t="shared" si="29"/>
        <v>0</v>
      </c>
      <c r="AC87" s="1404"/>
      <c r="AD87" s="1403"/>
      <c r="AJ87" s="1402"/>
      <c r="AN87" s="1403"/>
    </row>
    <row r="90" spans="1:40">
      <c r="A90" s="3852" t="s">
        <v>1634</v>
      </c>
      <c r="B90" s="3852"/>
      <c r="C90" s="3852"/>
      <c r="D90" s="3852"/>
      <c r="E90" s="3852"/>
      <c r="F90" s="3852"/>
      <c r="G90" s="3852"/>
      <c r="H90" s="3852"/>
      <c r="I90" s="3852"/>
      <c r="J90" s="3852"/>
      <c r="K90" s="2450"/>
      <c r="L90" s="2450"/>
      <c r="M90" s="2450"/>
      <c r="N90" s="2450"/>
    </row>
    <row r="91" spans="1:40">
      <c r="A91" s="3853" t="s">
        <v>1444</v>
      </c>
      <c r="B91" s="3853" t="s">
        <v>1635</v>
      </c>
      <c r="C91" s="1139" t="s">
        <v>1636</v>
      </c>
      <c r="D91" s="1140"/>
      <c r="E91" s="1140"/>
      <c r="F91" s="1140"/>
      <c r="G91" s="1140"/>
      <c r="H91" s="1140"/>
      <c r="I91" s="1140"/>
      <c r="J91" s="1141"/>
      <c r="K91" s="1133"/>
      <c r="L91" s="1133"/>
      <c r="M91" s="1133"/>
      <c r="N91" s="1133"/>
    </row>
    <row r="92" spans="1:40">
      <c r="A92" s="3853"/>
      <c r="B92" s="3853"/>
      <c r="C92" s="2449" t="s">
        <v>907</v>
      </c>
      <c r="D92" s="2449" t="s">
        <v>885</v>
      </c>
      <c r="E92" s="2449" t="s">
        <v>886</v>
      </c>
      <c r="F92" s="2449" t="s">
        <v>910</v>
      </c>
      <c r="G92" s="2449" t="s">
        <v>888</v>
      </c>
      <c r="H92" s="2449" t="s">
        <v>889</v>
      </c>
      <c r="I92" s="2449" t="s">
        <v>890</v>
      </c>
      <c r="J92" s="2449" t="s">
        <v>891</v>
      </c>
      <c r="K92" s="2449" t="s">
        <v>915</v>
      </c>
      <c r="L92" s="2449" t="s">
        <v>893</v>
      </c>
      <c r="M92" s="2449" t="s">
        <v>894</v>
      </c>
      <c r="N92" s="2449" t="s">
        <v>918</v>
      </c>
    </row>
    <row r="93" spans="1:40">
      <c r="A93" s="3860" t="s">
        <v>2766</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861"/>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861"/>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861"/>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861"/>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861"/>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861"/>
      <c r="B99" s="1142" t="s">
        <v>1637</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862"/>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860" t="s">
        <v>1638</v>
      </c>
      <c r="B101" s="1146" t="s">
        <v>906</v>
      </c>
      <c r="C101" s="1147">
        <f>$G$3</f>
        <v>4.21</v>
      </c>
      <c r="D101" s="1147">
        <f t="shared" ref="D101:N101" si="31">$G$3</f>
        <v>4.21</v>
      </c>
      <c r="E101" s="1147">
        <f t="shared" si="31"/>
        <v>4.21</v>
      </c>
      <c r="F101" s="1147">
        <f t="shared" si="31"/>
        <v>4.21</v>
      </c>
      <c r="G101" s="1147">
        <f t="shared" si="31"/>
        <v>4.21</v>
      </c>
      <c r="H101" s="1147">
        <f t="shared" si="31"/>
        <v>4.21</v>
      </c>
      <c r="I101" s="1147">
        <f t="shared" si="31"/>
        <v>4.21</v>
      </c>
      <c r="J101" s="1147">
        <f t="shared" si="31"/>
        <v>4.21</v>
      </c>
      <c r="K101" s="1147">
        <f t="shared" si="31"/>
        <v>4.21</v>
      </c>
      <c r="L101" s="1147">
        <f t="shared" si="31"/>
        <v>4.21</v>
      </c>
      <c r="M101" s="1147">
        <f t="shared" si="31"/>
        <v>4.21</v>
      </c>
      <c r="N101" s="1147">
        <f t="shared" si="31"/>
        <v>4.21</v>
      </c>
    </row>
    <row r="102" spans="1:14">
      <c r="A102" s="3861"/>
      <c r="B102" s="1142">
        <v>1</v>
      </c>
      <c r="C102" s="1143">
        <f>1.9362/C101</f>
        <v>0.45990498812351543</v>
      </c>
      <c r="D102" s="1143">
        <f>1.9362/D101</f>
        <v>0.45990498812351543</v>
      </c>
      <c r="E102" s="1143">
        <f>1.8629/E101</f>
        <v>0.44249406175771971</v>
      </c>
      <c r="F102" s="1143">
        <f>1.8629/F101</f>
        <v>0.44249406175771971</v>
      </c>
      <c r="G102" s="1143">
        <f>1.8629/G101</f>
        <v>0.44249406175771971</v>
      </c>
      <c r="H102" s="1143">
        <f>1.8629/H101</f>
        <v>0.44249406175771971</v>
      </c>
      <c r="I102" s="1143">
        <f>1.8629/I101</f>
        <v>0.44249406175771971</v>
      </c>
      <c r="J102" s="1143">
        <f>1.942/J101</f>
        <v>0.46128266033254156</v>
      </c>
      <c r="K102" s="1143">
        <f>1.942/K101</f>
        <v>0.46128266033254156</v>
      </c>
      <c r="L102" s="1143">
        <f>1.942/L101</f>
        <v>0.46128266033254156</v>
      </c>
      <c r="M102" s="1143">
        <f>1.942/M101</f>
        <v>0.46128266033254156</v>
      </c>
      <c r="N102" s="1143">
        <f>1.942/N101</f>
        <v>0.46128266033254156</v>
      </c>
    </row>
    <row r="103" spans="1:14">
      <c r="A103" s="3861"/>
      <c r="B103" s="1142">
        <v>2</v>
      </c>
      <c r="C103" s="1143">
        <f>1.4198/C101</f>
        <v>0.33724465558194772</v>
      </c>
      <c r="D103" s="1143">
        <f>1.4198/D101</f>
        <v>0.33724465558194772</v>
      </c>
      <c r="E103" s="1143">
        <f>1.3372/E101</f>
        <v>0.31762470308788598</v>
      </c>
      <c r="F103" s="1143">
        <f>1.3372/F101</f>
        <v>0.31762470308788598</v>
      </c>
      <c r="G103" s="1143">
        <f>1.3372/G101</f>
        <v>0.31762470308788598</v>
      </c>
      <c r="H103" s="1143">
        <f>1.3372/H101</f>
        <v>0.31762470308788598</v>
      </c>
      <c r="I103" s="1143">
        <f>1.3372/I101</f>
        <v>0.31762470308788598</v>
      </c>
      <c r="J103" s="1143">
        <f>1.2799/J101</f>
        <v>0.30401425178147268</v>
      </c>
      <c r="K103" s="1143">
        <f>1.2799/K101</f>
        <v>0.30401425178147268</v>
      </c>
      <c r="L103" s="1143">
        <f>1.2799/L101</f>
        <v>0.30401425178147268</v>
      </c>
      <c r="M103" s="1143">
        <f>1.2799/M101</f>
        <v>0.30401425178147268</v>
      </c>
      <c r="N103" s="1143">
        <f>1.2799/N101</f>
        <v>0.30401425178147268</v>
      </c>
    </row>
    <row r="104" spans="1:14">
      <c r="A104" s="3861"/>
      <c r="B104" s="1142">
        <v>3</v>
      </c>
      <c r="C104" s="1143">
        <f>1.1594/C101</f>
        <v>0.27539192399049883</v>
      </c>
      <c r="D104" s="1143">
        <f>1.1594/D101</f>
        <v>0.27539192399049883</v>
      </c>
      <c r="E104" s="1143">
        <f>1.0788/E101</f>
        <v>0.25624703087885986</v>
      </c>
      <c r="F104" s="1143">
        <f>1.0788/F101</f>
        <v>0.25624703087885986</v>
      </c>
      <c r="G104" s="1143">
        <f>1.0788/G101</f>
        <v>0.25624703087885986</v>
      </c>
      <c r="H104" s="1143">
        <f>1.0788/H101</f>
        <v>0.25624703087885986</v>
      </c>
      <c r="I104" s="1143">
        <f>1.0788/I101</f>
        <v>0.25624703087885986</v>
      </c>
      <c r="J104" s="1143">
        <f>1.0072/J101</f>
        <v>0.23923990498812353</v>
      </c>
      <c r="K104" s="1143">
        <f>1.0072/K101</f>
        <v>0.23923990498812353</v>
      </c>
      <c r="L104" s="1143">
        <f>1.0072/L101</f>
        <v>0.23923990498812353</v>
      </c>
      <c r="M104" s="1143">
        <f>1.0072/M101</f>
        <v>0.23923990498812353</v>
      </c>
      <c r="N104" s="1143">
        <f>1.0072/N101</f>
        <v>0.23923990498812353</v>
      </c>
    </row>
    <row r="105" spans="1:14">
      <c r="A105" s="3861"/>
      <c r="B105" s="1142">
        <v>4</v>
      </c>
      <c r="C105" s="1143">
        <f>0.9622/C101</f>
        <v>0.22855106888361046</v>
      </c>
      <c r="D105" s="1143">
        <f>0.9622/D101</f>
        <v>0.22855106888361046</v>
      </c>
      <c r="E105" s="1143">
        <f>0.8656/E101</f>
        <v>0.20560570071258907</v>
      </c>
      <c r="F105" s="1143">
        <f>0.8656/F101</f>
        <v>0.20560570071258907</v>
      </c>
      <c r="G105" s="1143">
        <f>0.8656/G101</f>
        <v>0.20560570071258907</v>
      </c>
      <c r="H105" s="1143">
        <f>0.8656/H101</f>
        <v>0.20560570071258907</v>
      </c>
      <c r="I105" s="1143">
        <f>0.8656/I101</f>
        <v>0.20560570071258907</v>
      </c>
      <c r="J105" s="1143">
        <f>0.7525/J101</f>
        <v>0.17874109263657956</v>
      </c>
      <c r="K105" s="1143">
        <f>0.7525/K101</f>
        <v>0.17874109263657956</v>
      </c>
      <c r="L105" s="1143">
        <f>0.7525/L101</f>
        <v>0.17874109263657956</v>
      </c>
      <c r="M105" s="1143">
        <f>0.7525/M101</f>
        <v>0.17874109263657956</v>
      </c>
      <c r="N105" s="1143">
        <f>0.7525/N101</f>
        <v>0.17874109263657956</v>
      </c>
    </row>
    <row r="106" spans="1:14">
      <c r="A106" s="3861"/>
      <c r="B106" s="1142">
        <v>5</v>
      </c>
      <c r="C106" s="1143">
        <f>0.8417/C101</f>
        <v>0.19992874109263659</v>
      </c>
      <c r="D106" s="1143">
        <f>0.8417/D101</f>
        <v>0.19992874109263659</v>
      </c>
      <c r="E106" s="1143">
        <f>0.7371/E101</f>
        <v>0.17508313539192399</v>
      </c>
      <c r="F106" s="1143">
        <f>0.7371/F101</f>
        <v>0.17508313539192399</v>
      </c>
      <c r="G106" s="1143">
        <f>0.7371/G101</f>
        <v>0.17508313539192399</v>
      </c>
      <c r="H106" s="1143">
        <f>0.7371/H101</f>
        <v>0.17508313539192399</v>
      </c>
      <c r="I106" s="1143">
        <f>0.7371/I101</f>
        <v>0.17508313539192399</v>
      </c>
      <c r="J106" s="1143">
        <f>0.5659/J101</f>
        <v>0.13441805225653206</v>
      </c>
      <c r="K106" s="1143">
        <f>0.5659/K101</f>
        <v>0.13441805225653206</v>
      </c>
      <c r="L106" s="1143">
        <f>0.5659/L101</f>
        <v>0.13441805225653206</v>
      </c>
      <c r="M106" s="1143">
        <f>0.5659/M101</f>
        <v>0.13441805225653206</v>
      </c>
      <c r="N106" s="1143">
        <f>0.5659/N101</f>
        <v>0.13441805225653206</v>
      </c>
    </row>
    <row r="107" spans="1:14">
      <c r="A107" s="3861"/>
      <c r="B107" s="1142">
        <v>6</v>
      </c>
      <c r="C107" s="1143">
        <f>0.7608/C101</f>
        <v>0.18071258907363422</v>
      </c>
      <c r="D107" s="1143">
        <f>0.7608/D101</f>
        <v>0.18071258907363422</v>
      </c>
      <c r="E107" s="1143">
        <f>0.6482/E101</f>
        <v>0.15396674584323042</v>
      </c>
      <c r="F107" s="1143">
        <f>0.6482/F101</f>
        <v>0.15396674584323042</v>
      </c>
      <c r="G107" s="1143">
        <f>0.6482/G101</f>
        <v>0.15396674584323042</v>
      </c>
      <c r="H107" s="1143">
        <f>0.6482/H101</f>
        <v>0.15396674584323042</v>
      </c>
      <c r="I107" s="1143">
        <f>0.6482/I101</f>
        <v>0.15396674584323042</v>
      </c>
      <c r="J107" s="1143">
        <f>0.4525/J101</f>
        <v>0.10748218527315914</v>
      </c>
      <c r="K107" s="1143">
        <f>0.4525/K101</f>
        <v>0.10748218527315914</v>
      </c>
      <c r="L107" s="1143">
        <f>0.4525/L101</f>
        <v>0.10748218527315914</v>
      </c>
      <c r="M107" s="1143">
        <f>0.4525/M101</f>
        <v>0.10748218527315914</v>
      </c>
      <c r="N107" s="1143">
        <f>0.4525/N101</f>
        <v>0.10748218527315914</v>
      </c>
    </row>
    <row r="108" spans="1:14">
      <c r="A108" s="3861"/>
      <c r="B108" s="3863" t="s">
        <v>1639</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862"/>
      <c r="B109" s="3864"/>
      <c r="C109" s="1145">
        <f>(-0.163*(C108^2)-0.59*C108+7617)*(10^(-4))/C101</f>
        <v>0.18056646080760094</v>
      </c>
      <c r="D109" s="1145">
        <f>(-0.163*(D108^2)-0.59*D108+7617)*(10^(-4))/D101</f>
        <v>0.18056646080760094</v>
      </c>
      <c r="E109" s="1145">
        <f>(-0.161*(E108^2)-7.509*E108+6533)*(10^(-4))/E101</f>
        <v>0.15350650831353921</v>
      </c>
      <c r="F109" s="1145">
        <f>(-0.161*(F108^2)-7.509*F108+6533)*(10^(-4))/F101</f>
        <v>0.15350650831353921</v>
      </c>
      <c r="G109" s="1145">
        <f>(-0.161*(G108^2)-7.509*G108+6533)*(10^(-4))/G101</f>
        <v>0.15350650831353921</v>
      </c>
      <c r="H109" s="1145">
        <f>(-0.161*(H108^2)-7.509*H108+6533)*(10^(-4))/H101</f>
        <v>0.15350650831353921</v>
      </c>
      <c r="I109" s="1145">
        <f>(-0.161*(I108^2)-7.509*I108+6533)*(10^(-4))/I101</f>
        <v>0.15350650831353921</v>
      </c>
      <c r="J109" s="1145">
        <f>(-0.214*(J108^2)-21.991*J108+4665)*(10^(-4))/J101</f>
        <v>0.1063034679334917</v>
      </c>
      <c r="K109" s="1145">
        <f>(-0.214*(K108^2)-21.991*K108+4665)*(10^(-4))/K101</f>
        <v>0.1063034679334917</v>
      </c>
      <c r="L109" s="1145">
        <f>(-0.214*(L108^2)-21.991*L108+4665)*(10^(-4))/L101</f>
        <v>0.1063034679334917</v>
      </c>
      <c r="M109" s="1145">
        <f>(-0.214*(M108^2)-21.991*M108+4665)*(10^(-4))/M101</f>
        <v>0.1063034679334917</v>
      </c>
      <c r="N109" s="1145">
        <f>(-0.214*(N108^2)-21.991*N108+4665)*(10^(-4))/N101</f>
        <v>0.1063034679334917</v>
      </c>
    </row>
    <row r="110" spans="1:14">
      <c r="A110" s="3847" t="s">
        <v>1640</v>
      </c>
      <c r="B110" s="3847"/>
      <c r="C110" s="3847"/>
      <c r="D110" s="3847"/>
      <c r="E110" s="3847"/>
      <c r="F110" s="3847"/>
      <c r="G110" s="3847"/>
      <c r="H110" s="3847"/>
      <c r="I110" s="3847"/>
      <c r="J110" s="3847"/>
      <c r="K110" s="2448"/>
      <c r="L110" s="2448"/>
      <c r="M110" s="2448"/>
      <c r="N110" s="2448"/>
    </row>
    <row r="112" spans="1:14" ht="12.75" thickBot="1"/>
    <row r="113" spans="1:13" ht="25.5" thickBot="1">
      <c r="A113" s="1015" t="s">
        <v>896</v>
      </c>
      <c r="B113" s="2451">
        <f>G3</f>
        <v>4.21</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0.89390000000000003</v>
      </c>
      <c r="C115" s="1029">
        <f>B115</f>
        <v>0.89390000000000003</v>
      </c>
      <c r="D115" s="1029">
        <f>ROUND(0.8331-0.0109*B113,4)</f>
        <v>0.78720000000000001</v>
      </c>
      <c r="E115" s="1029">
        <f>D115</f>
        <v>0.78720000000000001</v>
      </c>
      <c r="F115" s="1029">
        <f>E115</f>
        <v>0.78720000000000001</v>
      </c>
      <c r="G115" s="1029">
        <f>F115</f>
        <v>0.78720000000000001</v>
      </c>
      <c r="H115" s="1029">
        <f>G115</f>
        <v>0.78720000000000001</v>
      </c>
      <c r="I115" s="1029">
        <f>ROUND(0.689-0.0155*B113,4)</f>
        <v>0.62370000000000003</v>
      </c>
      <c r="J115" s="1029">
        <f t="shared" ref="J115:M118" si="33">I115</f>
        <v>0.62370000000000003</v>
      </c>
      <c r="K115" s="1029">
        <f t="shared" si="33"/>
        <v>0.62370000000000003</v>
      </c>
      <c r="L115" s="1029">
        <f t="shared" si="33"/>
        <v>0.62370000000000003</v>
      </c>
      <c r="M115" s="1030">
        <f t="shared" si="33"/>
        <v>0.62370000000000003</v>
      </c>
    </row>
    <row r="116" spans="1:13" ht="12.75">
      <c r="A116" s="1028" t="s">
        <v>901</v>
      </c>
      <c r="B116" s="1029">
        <f>ROUND(0.949-0.012*B113,4)</f>
        <v>0.89849999999999997</v>
      </c>
      <c r="C116" s="1029">
        <f>B116</f>
        <v>0.89849999999999997</v>
      </c>
      <c r="D116" s="1029">
        <f>ROUND(0.8567-0.013*B113,4)</f>
        <v>0.80200000000000005</v>
      </c>
      <c r="E116" s="1029">
        <f t="shared" ref="E116:H117" si="34">D116</f>
        <v>0.80200000000000005</v>
      </c>
      <c r="F116" s="1029">
        <f t="shared" si="34"/>
        <v>0.80200000000000005</v>
      </c>
      <c r="G116" s="1029">
        <f t="shared" si="34"/>
        <v>0.80200000000000005</v>
      </c>
      <c r="H116" s="1029">
        <f t="shared" si="34"/>
        <v>0.80200000000000005</v>
      </c>
      <c r="I116" s="1029">
        <f>ROUND(0.7694-0.014*B113,4)</f>
        <v>0.71050000000000002</v>
      </c>
      <c r="J116" s="1029">
        <f t="shared" si="33"/>
        <v>0.71050000000000002</v>
      </c>
      <c r="K116" s="1029">
        <f t="shared" si="33"/>
        <v>0.71050000000000002</v>
      </c>
      <c r="L116" s="1029">
        <f t="shared" si="33"/>
        <v>0.71050000000000002</v>
      </c>
      <c r="M116" s="1030">
        <f t="shared" si="33"/>
        <v>0.71050000000000002</v>
      </c>
    </row>
    <row r="117" spans="1:13" ht="12.75">
      <c r="A117" s="1031" t="s">
        <v>902</v>
      </c>
      <c r="B117" s="1029">
        <f>ROUND(0.8808-0.006*B113,4)</f>
        <v>0.85550000000000004</v>
      </c>
      <c r="C117" s="1029">
        <f>B117</f>
        <v>0.85550000000000004</v>
      </c>
      <c r="D117" s="1029">
        <f>ROUND(0.8748-0.008*B113,4)</f>
        <v>0.84109999999999996</v>
      </c>
      <c r="E117" s="1029">
        <f t="shared" si="34"/>
        <v>0.84109999999999996</v>
      </c>
      <c r="F117" s="1029">
        <f t="shared" si="34"/>
        <v>0.84109999999999996</v>
      </c>
      <c r="G117" s="1029">
        <f t="shared" si="34"/>
        <v>0.84109999999999996</v>
      </c>
      <c r="H117" s="1029">
        <f t="shared" si="34"/>
        <v>0.84109999999999996</v>
      </c>
      <c r="I117" s="1029">
        <f>ROUND(0.7412-0.0095*B113,4)</f>
        <v>0.70120000000000005</v>
      </c>
      <c r="J117" s="1029">
        <f t="shared" si="33"/>
        <v>0.70120000000000005</v>
      </c>
      <c r="K117" s="1029">
        <f t="shared" si="33"/>
        <v>0.70120000000000005</v>
      </c>
      <c r="L117" s="1029">
        <f t="shared" si="33"/>
        <v>0.70120000000000005</v>
      </c>
      <c r="M117" s="1030">
        <f t="shared" si="33"/>
        <v>0.70120000000000005</v>
      </c>
    </row>
    <row r="118" spans="1:13" ht="13.5" thickBot="1">
      <c r="A118" s="1032" t="s">
        <v>903</v>
      </c>
      <c r="B118" s="1033">
        <f>ROUND(0.7275-0.01*B113,4)</f>
        <v>0.68540000000000001</v>
      </c>
      <c r="C118" s="1033">
        <f>B118</f>
        <v>0.68540000000000001</v>
      </c>
      <c r="D118" s="1033">
        <f>ROUND(0.7043-0.012*B113,4)</f>
        <v>0.65380000000000005</v>
      </c>
      <c r="E118" s="1033">
        <f>D118</f>
        <v>0.65380000000000005</v>
      </c>
      <c r="F118" s="1033">
        <f>E118</f>
        <v>0.65380000000000005</v>
      </c>
      <c r="G118" s="1033">
        <f>ROUND(0.6299-0.0122*B113,4)</f>
        <v>0.57850000000000001</v>
      </c>
      <c r="H118" s="1033">
        <f>G118</f>
        <v>0.57850000000000001</v>
      </c>
      <c r="I118" s="1033">
        <f>ROUND(0.5667-0.0136*B113,4)</f>
        <v>0.50939999999999996</v>
      </c>
      <c r="J118" s="1033">
        <f t="shared" si="33"/>
        <v>0.50939999999999996</v>
      </c>
      <c r="K118" s="1033">
        <f t="shared" si="33"/>
        <v>0.50939999999999996</v>
      </c>
      <c r="L118" s="1033">
        <f t="shared" si="33"/>
        <v>0.50939999999999996</v>
      </c>
      <c r="M118" s="1034">
        <f t="shared" si="33"/>
        <v>0.50939999999999996</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1432</v>
      </c>
      <c r="B1" s="1071" t="s">
        <v>907</v>
      </c>
      <c r="C1" s="1071" t="s">
        <v>908</v>
      </c>
      <c r="D1" s="1071" t="s">
        <v>909</v>
      </c>
      <c r="E1" s="1071" t="s">
        <v>910</v>
      </c>
      <c r="F1" s="1071" t="s">
        <v>911</v>
      </c>
      <c r="G1" s="1071" t="s">
        <v>912</v>
      </c>
      <c r="H1" s="1071" t="s">
        <v>913</v>
      </c>
      <c r="I1" s="1071" t="s">
        <v>914</v>
      </c>
      <c r="J1" s="1071" t="s">
        <v>915</v>
      </c>
      <c r="K1" s="1071" t="s">
        <v>916</v>
      </c>
      <c r="L1" s="1071" t="s">
        <v>917</v>
      </c>
      <c r="M1" s="1072" t="s">
        <v>918</v>
      </c>
    </row>
    <row r="2" spans="1:13" ht="19.5" customHeight="1">
      <c r="A2" s="1106" t="s">
        <v>1008</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1030</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1032</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1433</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1434</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1435</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1436</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1437</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1438</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1439</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1440</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1441</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1442</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1443</v>
      </c>
      <c r="B16" s="1125"/>
      <c r="C16" s="1126"/>
      <c r="D16" s="1126"/>
      <c r="E16" s="1125"/>
      <c r="F16" s="1126"/>
      <c r="G16" s="1126"/>
    </row>
    <row r="17" spans="1:9" ht="19.5" customHeight="1">
      <c r="A17" s="1067" t="s">
        <v>1444</v>
      </c>
      <c r="B17" s="1127" t="s">
        <v>1445</v>
      </c>
      <c r="C17" s="1127" t="s">
        <v>1644</v>
      </c>
      <c r="D17" s="1128"/>
      <c r="E17" s="1067" t="s">
        <v>1446</v>
      </c>
      <c r="F17" s="1129"/>
      <c r="G17" s="1129"/>
    </row>
    <row r="18" spans="1:9" s="1598" customFormat="1" ht="19.5" customHeight="1">
      <c r="A18" s="3853" t="s">
        <v>1008</v>
      </c>
      <c r="B18" s="1153" t="s">
        <v>1447</v>
      </c>
      <c r="C18" s="1130" t="s">
        <v>1448</v>
      </c>
      <c r="D18" s="1131"/>
      <c r="E18" s="1153">
        <v>1</v>
      </c>
      <c r="F18" s="1132" t="s">
        <v>1449</v>
      </c>
      <c r="G18" s="1133"/>
      <c r="H18" s="1104"/>
      <c r="I18" s="1104"/>
    </row>
    <row r="19" spans="1:9" s="1598" customFormat="1" ht="19.5" customHeight="1">
      <c r="A19" s="3853"/>
      <c r="B19" s="3853" t="s">
        <v>1450</v>
      </c>
      <c r="C19" s="1130" t="s">
        <v>1451</v>
      </c>
      <c r="D19" s="1131"/>
      <c r="E19" s="1153">
        <v>0.9</v>
      </c>
      <c r="F19" s="1132" t="s">
        <v>1452</v>
      </c>
      <c r="G19" s="1133"/>
      <c r="H19" s="1104"/>
      <c r="I19" s="1104"/>
    </row>
    <row r="20" spans="1:9" s="1598" customFormat="1" ht="19.5" customHeight="1">
      <c r="A20" s="3853"/>
      <c r="B20" s="3853"/>
      <c r="C20" s="1130" t="s">
        <v>1453</v>
      </c>
      <c r="D20" s="1131"/>
      <c r="E20" s="1153">
        <v>1.1000000000000001</v>
      </c>
      <c r="F20" s="1132" t="s">
        <v>1454</v>
      </c>
      <c r="G20" s="1133"/>
      <c r="H20" s="1104"/>
      <c r="I20" s="1104"/>
    </row>
    <row r="21" spans="1:9" s="1598" customFormat="1" ht="19.5" customHeight="1">
      <c r="A21" s="3853"/>
      <c r="B21" s="3853"/>
      <c r="C21" s="1130" t="s">
        <v>1455</v>
      </c>
      <c r="D21" s="1131"/>
      <c r="E21" s="1153">
        <v>0.8</v>
      </c>
      <c r="F21" s="1132" t="s">
        <v>1456</v>
      </c>
      <c r="G21" s="1133"/>
      <c r="H21" s="1104"/>
      <c r="I21" s="1104"/>
    </row>
    <row r="22" spans="1:9" s="1598" customFormat="1" ht="19.5" customHeight="1">
      <c r="A22" s="3853"/>
      <c r="B22" s="3853"/>
      <c r="C22" s="1130" t="s">
        <v>1457</v>
      </c>
      <c r="D22" s="1131"/>
      <c r="E22" s="1153">
        <v>0.5</v>
      </c>
      <c r="F22" s="1132"/>
      <c r="G22" s="1133"/>
      <c r="H22" s="1104"/>
      <c r="I22" s="1104"/>
    </row>
    <row r="23" spans="1:9" s="1598" customFormat="1" ht="19.5" customHeight="1">
      <c r="A23" s="3853" t="s">
        <v>1030</v>
      </c>
      <c r="B23" s="1153" t="s">
        <v>1447</v>
      </c>
      <c r="C23" s="1130" t="s">
        <v>1458</v>
      </c>
      <c r="D23" s="1131"/>
      <c r="E23" s="1153">
        <v>1</v>
      </c>
      <c r="F23" s="1132" t="s">
        <v>1459</v>
      </c>
      <c r="G23" s="1133"/>
      <c r="H23" s="1104"/>
      <c r="I23" s="1104"/>
    </row>
    <row r="24" spans="1:9" s="1598" customFormat="1" ht="19.5" customHeight="1">
      <c r="A24" s="3853"/>
      <c r="B24" s="3853" t="s">
        <v>1450</v>
      </c>
      <c r="C24" s="1130" t="s">
        <v>1460</v>
      </c>
      <c r="D24" s="1131"/>
      <c r="E24" s="1153">
        <v>0.5</v>
      </c>
      <c r="F24" s="1132"/>
      <c r="G24" s="1133"/>
      <c r="H24" s="1104"/>
      <c r="I24" s="1104"/>
    </row>
    <row r="25" spans="1:9" s="1598" customFormat="1" ht="19.5" customHeight="1">
      <c r="A25" s="3853"/>
      <c r="B25" s="3853"/>
      <c r="C25" s="1130" t="s">
        <v>1461</v>
      </c>
      <c r="D25" s="1131"/>
      <c r="E25" s="1153">
        <v>1.1000000000000001</v>
      </c>
      <c r="F25" s="1132"/>
      <c r="G25" s="1133"/>
      <c r="H25" s="1104"/>
      <c r="I25" s="1104"/>
    </row>
    <row r="26" spans="1:9" s="1598" customFormat="1" ht="19.5" customHeight="1">
      <c r="A26" s="3853"/>
      <c r="B26" s="3853"/>
      <c r="C26" s="1130" t="s">
        <v>1462</v>
      </c>
      <c r="D26" s="1131"/>
      <c r="E26" s="1153">
        <v>1.1000000000000001</v>
      </c>
      <c r="F26" s="1132"/>
      <c r="G26" s="1133"/>
      <c r="H26" s="1104"/>
      <c r="I26" s="1104"/>
    </row>
    <row r="27" spans="1:9" s="1598" customFormat="1" ht="19.5" customHeight="1">
      <c r="A27" s="3853"/>
      <c r="B27" s="3853"/>
      <c r="C27" s="1130" t="s">
        <v>1463</v>
      </c>
      <c r="D27" s="1131"/>
      <c r="E27" s="1153">
        <v>0.9</v>
      </c>
      <c r="F27" s="1132" t="s">
        <v>1464</v>
      </c>
      <c r="G27" s="1133"/>
      <c r="H27" s="1104"/>
      <c r="I27" s="1104"/>
    </row>
    <row r="28" spans="1:9" s="1598" customFormat="1" ht="19.5" customHeight="1">
      <c r="A28" s="3853"/>
      <c r="B28" s="3853"/>
      <c r="C28" s="1130" t="s">
        <v>1465</v>
      </c>
      <c r="D28" s="1131"/>
      <c r="E28" s="1153">
        <v>0.9</v>
      </c>
      <c r="F28" s="1132" t="s">
        <v>1466</v>
      </c>
      <c r="G28" s="1133"/>
      <c r="H28" s="1104"/>
      <c r="I28" s="1104"/>
    </row>
    <row r="29" spans="1:9" s="1598" customFormat="1" ht="19.5" customHeight="1">
      <c r="A29" s="3853"/>
      <c r="B29" s="3853"/>
      <c r="C29" s="1130" t="s">
        <v>1467</v>
      </c>
      <c r="D29" s="1131"/>
      <c r="E29" s="1153">
        <v>0.9</v>
      </c>
      <c r="F29" s="1132" t="s">
        <v>1468</v>
      </c>
      <c r="G29" s="1133"/>
      <c r="H29" s="1104"/>
      <c r="I29" s="1104"/>
    </row>
    <row r="30" spans="1:9" s="1598" customFormat="1" ht="19.5" customHeight="1">
      <c r="A30" s="3853"/>
      <c r="B30" s="3853"/>
      <c r="C30" s="1130" t="s">
        <v>1469</v>
      </c>
      <c r="D30" s="1131"/>
      <c r="E30" s="1153">
        <v>0.9</v>
      </c>
      <c r="F30" s="1132" t="s">
        <v>1470</v>
      </c>
      <c r="G30" s="1133"/>
      <c r="H30" s="1104"/>
      <c r="I30" s="1104"/>
    </row>
    <row r="31" spans="1:9" s="1598" customFormat="1" ht="19.5" customHeight="1">
      <c r="A31" s="3853"/>
      <c r="B31" s="3853"/>
      <c r="C31" s="1130" t="s">
        <v>1471</v>
      </c>
      <c r="D31" s="1131"/>
      <c r="E31" s="1153">
        <v>0.8</v>
      </c>
      <c r="F31" s="1132" t="s">
        <v>1472</v>
      </c>
      <c r="G31" s="1133"/>
      <c r="H31" s="1104"/>
      <c r="I31" s="1104"/>
    </row>
    <row r="32" spans="1:9" s="1598" customFormat="1" ht="19.5" customHeight="1">
      <c r="A32" s="3853"/>
      <c r="B32" s="3853"/>
      <c r="C32" s="1130" t="s">
        <v>1473</v>
      </c>
      <c r="D32" s="1131"/>
      <c r="E32" s="1153">
        <v>0.8</v>
      </c>
      <c r="F32" s="1132" t="s">
        <v>1474</v>
      </c>
      <c r="G32" s="1133"/>
      <c r="H32" s="1104"/>
      <c r="I32" s="1104"/>
    </row>
    <row r="33" spans="1:9" s="1598" customFormat="1" ht="19.5" customHeight="1">
      <c r="A33" s="3853" t="s">
        <v>1475</v>
      </c>
      <c r="B33" s="1153" t="s">
        <v>1447</v>
      </c>
      <c r="C33" s="1130" t="s">
        <v>1476</v>
      </c>
      <c r="D33" s="1131"/>
      <c r="E33" s="1153">
        <v>1</v>
      </c>
      <c r="F33" s="1132" t="s">
        <v>1477</v>
      </c>
      <c r="G33" s="1133"/>
      <c r="H33" s="1104"/>
      <c r="I33" s="1104"/>
    </row>
    <row r="34" spans="1:9" s="1598" customFormat="1" ht="19.5" customHeight="1">
      <c r="A34" s="3853"/>
      <c r="B34" s="1153" t="s">
        <v>1450</v>
      </c>
      <c r="C34" s="1130" t="s">
        <v>1478</v>
      </c>
      <c r="D34" s="1131"/>
      <c r="E34" s="1153">
        <v>1.5</v>
      </c>
      <c r="F34" s="1132" t="s">
        <v>1479</v>
      </c>
      <c r="G34" s="1133"/>
      <c r="H34" s="1104"/>
      <c r="I34" s="1104"/>
    </row>
    <row r="35" spans="1:9" s="1598" customFormat="1" ht="19.5" customHeight="1">
      <c r="A35" s="3853" t="s">
        <v>1433</v>
      </c>
      <c r="B35" s="1153" t="s">
        <v>1447</v>
      </c>
      <c r="C35" s="1130" t="s">
        <v>1480</v>
      </c>
      <c r="D35" s="1131"/>
      <c r="E35" s="1153">
        <v>1</v>
      </c>
      <c r="F35" s="1132" t="s">
        <v>1481</v>
      </c>
      <c r="G35" s="1133"/>
      <c r="H35" s="1104"/>
      <c r="I35" s="1104"/>
    </row>
    <row r="36" spans="1:9" s="1598" customFormat="1" ht="19.5" customHeight="1">
      <c r="A36" s="3853"/>
      <c r="B36" s="3853" t="s">
        <v>1450</v>
      </c>
      <c r="C36" s="1130" t="s">
        <v>1482</v>
      </c>
      <c r="D36" s="1131"/>
      <c r="E36" s="1153">
        <v>1</v>
      </c>
      <c r="F36" s="1132" t="s">
        <v>1483</v>
      </c>
      <c r="G36" s="1133"/>
      <c r="H36" s="1104"/>
      <c r="I36" s="1104"/>
    </row>
    <row r="37" spans="1:9" s="1598" customFormat="1" ht="19.5" customHeight="1">
      <c r="A37" s="3853"/>
      <c r="B37" s="3853"/>
      <c r="C37" s="1130" t="s">
        <v>1484</v>
      </c>
      <c r="D37" s="1131"/>
      <c r="E37" s="1153">
        <v>1.5</v>
      </c>
      <c r="F37" s="1132" t="s">
        <v>1485</v>
      </c>
      <c r="G37" s="1133"/>
      <c r="H37" s="1104"/>
      <c r="I37" s="1104"/>
    </row>
    <row r="38" spans="1:9" s="1598" customFormat="1" ht="19.5" customHeight="1">
      <c r="A38" s="3853"/>
      <c r="B38" s="3853"/>
      <c r="C38" s="1130" t="s">
        <v>1486</v>
      </c>
      <c r="D38" s="1131"/>
      <c r="E38" s="1153">
        <v>1</v>
      </c>
      <c r="F38" s="1132" t="s">
        <v>1487</v>
      </c>
      <c r="G38" s="1133"/>
      <c r="H38" s="1104"/>
      <c r="I38" s="1104"/>
    </row>
    <row r="39" spans="1:9" s="1598" customFormat="1" ht="19.5" customHeight="1">
      <c r="A39" s="3853"/>
      <c r="B39" s="3853"/>
      <c r="C39" s="1130" t="s">
        <v>1488</v>
      </c>
      <c r="D39" s="1131"/>
      <c r="E39" s="1153">
        <v>1</v>
      </c>
      <c r="F39" s="1132" t="s">
        <v>1489</v>
      </c>
      <c r="G39" s="1133"/>
      <c r="H39" s="1104"/>
      <c r="I39" s="1104"/>
    </row>
    <row r="40" spans="1:9" s="1598" customFormat="1" ht="19.5" customHeight="1">
      <c r="A40" s="1599" t="s">
        <v>1490</v>
      </c>
      <c r="B40" s="1599"/>
      <c r="C40" s="1599"/>
      <c r="D40" s="1599"/>
      <c r="E40" s="1599"/>
      <c r="F40" s="1132"/>
      <c r="G40" s="1132"/>
      <c r="H40" s="1104"/>
      <c r="I40" s="1104"/>
    </row>
    <row r="42" spans="1:9" ht="19.5" customHeight="1">
      <c r="A42" s="1134"/>
      <c r="B42" s="1067" t="s">
        <v>1491</v>
      </c>
      <c r="C42" s="1067" t="s">
        <v>1491</v>
      </c>
      <c r="D42" s="1067" t="s">
        <v>1491</v>
      </c>
      <c r="E42" s="1152" t="s">
        <v>1491</v>
      </c>
      <c r="F42" s="1152" t="s">
        <v>1491</v>
      </c>
      <c r="G42" s="1152" t="s">
        <v>1492</v>
      </c>
      <c r="H42" s="1152" t="s">
        <v>1491</v>
      </c>
    </row>
    <row r="43" spans="1:9" ht="19.5" customHeight="1">
      <c r="A43" s="1135"/>
      <c r="B43" s="1152" t="s">
        <v>1008</v>
      </c>
      <c r="C43" s="1152" t="s">
        <v>1008</v>
      </c>
      <c r="D43" s="1152" t="s">
        <v>1008</v>
      </c>
      <c r="E43" s="1152" t="s">
        <v>1008</v>
      </c>
      <c r="F43" s="1067" t="s">
        <v>1030</v>
      </c>
      <c r="G43" s="1067" t="s">
        <v>1433</v>
      </c>
      <c r="H43" s="1067" t="s">
        <v>1493</v>
      </c>
    </row>
    <row r="44" spans="1:9" ht="19.5" customHeight="1">
      <c r="A44" s="1136"/>
      <c r="B44" s="1067">
        <v>1</v>
      </c>
      <c r="C44" s="1067">
        <v>2</v>
      </c>
      <c r="D44" s="1067">
        <v>3</v>
      </c>
      <c r="E44" s="1152">
        <v>4</v>
      </c>
      <c r="F44" s="1128" t="s">
        <v>1494</v>
      </c>
      <c r="G44" s="1128" t="s">
        <v>1494</v>
      </c>
      <c r="H44" s="1128" t="s">
        <v>1494</v>
      </c>
    </row>
    <row r="45" spans="1:9" ht="19.5" customHeight="1">
      <c r="A45" s="1151" t="s">
        <v>907</v>
      </c>
      <c r="B45" s="1067">
        <v>0.8</v>
      </c>
      <c r="C45" s="1067">
        <v>0.5</v>
      </c>
      <c r="D45" s="1067">
        <v>0.36</v>
      </c>
      <c r="E45" s="1067">
        <v>0.3</v>
      </c>
      <c r="F45" s="1128">
        <v>0.3</v>
      </c>
      <c r="G45" s="1067">
        <v>0.3</v>
      </c>
      <c r="H45" s="1067">
        <v>0.25</v>
      </c>
    </row>
    <row r="46" spans="1:9" ht="19.5" customHeight="1">
      <c r="A46" s="1151" t="s">
        <v>908</v>
      </c>
      <c r="B46" s="1067">
        <v>0.8</v>
      </c>
      <c r="C46" s="1067">
        <v>0.5</v>
      </c>
      <c r="D46" s="1067">
        <v>0.36</v>
      </c>
      <c r="E46" s="1067">
        <v>0.3</v>
      </c>
      <c r="F46" s="1067">
        <v>0.3</v>
      </c>
      <c r="G46" s="1067">
        <v>0.3</v>
      </c>
      <c r="H46" s="1067">
        <v>0.25</v>
      </c>
    </row>
    <row r="47" spans="1:9" ht="19.5" customHeight="1">
      <c r="A47" s="1151" t="s">
        <v>909</v>
      </c>
      <c r="B47" s="1067">
        <v>0.7</v>
      </c>
      <c r="C47" s="1067">
        <v>0.4</v>
      </c>
      <c r="D47" s="1067">
        <v>0.28000000000000003</v>
      </c>
      <c r="E47" s="1067">
        <v>0.25</v>
      </c>
      <c r="F47" s="1067">
        <v>0.25</v>
      </c>
      <c r="G47" s="1067">
        <v>0.25</v>
      </c>
      <c r="H47" s="1067">
        <v>0.2</v>
      </c>
    </row>
    <row r="48" spans="1:9" ht="19.5" customHeight="1">
      <c r="A48" s="1151" t="s">
        <v>910</v>
      </c>
      <c r="B48" s="1067">
        <v>0.7</v>
      </c>
      <c r="C48" s="1067">
        <v>0.4</v>
      </c>
      <c r="D48" s="1067">
        <v>0.28000000000000003</v>
      </c>
      <c r="E48" s="1067">
        <v>0.25</v>
      </c>
      <c r="F48" s="1067">
        <v>0.25</v>
      </c>
      <c r="G48" s="1067">
        <v>0.25</v>
      </c>
      <c r="H48" s="1067">
        <v>0.2</v>
      </c>
    </row>
    <row r="49" spans="1:8" s="1104" customFormat="1" ht="19.5" customHeight="1">
      <c r="A49" s="1151" t="s">
        <v>911</v>
      </c>
      <c r="B49" s="1067">
        <v>0.7</v>
      </c>
      <c r="C49" s="1067">
        <v>0.4</v>
      </c>
      <c r="D49" s="1067">
        <v>0.28000000000000003</v>
      </c>
      <c r="E49" s="1067">
        <v>0.25</v>
      </c>
      <c r="F49" s="1067">
        <v>0.25</v>
      </c>
      <c r="G49" s="1067">
        <v>0.25</v>
      </c>
      <c r="H49" s="1067">
        <v>0.2</v>
      </c>
    </row>
    <row r="50" spans="1:8" s="1104" customFormat="1" ht="19.5" customHeight="1">
      <c r="A50" s="1151" t="s">
        <v>912</v>
      </c>
      <c r="B50" s="1067">
        <v>0.7</v>
      </c>
      <c r="C50" s="1067">
        <v>0.4</v>
      </c>
      <c r="D50" s="1067">
        <v>0.28000000000000003</v>
      </c>
      <c r="E50" s="1067">
        <v>0.25</v>
      </c>
      <c r="F50" s="1067">
        <v>0.25</v>
      </c>
      <c r="G50" s="1067">
        <v>0.25</v>
      </c>
      <c r="H50" s="1067">
        <v>0.2</v>
      </c>
    </row>
    <row r="51" spans="1:8" s="1104" customFormat="1" ht="19.5" customHeight="1">
      <c r="A51" s="1151" t="s">
        <v>913</v>
      </c>
      <c r="B51" s="1067">
        <v>0.7</v>
      </c>
      <c r="C51" s="1067">
        <v>0.4</v>
      </c>
      <c r="D51" s="1067">
        <v>0.28000000000000003</v>
      </c>
      <c r="E51" s="1067">
        <v>0.25</v>
      </c>
      <c r="F51" s="1067">
        <v>0.25</v>
      </c>
      <c r="G51" s="1067">
        <v>0.25</v>
      </c>
      <c r="H51" s="1067">
        <v>0.2</v>
      </c>
    </row>
    <row r="52" spans="1:8" s="1104" customFormat="1" ht="19.5" customHeight="1">
      <c r="A52" s="1151" t="s">
        <v>914</v>
      </c>
      <c r="B52" s="1067">
        <v>0.6</v>
      </c>
      <c r="C52" s="1067">
        <v>0.3</v>
      </c>
      <c r="D52" s="1067">
        <v>0.2</v>
      </c>
      <c r="E52" s="1067">
        <v>0.2</v>
      </c>
      <c r="F52" s="1067">
        <v>0.2</v>
      </c>
      <c r="G52" s="1067">
        <v>0.2</v>
      </c>
      <c r="H52" s="1067">
        <v>0.15</v>
      </c>
    </row>
    <row r="53" spans="1:8" s="1104" customFormat="1" ht="19.5" customHeight="1">
      <c r="A53" s="1151" t="s">
        <v>915</v>
      </c>
      <c r="B53" s="1067">
        <v>0.6</v>
      </c>
      <c r="C53" s="1067">
        <v>0.3</v>
      </c>
      <c r="D53" s="1067">
        <v>0.2</v>
      </c>
      <c r="E53" s="1067">
        <v>0.2</v>
      </c>
      <c r="F53" s="1067">
        <v>0.2</v>
      </c>
      <c r="G53" s="1067">
        <v>0.2</v>
      </c>
      <c r="H53" s="1067">
        <v>0.15</v>
      </c>
    </row>
    <row r="54" spans="1:8" s="1104" customFormat="1" ht="19.5" customHeight="1">
      <c r="A54" s="1151" t="s">
        <v>916</v>
      </c>
      <c r="B54" s="1067">
        <v>0.6</v>
      </c>
      <c r="C54" s="1067">
        <v>0.3</v>
      </c>
      <c r="D54" s="1067">
        <v>0.2</v>
      </c>
      <c r="E54" s="1067">
        <v>0.2</v>
      </c>
      <c r="F54" s="1067">
        <v>0.2</v>
      </c>
      <c r="G54" s="1067">
        <v>0.2</v>
      </c>
      <c r="H54" s="1067">
        <v>0.15</v>
      </c>
    </row>
    <row r="55" spans="1:8" s="1104" customFormat="1" ht="19.5" customHeight="1">
      <c r="A55" s="1151" t="s">
        <v>917</v>
      </c>
      <c r="B55" s="1067">
        <v>0.6</v>
      </c>
      <c r="C55" s="1067">
        <v>0.3</v>
      </c>
      <c r="D55" s="1067">
        <v>0.2</v>
      </c>
      <c r="E55" s="1067">
        <v>0.2</v>
      </c>
      <c r="F55" s="1067">
        <v>0.2</v>
      </c>
      <c r="G55" s="1067">
        <v>0.2</v>
      </c>
      <c r="H55" s="1067">
        <v>0.15</v>
      </c>
    </row>
    <row r="56" spans="1:8" s="1104" customFormat="1" ht="19.5" customHeight="1">
      <c r="A56" s="1151" t="s">
        <v>918</v>
      </c>
      <c r="B56" s="1067">
        <v>0.6</v>
      </c>
      <c r="C56" s="1067">
        <v>0.3</v>
      </c>
      <c r="D56" s="1067">
        <v>0.2</v>
      </c>
      <c r="E56" s="1067">
        <v>0.2</v>
      </c>
      <c r="F56" s="1067">
        <v>0.2</v>
      </c>
      <c r="G56" s="1067">
        <v>0.2</v>
      </c>
      <c r="H56" s="1067">
        <v>0.15</v>
      </c>
    </row>
    <row r="58" spans="1:8" s="1104" customFormat="1" ht="19.5" customHeight="1">
      <c r="A58" s="1137"/>
      <c r="B58" s="1125"/>
      <c r="C58" s="1125"/>
      <c r="D58" s="1125" t="s">
        <v>1495</v>
      </c>
      <c r="E58" s="1125"/>
      <c r="F58" s="1125"/>
    </row>
    <row r="59" spans="1:8" s="1104" customFormat="1" ht="19.5" customHeight="1">
      <c r="A59" s="1153" t="s">
        <v>1496</v>
      </c>
      <c r="B59" s="1153" t="s">
        <v>1497</v>
      </c>
      <c r="C59" s="1153" t="s">
        <v>1498</v>
      </c>
      <c r="D59" s="1153" t="s">
        <v>1499</v>
      </c>
      <c r="E59" s="1153" t="s">
        <v>1500</v>
      </c>
      <c r="F59" s="1153" t="s">
        <v>1501</v>
      </c>
    </row>
    <row r="60" spans="1:8" s="1104" customFormat="1" ht="19.5" customHeight="1">
      <c r="A60" s="1153"/>
      <c r="B60" s="1153"/>
      <c r="C60" s="1153" t="s">
        <v>1633</v>
      </c>
      <c r="D60" s="1153"/>
      <c r="E60" s="1138" t="s">
        <v>1442</v>
      </c>
      <c r="F60" s="1153" t="s">
        <v>1442</v>
      </c>
    </row>
    <row r="61" spans="1:8" s="1104" customFormat="1" ht="24">
      <c r="A61" s="1153">
        <v>1</v>
      </c>
      <c r="B61" s="3853" t="s">
        <v>1502</v>
      </c>
      <c r="C61" s="1067" t="s">
        <v>1503</v>
      </c>
      <c r="D61" s="1067" t="s">
        <v>1504</v>
      </c>
      <c r="E61" s="1138">
        <v>0.5</v>
      </c>
      <c r="F61" s="1153">
        <v>80</v>
      </c>
      <c r="H61" s="1104">
        <f>SUMIF(C59:C119,基准地价!C8,E59:E119)</f>
        <v>0</v>
      </c>
    </row>
    <row r="62" spans="1:8" s="1104" customFormat="1" ht="24">
      <c r="A62" s="1153">
        <v>2</v>
      </c>
      <c r="B62" s="3853"/>
      <c r="C62" s="1067" t="s">
        <v>1505</v>
      </c>
      <c r="D62" s="1067" t="s">
        <v>1506</v>
      </c>
      <c r="E62" s="1138">
        <v>0.5</v>
      </c>
      <c r="F62" s="1153">
        <v>80</v>
      </c>
    </row>
    <row r="63" spans="1:8" s="1104" customFormat="1" ht="36">
      <c r="A63" s="1153">
        <v>3</v>
      </c>
      <c r="B63" s="3853"/>
      <c r="C63" s="1067" t="s">
        <v>1507</v>
      </c>
      <c r="D63" s="1067" t="s">
        <v>1508</v>
      </c>
      <c r="E63" s="1138">
        <v>0.5</v>
      </c>
      <c r="F63" s="1153">
        <v>80</v>
      </c>
    </row>
    <row r="64" spans="1:8" s="1104" customFormat="1" ht="36">
      <c r="A64" s="1153">
        <v>4</v>
      </c>
      <c r="B64" s="3853"/>
      <c r="C64" s="1067" t="s">
        <v>1509</v>
      </c>
      <c r="D64" s="1067" t="s">
        <v>1510</v>
      </c>
      <c r="E64" s="1138">
        <v>0.4</v>
      </c>
      <c r="F64" s="1153">
        <v>60</v>
      </c>
    </row>
    <row r="65" spans="1:6" s="1104" customFormat="1" ht="36">
      <c r="A65" s="1153">
        <v>5</v>
      </c>
      <c r="B65" s="3853"/>
      <c r="C65" s="1067" t="s">
        <v>1511</v>
      </c>
      <c r="D65" s="1067" t="s">
        <v>1512</v>
      </c>
      <c r="E65" s="1138">
        <v>0.2</v>
      </c>
      <c r="F65" s="1153">
        <v>30</v>
      </c>
    </row>
    <row r="66" spans="1:6" s="1104" customFormat="1" ht="36">
      <c r="A66" s="1153">
        <v>6</v>
      </c>
      <c r="B66" s="3853"/>
      <c r="C66" s="1067" t="s">
        <v>1513</v>
      </c>
      <c r="D66" s="1067" t="s">
        <v>1514</v>
      </c>
      <c r="E66" s="1138">
        <v>0.3</v>
      </c>
      <c r="F66" s="1153">
        <v>50</v>
      </c>
    </row>
    <row r="67" spans="1:6" s="1104" customFormat="1" ht="36">
      <c r="A67" s="1153">
        <v>7</v>
      </c>
      <c r="B67" s="3853"/>
      <c r="C67" s="1067" t="s">
        <v>1515</v>
      </c>
      <c r="D67" s="1067" t="s">
        <v>1516</v>
      </c>
      <c r="E67" s="1138">
        <v>0.2</v>
      </c>
      <c r="F67" s="1153">
        <v>30</v>
      </c>
    </row>
    <row r="68" spans="1:6" s="1104" customFormat="1" ht="36">
      <c r="A68" s="1153">
        <v>8</v>
      </c>
      <c r="B68" s="3853"/>
      <c r="C68" s="1067" t="s">
        <v>1517</v>
      </c>
      <c r="D68" s="1067" t="s">
        <v>1518</v>
      </c>
      <c r="E68" s="1138">
        <v>0.2</v>
      </c>
      <c r="F68" s="1153">
        <v>30</v>
      </c>
    </row>
    <row r="69" spans="1:6" s="1104" customFormat="1" ht="36">
      <c r="A69" s="1153">
        <v>9</v>
      </c>
      <c r="B69" s="3853"/>
      <c r="C69" s="1067" t="s">
        <v>1519</v>
      </c>
      <c r="D69" s="1067" t="s">
        <v>1520</v>
      </c>
      <c r="E69" s="1138">
        <v>0.2</v>
      </c>
      <c r="F69" s="1153">
        <v>30</v>
      </c>
    </row>
    <row r="70" spans="1:6" s="1104" customFormat="1" ht="48">
      <c r="A70" s="1153">
        <v>10</v>
      </c>
      <c r="B70" s="3853"/>
      <c r="C70" s="1067" t="s">
        <v>1521</v>
      </c>
      <c r="D70" s="1067" t="s">
        <v>1522</v>
      </c>
      <c r="E70" s="1138">
        <v>0.2</v>
      </c>
      <c r="F70" s="1153">
        <v>30</v>
      </c>
    </row>
    <row r="71" spans="1:6" s="1104" customFormat="1" ht="48">
      <c r="A71" s="1153">
        <v>11</v>
      </c>
      <c r="B71" s="3853"/>
      <c r="C71" s="1067" t="s">
        <v>1523</v>
      </c>
      <c r="D71" s="1067" t="s">
        <v>1524</v>
      </c>
      <c r="E71" s="1138">
        <v>0.2</v>
      </c>
      <c r="F71" s="1153">
        <v>30</v>
      </c>
    </row>
    <row r="72" spans="1:6" s="1104" customFormat="1" ht="36">
      <c r="A72" s="1153">
        <v>12</v>
      </c>
      <c r="B72" s="3853"/>
      <c r="C72" s="1067" t="s">
        <v>1525</v>
      </c>
      <c r="D72" s="1067" t="s">
        <v>1526</v>
      </c>
      <c r="E72" s="1138">
        <v>0.5</v>
      </c>
      <c r="F72" s="1153">
        <v>80</v>
      </c>
    </row>
    <row r="73" spans="1:6" s="1104" customFormat="1" ht="24">
      <c r="A73" s="1153">
        <v>13</v>
      </c>
      <c r="B73" s="3853"/>
      <c r="C73" s="1067" t="s">
        <v>1527</v>
      </c>
      <c r="D73" s="1067" t="s">
        <v>1528</v>
      </c>
      <c r="E73" s="1138">
        <v>0.4</v>
      </c>
      <c r="F73" s="1153">
        <v>60</v>
      </c>
    </row>
    <row r="74" spans="1:6" s="1104" customFormat="1" ht="24">
      <c r="A74" s="1153">
        <v>14</v>
      </c>
      <c r="B74" s="3853"/>
      <c r="C74" s="1067" t="s">
        <v>1529</v>
      </c>
      <c r="D74" s="1067" t="s">
        <v>1530</v>
      </c>
      <c r="E74" s="1138">
        <v>0.2</v>
      </c>
      <c r="F74" s="1153">
        <v>30</v>
      </c>
    </row>
    <row r="75" spans="1:6" s="1104" customFormat="1" ht="24">
      <c r="A75" s="1153">
        <v>15</v>
      </c>
      <c r="B75" s="3853"/>
      <c r="C75" s="1067" t="s">
        <v>1531</v>
      </c>
      <c r="D75" s="1067" t="s">
        <v>1532</v>
      </c>
      <c r="E75" s="1138">
        <v>0.2</v>
      </c>
      <c r="F75" s="1153">
        <v>30</v>
      </c>
    </row>
    <row r="76" spans="1:6" s="1104" customFormat="1" ht="24">
      <c r="A76" s="1153">
        <v>16</v>
      </c>
      <c r="B76" s="3853" t="s">
        <v>1533</v>
      </c>
      <c r="C76" s="1067" t="s">
        <v>1534</v>
      </c>
      <c r="D76" s="1067" t="s">
        <v>1535</v>
      </c>
      <c r="E76" s="1138">
        <v>0.5</v>
      </c>
      <c r="F76" s="1153">
        <v>80</v>
      </c>
    </row>
    <row r="77" spans="1:6" s="1104" customFormat="1" ht="24">
      <c r="A77" s="1153">
        <v>17</v>
      </c>
      <c r="B77" s="3853"/>
      <c r="C77" s="1067" t="s">
        <v>1536</v>
      </c>
      <c r="D77" s="1067" t="s">
        <v>1537</v>
      </c>
      <c r="E77" s="1138">
        <v>0.5</v>
      </c>
      <c r="F77" s="1153">
        <v>80</v>
      </c>
    </row>
    <row r="78" spans="1:6" s="1104" customFormat="1" ht="24">
      <c r="A78" s="1153">
        <v>18</v>
      </c>
      <c r="B78" s="3853"/>
      <c r="C78" s="1067" t="s">
        <v>1538</v>
      </c>
      <c r="D78" s="1067" t="s">
        <v>1539</v>
      </c>
      <c r="E78" s="1138">
        <v>0.2</v>
      </c>
      <c r="F78" s="1153">
        <v>30</v>
      </c>
    </row>
    <row r="79" spans="1:6" s="1104" customFormat="1" ht="24">
      <c r="A79" s="1153">
        <v>19</v>
      </c>
      <c r="B79" s="3853"/>
      <c r="C79" s="1067" t="s">
        <v>1540</v>
      </c>
      <c r="D79" s="1067" t="s">
        <v>1541</v>
      </c>
      <c r="E79" s="1138">
        <v>0.5</v>
      </c>
      <c r="F79" s="1153">
        <v>80</v>
      </c>
    </row>
    <row r="80" spans="1:6" s="1104" customFormat="1" ht="36">
      <c r="A80" s="1153">
        <v>20</v>
      </c>
      <c r="B80" s="3853"/>
      <c r="C80" s="1067" t="s">
        <v>1542</v>
      </c>
      <c r="D80" s="1067" t="s">
        <v>1543</v>
      </c>
      <c r="E80" s="1138">
        <v>0.2</v>
      </c>
      <c r="F80" s="1153">
        <v>30</v>
      </c>
    </row>
    <row r="81" spans="1:6" s="1104" customFormat="1" ht="36">
      <c r="A81" s="1153">
        <v>21</v>
      </c>
      <c r="B81" s="3853"/>
      <c r="C81" s="1067" t="s">
        <v>1544</v>
      </c>
      <c r="D81" s="1067" t="s">
        <v>1545</v>
      </c>
      <c r="E81" s="1138">
        <v>0.2</v>
      </c>
      <c r="F81" s="1153">
        <v>30</v>
      </c>
    </row>
    <row r="82" spans="1:6" s="1104" customFormat="1" ht="48">
      <c r="A82" s="1153">
        <v>22</v>
      </c>
      <c r="B82" s="3853"/>
      <c r="C82" s="1067" t="s">
        <v>1546</v>
      </c>
      <c r="D82" s="1067" t="s">
        <v>1547</v>
      </c>
      <c r="E82" s="1138">
        <v>0.2</v>
      </c>
      <c r="F82" s="1153">
        <v>30</v>
      </c>
    </row>
    <row r="83" spans="1:6" s="1104" customFormat="1" ht="48">
      <c r="A83" s="1153">
        <v>23</v>
      </c>
      <c r="B83" s="3853"/>
      <c r="C83" s="1067" t="s">
        <v>1548</v>
      </c>
      <c r="D83" s="1067" t="s">
        <v>1549</v>
      </c>
      <c r="E83" s="1138">
        <v>0.2</v>
      </c>
      <c r="F83" s="1153">
        <v>30</v>
      </c>
    </row>
    <row r="84" spans="1:6" s="1104" customFormat="1" ht="36">
      <c r="A84" s="1153">
        <v>24</v>
      </c>
      <c r="B84" s="3853"/>
      <c r="C84" s="1067" t="s">
        <v>1550</v>
      </c>
      <c r="D84" s="1067" t="s">
        <v>1551</v>
      </c>
      <c r="E84" s="1138">
        <v>0.2</v>
      </c>
      <c r="F84" s="1153">
        <v>30</v>
      </c>
    </row>
    <row r="85" spans="1:6" s="1104" customFormat="1" ht="36">
      <c r="A85" s="1153">
        <v>25</v>
      </c>
      <c r="B85" s="3853"/>
      <c r="C85" s="1067" t="s">
        <v>1552</v>
      </c>
      <c r="D85" s="1067" t="s">
        <v>1553</v>
      </c>
      <c r="E85" s="1138">
        <v>0.5</v>
      </c>
      <c r="F85" s="1153">
        <v>80</v>
      </c>
    </row>
    <row r="86" spans="1:6" s="1104" customFormat="1" ht="36">
      <c r="A86" s="1153">
        <v>26</v>
      </c>
      <c r="B86" s="3853"/>
      <c r="C86" s="1067" t="s">
        <v>1554</v>
      </c>
      <c r="D86" s="1067" t="s">
        <v>1555</v>
      </c>
      <c r="E86" s="1138">
        <v>0.2</v>
      </c>
      <c r="F86" s="1153">
        <v>30</v>
      </c>
    </row>
    <row r="87" spans="1:6" s="1104" customFormat="1" ht="36">
      <c r="A87" s="1153">
        <v>27</v>
      </c>
      <c r="B87" s="3853"/>
      <c r="C87" s="1067" t="s">
        <v>1556</v>
      </c>
      <c r="D87" s="1067" t="s">
        <v>1557</v>
      </c>
      <c r="E87" s="1138">
        <v>0.2</v>
      </c>
      <c r="F87" s="1153">
        <v>30</v>
      </c>
    </row>
    <row r="88" spans="1:6" s="1104" customFormat="1" ht="36">
      <c r="A88" s="1153">
        <v>28</v>
      </c>
      <c r="B88" s="3853"/>
      <c r="C88" s="1067" t="s">
        <v>1558</v>
      </c>
      <c r="D88" s="1067" t="s">
        <v>1559</v>
      </c>
      <c r="E88" s="1138">
        <v>0.2</v>
      </c>
      <c r="F88" s="1153">
        <v>30</v>
      </c>
    </row>
    <row r="89" spans="1:6" s="1104" customFormat="1" ht="24">
      <c r="A89" s="1153">
        <v>29</v>
      </c>
      <c r="B89" s="3853"/>
      <c r="C89" s="1067" t="s">
        <v>1560</v>
      </c>
      <c r="D89" s="1067" t="s">
        <v>1561</v>
      </c>
      <c r="E89" s="1138">
        <v>0.2</v>
      </c>
      <c r="F89" s="1153">
        <v>30</v>
      </c>
    </row>
    <row r="90" spans="1:6" s="1104" customFormat="1" ht="24">
      <c r="A90" s="1153">
        <v>30</v>
      </c>
      <c r="B90" s="3853"/>
      <c r="C90" s="1067" t="s">
        <v>1562</v>
      </c>
      <c r="D90" s="1067" t="s">
        <v>1563</v>
      </c>
      <c r="E90" s="1138">
        <v>0.2</v>
      </c>
      <c r="F90" s="1153">
        <v>30</v>
      </c>
    </row>
    <row r="91" spans="1:6" s="1104" customFormat="1" ht="36">
      <c r="A91" s="1153">
        <v>31</v>
      </c>
      <c r="B91" s="3853"/>
      <c r="C91" s="1067" t="s">
        <v>1564</v>
      </c>
      <c r="D91" s="1067" t="s">
        <v>1565</v>
      </c>
      <c r="E91" s="1138">
        <v>0.2</v>
      </c>
      <c r="F91" s="1153">
        <v>30</v>
      </c>
    </row>
    <row r="92" spans="1:6" s="1104" customFormat="1" ht="24">
      <c r="A92" s="1153">
        <v>32</v>
      </c>
      <c r="B92" s="3853" t="s">
        <v>1566</v>
      </c>
      <c r="C92" s="1153" t="s">
        <v>1567</v>
      </c>
      <c r="D92" s="1067" t="s">
        <v>1568</v>
      </c>
      <c r="E92" s="1138">
        <v>0.2</v>
      </c>
      <c r="F92" s="1153">
        <v>30</v>
      </c>
    </row>
    <row r="93" spans="1:6" s="1104" customFormat="1" ht="36">
      <c r="A93" s="1153">
        <v>33</v>
      </c>
      <c r="B93" s="3853"/>
      <c r="C93" s="1153" t="s">
        <v>1569</v>
      </c>
      <c r="D93" s="1067" t="s">
        <v>1570</v>
      </c>
      <c r="E93" s="1138">
        <v>0.2</v>
      </c>
      <c r="F93" s="1153">
        <v>30</v>
      </c>
    </row>
    <row r="94" spans="1:6" s="1104" customFormat="1" ht="48">
      <c r="A94" s="1153">
        <v>34</v>
      </c>
      <c r="B94" s="3853"/>
      <c r="C94" s="1153" t="s">
        <v>1571</v>
      </c>
      <c r="D94" s="1067" t="s">
        <v>1572</v>
      </c>
      <c r="E94" s="1138">
        <v>0.2</v>
      </c>
      <c r="F94" s="1153">
        <v>30</v>
      </c>
    </row>
    <row r="95" spans="1:6" s="1104" customFormat="1" ht="36">
      <c r="A95" s="1153">
        <v>35</v>
      </c>
      <c r="B95" s="3853"/>
      <c r="C95" s="1153" t="s">
        <v>1573</v>
      </c>
      <c r="D95" s="1067" t="s">
        <v>1574</v>
      </c>
      <c r="E95" s="1138">
        <v>0.2</v>
      </c>
      <c r="F95" s="1153">
        <v>30</v>
      </c>
    </row>
    <row r="96" spans="1:6" s="1104" customFormat="1" ht="48">
      <c r="A96" s="1153">
        <v>36</v>
      </c>
      <c r="B96" s="3853"/>
      <c r="C96" s="1067" t="s">
        <v>1575</v>
      </c>
      <c r="D96" s="1067" t="s">
        <v>1576</v>
      </c>
      <c r="E96" s="1138">
        <v>0.2</v>
      </c>
      <c r="F96" s="1153">
        <v>30</v>
      </c>
    </row>
    <row r="97" spans="1:6" s="1104" customFormat="1" ht="36">
      <c r="A97" s="1153">
        <v>37</v>
      </c>
      <c r="B97" s="3853"/>
      <c r="C97" s="1153" t="s">
        <v>1577</v>
      </c>
      <c r="D97" s="1067" t="s">
        <v>1578</v>
      </c>
      <c r="E97" s="1138">
        <v>0.2</v>
      </c>
      <c r="F97" s="1153">
        <v>30</v>
      </c>
    </row>
    <row r="98" spans="1:6" s="1104" customFormat="1" ht="36">
      <c r="A98" s="1153">
        <v>38</v>
      </c>
      <c r="B98" s="3853"/>
      <c r="C98" s="1153" t="s">
        <v>1579</v>
      </c>
      <c r="D98" s="1067" t="s">
        <v>1580</v>
      </c>
      <c r="E98" s="1138">
        <v>0.2</v>
      </c>
      <c r="F98" s="1153">
        <v>30</v>
      </c>
    </row>
    <row r="99" spans="1:6" s="1104" customFormat="1" ht="36">
      <c r="A99" s="1153">
        <v>39</v>
      </c>
      <c r="B99" s="3853" t="s">
        <v>1581</v>
      </c>
      <c r="C99" s="1153" t="s">
        <v>1582</v>
      </c>
      <c r="D99" s="1067" t="s">
        <v>1583</v>
      </c>
      <c r="E99" s="1138">
        <v>0.3</v>
      </c>
      <c r="F99" s="1153">
        <v>50</v>
      </c>
    </row>
    <row r="100" spans="1:6" s="1104" customFormat="1" ht="24">
      <c r="A100" s="1153">
        <v>40</v>
      </c>
      <c r="B100" s="3853"/>
      <c r="C100" s="1153" t="s">
        <v>1584</v>
      </c>
      <c r="D100" s="1067" t="s">
        <v>1585</v>
      </c>
      <c r="E100" s="1138">
        <v>0.2</v>
      </c>
      <c r="F100" s="1153">
        <v>30</v>
      </c>
    </row>
    <row r="101" spans="1:6" s="1104" customFormat="1" ht="36">
      <c r="A101" s="1153">
        <v>41</v>
      </c>
      <c r="B101" s="3853"/>
      <c r="C101" s="1153" t="s">
        <v>1586</v>
      </c>
      <c r="D101" s="1067" t="s">
        <v>1583</v>
      </c>
      <c r="E101" s="1138">
        <v>0.2</v>
      </c>
      <c r="F101" s="1153">
        <v>30</v>
      </c>
    </row>
    <row r="102" spans="1:6" s="1104" customFormat="1" ht="48">
      <c r="A102" s="1153">
        <v>42</v>
      </c>
      <c r="B102" s="1153" t="s">
        <v>1587</v>
      </c>
      <c r="C102" s="1067" t="s">
        <v>1588</v>
      </c>
      <c r="D102" s="1067" t="s">
        <v>1589</v>
      </c>
      <c r="E102" s="1138">
        <v>0.2</v>
      </c>
      <c r="F102" s="1153">
        <v>30</v>
      </c>
    </row>
    <row r="103" spans="1:6" s="1104" customFormat="1" ht="24">
      <c r="A103" s="1153">
        <v>43</v>
      </c>
      <c r="B103" s="1153" t="s">
        <v>1590</v>
      </c>
      <c r="C103" s="1153" t="s">
        <v>1591</v>
      </c>
      <c r="D103" s="1067" t="s">
        <v>1592</v>
      </c>
      <c r="E103" s="1138">
        <v>0.2</v>
      </c>
      <c r="F103" s="1153">
        <v>30</v>
      </c>
    </row>
    <row r="104" spans="1:6" s="1104" customFormat="1" ht="36">
      <c r="A104" s="1153">
        <v>44</v>
      </c>
      <c r="B104" s="1153" t="s">
        <v>1593</v>
      </c>
      <c r="C104" s="1153" t="s">
        <v>1594</v>
      </c>
      <c r="D104" s="1067" t="s">
        <v>1595</v>
      </c>
      <c r="E104" s="1138">
        <v>0.2</v>
      </c>
      <c r="F104" s="1153">
        <v>30</v>
      </c>
    </row>
    <row r="105" spans="1:6" s="1104" customFormat="1" ht="36">
      <c r="A105" s="1153">
        <v>45</v>
      </c>
      <c r="B105" s="3853" t="s">
        <v>1596</v>
      </c>
      <c r="C105" s="1153" t="s">
        <v>1597</v>
      </c>
      <c r="D105" s="1067" t="s">
        <v>1598</v>
      </c>
      <c r="E105" s="1138">
        <v>0.2</v>
      </c>
      <c r="F105" s="1153">
        <v>30</v>
      </c>
    </row>
    <row r="106" spans="1:6" s="1104" customFormat="1" ht="36">
      <c r="A106" s="1153">
        <v>46</v>
      </c>
      <c r="B106" s="3853"/>
      <c r="C106" s="1153" t="s">
        <v>1599</v>
      </c>
      <c r="D106" s="1067" t="s">
        <v>1600</v>
      </c>
      <c r="E106" s="1138">
        <v>0.2</v>
      </c>
      <c r="F106" s="1153">
        <v>30</v>
      </c>
    </row>
    <row r="107" spans="1:6" s="1104" customFormat="1" ht="36">
      <c r="A107" s="1153">
        <v>47</v>
      </c>
      <c r="B107" s="3853" t="s">
        <v>1601</v>
      </c>
      <c r="C107" s="1153" t="s">
        <v>1602</v>
      </c>
      <c r="D107" s="1067" t="s">
        <v>1603</v>
      </c>
      <c r="E107" s="1138">
        <v>0.3</v>
      </c>
      <c r="F107" s="1153">
        <v>50</v>
      </c>
    </row>
    <row r="108" spans="1:6" s="1104" customFormat="1" ht="36">
      <c r="A108" s="1153">
        <v>48</v>
      </c>
      <c r="B108" s="3853"/>
      <c r="C108" s="1153" t="s">
        <v>1604</v>
      </c>
      <c r="D108" s="1067" t="s">
        <v>1605</v>
      </c>
      <c r="E108" s="1138">
        <v>0.2</v>
      </c>
      <c r="F108" s="1153">
        <v>30</v>
      </c>
    </row>
    <row r="109" spans="1:6" s="1104" customFormat="1" ht="36">
      <c r="A109" s="1153">
        <v>49</v>
      </c>
      <c r="B109" s="1153" t="s">
        <v>1606</v>
      </c>
      <c r="C109" s="1153" t="s">
        <v>1607</v>
      </c>
      <c r="D109" s="1067" t="s">
        <v>1608</v>
      </c>
      <c r="E109" s="1138">
        <v>0.2</v>
      </c>
      <c r="F109" s="1153">
        <v>30</v>
      </c>
    </row>
    <row r="110" spans="1:6" s="1104" customFormat="1" ht="36">
      <c r="A110" s="1153">
        <v>50</v>
      </c>
      <c r="B110" s="1153" t="s">
        <v>1609</v>
      </c>
      <c r="C110" s="1153" t="s">
        <v>1610</v>
      </c>
      <c r="D110" s="1067" t="s">
        <v>1611</v>
      </c>
      <c r="E110" s="1138">
        <v>0.2</v>
      </c>
      <c r="F110" s="1153">
        <v>30</v>
      </c>
    </row>
    <row r="111" spans="1:6" s="1104" customFormat="1" ht="36">
      <c r="A111" s="1153">
        <v>51</v>
      </c>
      <c r="B111" s="3853" t="s">
        <v>1612</v>
      </c>
      <c r="C111" s="1153" t="s">
        <v>1613</v>
      </c>
      <c r="D111" s="1067" t="s">
        <v>1614</v>
      </c>
      <c r="E111" s="1138">
        <v>0.2</v>
      </c>
      <c r="F111" s="1153">
        <v>30</v>
      </c>
    </row>
    <row r="112" spans="1:6" s="1104" customFormat="1" ht="24">
      <c r="A112" s="1153">
        <v>52</v>
      </c>
      <c r="B112" s="3853"/>
      <c r="C112" s="1153" t="s">
        <v>1615</v>
      </c>
      <c r="D112" s="1067" t="s">
        <v>1616</v>
      </c>
      <c r="E112" s="1138">
        <v>0.2</v>
      </c>
      <c r="F112" s="1153">
        <v>30</v>
      </c>
    </row>
    <row r="113" spans="1:14" s="1104" customFormat="1" ht="24">
      <c r="A113" s="1153">
        <v>53</v>
      </c>
      <c r="B113" s="3853"/>
      <c r="C113" s="1153" t="s">
        <v>1617</v>
      </c>
      <c r="D113" s="1067" t="s">
        <v>1618</v>
      </c>
      <c r="E113" s="1138">
        <v>0.2</v>
      </c>
      <c r="F113" s="1153">
        <v>30</v>
      </c>
    </row>
    <row r="114" spans="1:14" ht="36">
      <c r="A114" s="1153">
        <v>54</v>
      </c>
      <c r="B114" s="1153" t="s">
        <v>1619</v>
      </c>
      <c r="C114" s="1153" t="s">
        <v>1620</v>
      </c>
      <c r="D114" s="1067" t="s">
        <v>1621</v>
      </c>
      <c r="E114" s="1138">
        <v>0.2</v>
      </c>
      <c r="F114" s="1153">
        <v>30</v>
      </c>
    </row>
    <row r="115" spans="1:14" ht="24">
      <c r="A115" s="1153">
        <v>55</v>
      </c>
      <c r="B115" s="1153" t="s">
        <v>1622</v>
      </c>
      <c r="C115" s="1153" t="s">
        <v>1623</v>
      </c>
      <c r="D115" s="1067" t="s">
        <v>1624</v>
      </c>
      <c r="E115" s="1138">
        <v>0.2</v>
      </c>
      <c r="F115" s="1153">
        <v>30</v>
      </c>
    </row>
    <row r="116" spans="1:14" ht="24">
      <c r="A116" s="1153">
        <v>56</v>
      </c>
      <c r="B116" s="3853" t="s">
        <v>1625</v>
      </c>
      <c r="C116" s="1153" t="s">
        <v>1626</v>
      </c>
      <c r="D116" s="1067" t="s">
        <v>1627</v>
      </c>
      <c r="E116" s="1138">
        <v>0.2</v>
      </c>
      <c r="F116" s="1153">
        <v>30</v>
      </c>
    </row>
    <row r="117" spans="1:14" ht="36">
      <c r="A117" s="1153">
        <v>57</v>
      </c>
      <c r="B117" s="3853"/>
      <c r="C117" s="1153" t="s">
        <v>1628</v>
      </c>
      <c r="D117" s="1067" t="s">
        <v>1629</v>
      </c>
      <c r="E117" s="1138">
        <v>0.2</v>
      </c>
      <c r="F117" s="1153">
        <v>30</v>
      </c>
    </row>
    <row r="118" spans="1:14" ht="36">
      <c r="A118" s="1153">
        <v>58</v>
      </c>
      <c r="B118" s="1153" t="s">
        <v>1630</v>
      </c>
      <c r="C118" s="1153" t="s">
        <v>1631</v>
      </c>
      <c r="D118" s="1067" t="s">
        <v>1632</v>
      </c>
      <c r="E118" s="1138">
        <v>0.2</v>
      </c>
      <c r="F118" s="1153">
        <v>30</v>
      </c>
    </row>
    <row r="119" spans="1:14" ht="13.5">
      <c r="A119" s="1153"/>
      <c r="B119" s="1153"/>
      <c r="C119" s="1153"/>
      <c r="D119" s="1153"/>
      <c r="E119" s="1138"/>
      <c r="F119" s="1153"/>
    </row>
    <row r="121" spans="1:14" ht="19.5" customHeight="1">
      <c r="A121" s="3852" t="s">
        <v>1634</v>
      </c>
      <c r="B121" s="3852"/>
      <c r="C121" s="3852"/>
      <c r="D121" s="3852"/>
      <c r="E121" s="3852"/>
      <c r="F121" s="3852"/>
      <c r="G121" s="3852"/>
      <c r="H121" s="3852"/>
      <c r="I121" s="3852"/>
      <c r="J121" s="3852"/>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T344"/>
  <sheetViews>
    <sheetView topLeftCell="A215" workbookViewId="0">
      <selection activeCell="D239" sqref="D239"/>
    </sheetView>
  </sheetViews>
  <sheetFormatPr defaultColWidth="9"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865" t="s">
        <v>1040</v>
      </c>
      <c r="B1" s="3865"/>
      <c r="C1" s="3865"/>
      <c r="D1" s="3865"/>
      <c r="E1" s="3865"/>
      <c r="F1" s="3865"/>
      <c r="H1" s="1069"/>
      <c r="I1" s="1070" t="s">
        <v>1041</v>
      </c>
      <c r="J1" s="1071" t="s">
        <v>1042</v>
      </c>
      <c r="K1" s="1071" t="s">
        <v>1043</v>
      </c>
      <c r="L1" s="1071" t="s">
        <v>1044</v>
      </c>
      <c r="M1" s="1071" t="s">
        <v>1045</v>
      </c>
      <c r="N1" s="1071" t="s">
        <v>1046</v>
      </c>
      <c r="O1" s="1071" t="s">
        <v>1047</v>
      </c>
      <c r="P1" s="1071" t="s">
        <v>1048</v>
      </c>
      <c r="Q1" s="1071" t="s">
        <v>1049</v>
      </c>
      <c r="R1" s="1071" t="s">
        <v>1050</v>
      </c>
      <c r="S1" s="1071" t="s">
        <v>1051</v>
      </c>
      <c r="T1" s="1072" t="s">
        <v>1052</v>
      </c>
    </row>
    <row r="2" spans="1:20" ht="14.25" thickBot="1">
      <c r="A2" s="3866" t="s">
        <v>1053</v>
      </c>
      <c r="B2" s="3866"/>
      <c r="C2" s="3866"/>
      <c r="D2" s="3866"/>
      <c r="E2" s="3866"/>
      <c r="F2" s="3866"/>
      <c r="I2" s="1073" t="s">
        <v>1054</v>
      </c>
      <c r="J2" s="1074" t="s">
        <v>1055</v>
      </c>
      <c r="K2" s="1074" t="s">
        <v>1056</v>
      </c>
      <c r="L2" s="1074" t="s">
        <v>1057</v>
      </c>
      <c r="M2" s="1074" t="s">
        <v>1058</v>
      </c>
      <c r="N2" s="1074" t="s">
        <v>1059</v>
      </c>
      <c r="O2" s="1074" t="s">
        <v>1060</v>
      </c>
      <c r="P2" s="1074" t="s">
        <v>1061</v>
      </c>
      <c r="Q2" s="1074" t="s">
        <v>1062</v>
      </c>
      <c r="R2" s="1074" t="s">
        <v>1063</v>
      </c>
      <c r="S2" s="1074" t="s">
        <v>1064</v>
      </c>
      <c r="T2" s="1074" t="s">
        <v>1065</v>
      </c>
    </row>
    <row r="3" spans="1:20" s="1069" customFormat="1" ht="19.5" customHeight="1">
      <c r="A3" s="3867" t="s">
        <v>1066</v>
      </c>
      <c r="B3" s="1075"/>
      <c r="C3" s="1076" t="s">
        <v>1067</v>
      </c>
      <c r="D3" s="1076" t="s">
        <v>1068</v>
      </c>
      <c r="E3" s="1076" t="s">
        <v>1069</v>
      </c>
      <c r="F3" s="1076" t="s">
        <v>1070</v>
      </c>
      <c r="G3" s="1077"/>
      <c r="I3" s="1073" t="s">
        <v>1071</v>
      </c>
      <c r="J3" s="1074" t="s">
        <v>1072</v>
      </c>
      <c r="K3" s="1074" t="s">
        <v>1073</v>
      </c>
      <c r="L3" s="1074" t="s">
        <v>1074</v>
      </c>
      <c r="M3" s="1074" t="s">
        <v>1075</v>
      </c>
      <c r="N3" s="1074" t="s">
        <v>1076</v>
      </c>
      <c r="O3" s="1074" t="s">
        <v>1077</v>
      </c>
      <c r="P3" s="1074" t="s">
        <v>1078</v>
      </c>
      <c r="Q3" s="1074" t="s">
        <v>1079</v>
      </c>
      <c r="R3" s="1074" t="s">
        <v>1080</v>
      </c>
      <c r="S3" s="1074" t="s">
        <v>1081</v>
      </c>
      <c r="T3" s="1074" t="s">
        <v>1082</v>
      </c>
    </row>
    <row r="4" spans="1:20" s="1069" customFormat="1" ht="19.5" customHeight="1" thickBot="1">
      <c r="A4" s="3868"/>
      <c r="B4" s="1078" t="s">
        <v>1083</v>
      </c>
      <c r="C4" s="1078" t="s">
        <v>1084</v>
      </c>
      <c r="D4" s="1078" t="s">
        <v>1084</v>
      </c>
      <c r="E4" s="1078" t="s">
        <v>1084</v>
      </c>
      <c r="F4" s="1079" t="s">
        <v>1084</v>
      </c>
      <c r="G4" s="1077"/>
      <c r="I4" s="1073" t="s">
        <v>1085</v>
      </c>
      <c r="J4" s="1074" t="s">
        <v>1086</v>
      </c>
      <c r="K4" s="1074" t="s">
        <v>1087</v>
      </c>
      <c r="L4" s="1074" t="s">
        <v>1088</v>
      </c>
      <c r="M4" s="1074" t="s">
        <v>1089</v>
      </c>
      <c r="N4" s="1074" t="s">
        <v>1090</v>
      </c>
      <c r="O4" s="1074" t="s">
        <v>1091</v>
      </c>
      <c r="P4" s="1074" t="s">
        <v>1092</v>
      </c>
      <c r="Q4" s="1074" t="s">
        <v>1093</v>
      </c>
      <c r="R4" s="1074" t="s">
        <v>1094</v>
      </c>
      <c r="S4" s="1074" t="s">
        <v>1095</v>
      </c>
      <c r="T4" s="1074" t="s">
        <v>1096</v>
      </c>
    </row>
    <row r="5" spans="1:20" ht="14.25" customHeight="1" thickBot="1">
      <c r="A5" s="1080" t="s">
        <v>1097</v>
      </c>
      <c r="B5" s="1081" t="s">
        <v>1054</v>
      </c>
      <c r="C5" s="1081">
        <v>29530</v>
      </c>
      <c r="D5" s="1081">
        <v>28130</v>
      </c>
      <c r="E5" s="1081">
        <v>27930</v>
      </c>
      <c r="F5" s="1082">
        <v>11300</v>
      </c>
      <c r="G5" s="1083" t="s">
        <v>1041</v>
      </c>
      <c r="H5" s="1084">
        <f>SUMPRODUCT((B5:B9=基准地价!I2)*(C3:F3=基准地价!E2)*(C5:F9))</f>
        <v>0</v>
      </c>
      <c r="I5" s="1073" t="s">
        <v>1098</v>
      </c>
      <c r="J5" s="1074" t="s">
        <v>1099</v>
      </c>
      <c r="K5" s="1074" t="s">
        <v>1100</v>
      </c>
      <c r="L5" s="1074" t="s">
        <v>1101</v>
      </c>
      <c r="M5" s="1074" t="s">
        <v>1102</v>
      </c>
      <c r="N5" s="1074" t="s">
        <v>1103</v>
      </c>
      <c r="O5" s="1074" t="s">
        <v>1104</v>
      </c>
      <c r="P5" s="1074" t="s">
        <v>1105</v>
      </c>
      <c r="Q5" s="1074" t="s">
        <v>1106</v>
      </c>
      <c r="R5" s="1074" t="s">
        <v>1107</v>
      </c>
      <c r="S5" s="1074" t="s">
        <v>1108</v>
      </c>
      <c r="T5" s="1074" t="s">
        <v>1109</v>
      </c>
    </row>
    <row r="6" spans="1:20" ht="14.25" customHeight="1" thickBot="1">
      <c r="A6" s="1080" t="s">
        <v>1097</v>
      </c>
      <c r="B6" s="1074" t="s">
        <v>1110</v>
      </c>
      <c r="C6" s="1074">
        <v>30290</v>
      </c>
      <c r="D6" s="1074">
        <v>29210</v>
      </c>
      <c r="E6" s="1074">
        <v>28860</v>
      </c>
      <c r="F6" s="1085">
        <v>12600</v>
      </c>
      <c r="G6" s="1086" t="s">
        <v>1111</v>
      </c>
      <c r="H6" s="1087">
        <f>SUMPRODUCT((B10:B28=基准地价!I2)*(C3:F3=基准地价!E2)*(C10:F28))</f>
        <v>0</v>
      </c>
      <c r="I6" s="1073" t="s">
        <v>1112</v>
      </c>
      <c r="J6" s="1074" t="s">
        <v>1113</v>
      </c>
      <c r="K6" s="1074" t="s">
        <v>1114</v>
      </c>
      <c r="L6" s="1074" t="s">
        <v>1115</v>
      </c>
      <c r="M6" s="1074" t="s">
        <v>1116</v>
      </c>
      <c r="N6" s="1074" t="s">
        <v>1117</v>
      </c>
      <c r="O6" s="1074" t="s">
        <v>1118</v>
      </c>
      <c r="P6" s="1074" t="s">
        <v>1119</v>
      </c>
      <c r="Q6" s="1074" t="s">
        <v>1120</v>
      </c>
      <c r="R6" s="1074" t="s">
        <v>1121</v>
      </c>
      <c r="S6" s="1074" t="s">
        <v>1122</v>
      </c>
      <c r="T6" s="1074" t="s">
        <v>1123</v>
      </c>
    </row>
    <row r="7" spans="1:20" ht="14.25" customHeight="1" thickBot="1">
      <c r="A7" s="1080" t="s">
        <v>1097</v>
      </c>
      <c r="B7" s="1088" t="s">
        <v>1085</v>
      </c>
      <c r="C7" s="1074">
        <v>29350</v>
      </c>
      <c r="D7" s="1074">
        <v>28410</v>
      </c>
      <c r="E7" s="1074">
        <v>27990</v>
      </c>
      <c r="F7" s="1085">
        <v>12300</v>
      </c>
      <c r="G7" s="1086" t="s">
        <v>909</v>
      </c>
      <c r="H7" s="1087">
        <f>SUMPRODUCT((B29:B48=基准地价!I2)*(C3:F3=基准地价!E2)*(C29:F48))</f>
        <v>0</v>
      </c>
      <c r="J7" s="1074" t="s">
        <v>1124</v>
      </c>
      <c r="K7" s="1074" t="s">
        <v>1125</v>
      </c>
      <c r="L7" s="1074" t="s">
        <v>1126</v>
      </c>
      <c r="M7" s="1074" t="s">
        <v>1127</v>
      </c>
      <c r="N7" s="1074" t="s">
        <v>1128</v>
      </c>
      <c r="O7" s="1074" t="s">
        <v>1129</v>
      </c>
      <c r="P7" s="1074" t="s">
        <v>1130</v>
      </c>
      <c r="Q7" s="1074" t="s">
        <v>1131</v>
      </c>
      <c r="R7" s="1074" t="s">
        <v>1132</v>
      </c>
      <c r="S7" s="1074" t="s">
        <v>1133</v>
      </c>
      <c r="T7" s="1088" t="s">
        <v>1134</v>
      </c>
    </row>
    <row r="8" spans="1:20" ht="14.25" customHeight="1" thickBot="1">
      <c r="A8" s="1080" t="s">
        <v>1097</v>
      </c>
      <c r="B8" s="1074" t="s">
        <v>1098</v>
      </c>
      <c r="C8" s="1074">
        <v>30890</v>
      </c>
      <c r="D8" s="1074">
        <v>29780</v>
      </c>
      <c r="E8" s="1074">
        <v>29270</v>
      </c>
      <c r="F8" s="1085">
        <v>11600</v>
      </c>
      <c r="G8" s="1086" t="s">
        <v>910</v>
      </c>
      <c r="H8" s="1087">
        <f>SUMPRODUCT((B49:B75=基准地价!I2)*(C3:F3=基准地价!E2)*(C49:F75))</f>
        <v>0</v>
      </c>
      <c r="J8" s="1074" t="s">
        <v>1135</v>
      </c>
      <c r="K8" s="1074" t="s">
        <v>1136</v>
      </c>
      <c r="L8" s="1074" t="s">
        <v>1137</v>
      </c>
      <c r="M8" s="1074" t="s">
        <v>1138</v>
      </c>
      <c r="N8" s="1074" t="s">
        <v>1139</v>
      </c>
      <c r="O8" s="1074" t="s">
        <v>1140</v>
      </c>
      <c r="P8" s="1074" t="s">
        <v>1141</v>
      </c>
      <c r="Q8" s="1074" t="s">
        <v>1142</v>
      </c>
      <c r="R8" s="1074" t="s">
        <v>1143</v>
      </c>
      <c r="S8" s="1074" t="s">
        <v>1144</v>
      </c>
      <c r="T8" s="1074" t="s">
        <v>1145</v>
      </c>
    </row>
    <row r="9" spans="1:20" ht="14.25" customHeight="1" thickBot="1">
      <c r="A9" s="1080" t="s">
        <v>1097</v>
      </c>
      <c r="B9" s="1089" t="s">
        <v>1112</v>
      </c>
      <c r="C9" s="1090">
        <v>28140</v>
      </c>
      <c r="D9" s="1090"/>
      <c r="E9" s="1090"/>
      <c r="F9" s="1091"/>
      <c r="G9" s="1086" t="s">
        <v>911</v>
      </c>
      <c r="H9" s="1087">
        <f>SUMPRODUCT((B76:B109=基准地价!I2)*(C3:F3=基准地价!E2)*(C76:F109))</f>
        <v>0</v>
      </c>
      <c r="J9" s="1074" t="s">
        <v>1146</v>
      </c>
      <c r="K9" s="1074" t="s">
        <v>1147</v>
      </c>
      <c r="L9" s="1074" t="s">
        <v>1148</v>
      </c>
      <c r="M9" s="1074" t="s">
        <v>1149</v>
      </c>
      <c r="N9" s="1074" t="s">
        <v>1150</v>
      </c>
      <c r="O9" s="1074" t="s">
        <v>1151</v>
      </c>
      <c r="P9" s="1074" t="s">
        <v>1152</v>
      </c>
      <c r="Q9" s="1074" t="s">
        <v>1153</v>
      </c>
      <c r="R9" s="1074" t="s">
        <v>1154</v>
      </c>
      <c r="S9" s="1074" t="s">
        <v>1155</v>
      </c>
    </row>
    <row r="10" spans="1:20" ht="14.25" customHeight="1" thickBot="1">
      <c r="A10" s="1080" t="s">
        <v>1156</v>
      </c>
      <c r="B10" s="1081" t="s">
        <v>1157</v>
      </c>
      <c r="C10" s="1081">
        <v>27450</v>
      </c>
      <c r="D10" s="1081">
        <v>26180</v>
      </c>
      <c r="E10" s="1081">
        <v>25980</v>
      </c>
      <c r="F10" s="1082">
        <v>8910</v>
      </c>
      <c r="G10" s="1086" t="s">
        <v>912</v>
      </c>
      <c r="H10" s="1087">
        <f>SUMPRODUCT((B110:B157=基准地价!I2)*(C3:F3=基准地价!E2)*(C110:F157))</f>
        <v>0</v>
      </c>
      <c r="J10" s="1074" t="s">
        <v>1158</v>
      </c>
      <c r="K10" s="1074" t="s">
        <v>1159</v>
      </c>
      <c r="L10" s="1074" t="s">
        <v>1160</v>
      </c>
      <c r="M10" s="1074" t="s">
        <v>1161</v>
      </c>
      <c r="N10" s="1074" t="s">
        <v>1162</v>
      </c>
      <c r="O10" s="1074" t="s">
        <v>1163</v>
      </c>
      <c r="P10" s="1074" t="s">
        <v>1164</v>
      </c>
      <c r="Q10" s="1074" t="s">
        <v>1165</v>
      </c>
      <c r="R10" s="1074" t="s">
        <v>1166</v>
      </c>
      <c r="S10" s="1074" t="s">
        <v>1167</v>
      </c>
    </row>
    <row r="11" spans="1:20" ht="14.25" customHeight="1" thickBot="1">
      <c r="A11" s="1080" t="s">
        <v>1156</v>
      </c>
      <c r="B11" s="1088" t="s">
        <v>1072</v>
      </c>
      <c r="C11" s="1074">
        <v>22950</v>
      </c>
      <c r="D11" s="1074">
        <v>22630</v>
      </c>
      <c r="E11" s="1074">
        <v>22030</v>
      </c>
      <c r="F11" s="1092">
        <v>8330</v>
      </c>
      <c r="G11" s="1086" t="s">
        <v>913</v>
      </c>
      <c r="H11" s="1087">
        <f>SUMPRODUCT((B158:B205=基准地价!I2)*(C3:F3=基准地价!E2)*(C158:F205))</f>
        <v>0</v>
      </c>
      <c r="J11" s="1074" t="s">
        <v>1168</v>
      </c>
      <c r="K11" s="1074" t="s">
        <v>1169</v>
      </c>
      <c r="L11" s="1074" t="s">
        <v>1170</v>
      </c>
      <c r="M11" s="1074" t="s">
        <v>1171</v>
      </c>
      <c r="N11" s="1074" t="s">
        <v>1172</v>
      </c>
      <c r="O11" s="1074" t="s">
        <v>1173</v>
      </c>
      <c r="P11" s="1074" t="s">
        <v>1174</v>
      </c>
      <c r="Q11" s="1074" t="s">
        <v>1175</v>
      </c>
      <c r="R11" s="1074" t="s">
        <v>1176</v>
      </c>
      <c r="S11" s="1074" t="s">
        <v>1177</v>
      </c>
    </row>
    <row r="12" spans="1:20" ht="14.25" customHeight="1" thickBot="1">
      <c r="A12" s="1080" t="s">
        <v>1156</v>
      </c>
      <c r="B12" s="1088" t="s">
        <v>1086</v>
      </c>
      <c r="C12" s="1074">
        <v>24940</v>
      </c>
      <c r="D12" s="1074">
        <v>23180</v>
      </c>
      <c r="E12" s="1074">
        <v>22910</v>
      </c>
      <c r="F12" s="1092">
        <v>7180</v>
      </c>
      <c r="G12" s="1086" t="s">
        <v>914</v>
      </c>
      <c r="H12" s="1087">
        <f>SUMPRODUCT((B206:B244=基准地价!I2)*(C3:F3=基准地价!E2)*(C206:F244))</f>
        <v>0</v>
      </c>
      <c r="J12" s="1074" t="s">
        <v>1178</v>
      </c>
      <c r="K12" s="1074" t="s">
        <v>1179</v>
      </c>
      <c r="L12" s="1074" t="s">
        <v>1180</v>
      </c>
      <c r="M12" s="1074" t="s">
        <v>1181</v>
      </c>
      <c r="N12" s="1074" t="s">
        <v>1182</v>
      </c>
      <c r="O12" s="1074" t="s">
        <v>1183</v>
      </c>
      <c r="P12" s="1074" t="s">
        <v>1184</v>
      </c>
      <c r="Q12" s="1074" t="s">
        <v>1185</v>
      </c>
      <c r="R12" s="1074" t="s">
        <v>1186</v>
      </c>
      <c r="S12" s="1074" t="s">
        <v>1187</v>
      </c>
    </row>
    <row r="13" spans="1:20" ht="14.25" customHeight="1" thickBot="1">
      <c r="A13" s="1080" t="s">
        <v>1156</v>
      </c>
      <c r="B13" s="1088" t="s">
        <v>1099</v>
      </c>
      <c r="C13" s="1074">
        <v>24140</v>
      </c>
      <c r="D13" s="1074">
        <v>22270</v>
      </c>
      <c r="E13" s="1074">
        <v>21950</v>
      </c>
      <c r="F13" s="1092">
        <v>7600</v>
      </c>
      <c r="G13" s="1086" t="s">
        <v>915</v>
      </c>
      <c r="H13" s="1087">
        <f>SUMPRODUCT((B245:B289=基准地价!I2)*(C3:F3=基准地价!E2)*(C245:F289))</f>
        <v>0</v>
      </c>
      <c r="J13" s="1074" t="s">
        <v>1188</v>
      </c>
      <c r="K13" s="1074" t="s">
        <v>1189</v>
      </c>
      <c r="L13" s="1074" t="s">
        <v>1190</v>
      </c>
      <c r="M13" s="1074" t="s">
        <v>1191</v>
      </c>
      <c r="N13" s="1074" t="s">
        <v>1192</v>
      </c>
      <c r="O13" s="1074" t="s">
        <v>1193</v>
      </c>
      <c r="P13" s="1074" t="s">
        <v>1194</v>
      </c>
      <c r="Q13" s="1074" t="s">
        <v>1195</v>
      </c>
      <c r="R13" s="1074" t="s">
        <v>1196</v>
      </c>
      <c r="S13" s="1074" t="s">
        <v>1197</v>
      </c>
    </row>
    <row r="14" spans="1:20" ht="14.25" customHeight="1" thickBot="1">
      <c r="A14" s="1080" t="s">
        <v>1156</v>
      </c>
      <c r="B14" s="1088" t="s">
        <v>1113</v>
      </c>
      <c r="C14" s="1074">
        <v>25600</v>
      </c>
      <c r="D14" s="1074">
        <v>22260</v>
      </c>
      <c r="E14" s="1074">
        <v>22110</v>
      </c>
      <c r="F14" s="1092">
        <v>7630</v>
      </c>
      <c r="G14" s="1086" t="s">
        <v>916</v>
      </c>
      <c r="H14" s="1087">
        <f>SUMPRODUCT((B290:B316=基准地价!I2)*(C3:F3=基准地价!E2)*(C290:F316))</f>
        <v>0</v>
      </c>
      <c r="J14" s="1074" t="s">
        <v>1198</v>
      </c>
      <c r="K14" s="1074" t="s">
        <v>1199</v>
      </c>
      <c r="L14" s="1074" t="s">
        <v>1200</v>
      </c>
      <c r="M14" s="1074" t="s">
        <v>1201</v>
      </c>
      <c r="N14" s="1074" t="s">
        <v>1202</v>
      </c>
      <c r="O14" s="1074" t="s">
        <v>1203</v>
      </c>
      <c r="P14" s="1074" t="s">
        <v>1204</v>
      </c>
      <c r="Q14" s="1074" t="s">
        <v>1205</v>
      </c>
      <c r="R14" s="1074" t="s">
        <v>1206</v>
      </c>
      <c r="S14" s="1074" t="s">
        <v>1207</v>
      </c>
    </row>
    <row r="15" spans="1:20" ht="14.25" customHeight="1" thickBot="1">
      <c r="A15" s="1080" t="s">
        <v>1156</v>
      </c>
      <c r="B15" s="1088" t="s">
        <v>1124</v>
      </c>
      <c r="C15" s="1074">
        <v>24760</v>
      </c>
      <c r="D15" s="1074">
        <v>24440</v>
      </c>
      <c r="E15" s="1074">
        <v>24130</v>
      </c>
      <c r="F15" s="1092">
        <v>9480</v>
      </c>
      <c r="G15" s="1086" t="s">
        <v>917</v>
      </c>
      <c r="H15" s="1087">
        <f>SUMPRODUCT((B317:B337=基准地价!I2)*(C3:F3=基准地价!E2)*(C317:F337))</f>
        <v>0</v>
      </c>
      <c r="J15" s="1074" t="s">
        <v>1208</v>
      </c>
      <c r="K15" s="1074" t="s">
        <v>1209</v>
      </c>
      <c r="L15" s="1074" t="s">
        <v>1210</v>
      </c>
      <c r="M15" s="1074" t="s">
        <v>1211</v>
      </c>
      <c r="N15" s="1074" t="s">
        <v>1212</v>
      </c>
      <c r="O15" s="1074" t="s">
        <v>1213</v>
      </c>
      <c r="P15" s="1074" t="s">
        <v>1214</v>
      </c>
      <c r="Q15" s="1074" t="s">
        <v>1215</v>
      </c>
      <c r="R15" s="1074" t="s">
        <v>1216</v>
      </c>
      <c r="S15" s="1074" t="s">
        <v>1217</v>
      </c>
    </row>
    <row r="16" spans="1:20" ht="14.25" customHeight="1" thickBot="1">
      <c r="A16" s="1080" t="s">
        <v>1156</v>
      </c>
      <c r="B16" s="1088" t="s">
        <v>1135</v>
      </c>
      <c r="C16" s="1074">
        <v>22220</v>
      </c>
      <c r="D16" s="1074">
        <v>22310</v>
      </c>
      <c r="E16" s="1074">
        <v>22000</v>
      </c>
      <c r="F16" s="1092">
        <v>8900</v>
      </c>
      <c r="G16" s="1093" t="s">
        <v>918</v>
      </c>
      <c r="H16" s="1094">
        <f>SUMPRODUCT((B338:B344=基准地价!I2)*(C3:F3=基准地价!E2)*(C338:F344))</f>
        <v>0</v>
      </c>
      <c r="J16" s="1074" t="s">
        <v>1218</v>
      </c>
      <c r="K16" s="1074" t="s">
        <v>1219</v>
      </c>
      <c r="L16" s="1074" t="s">
        <v>1220</v>
      </c>
      <c r="M16" s="1074" t="s">
        <v>1221</v>
      </c>
      <c r="N16" s="1074" t="s">
        <v>1222</v>
      </c>
      <c r="O16" s="1074" t="s">
        <v>1223</v>
      </c>
      <c r="P16" s="1074" t="s">
        <v>1224</v>
      </c>
      <c r="Q16" s="1074" t="s">
        <v>1225</v>
      </c>
      <c r="R16" s="1074" t="s">
        <v>1226</v>
      </c>
      <c r="S16" s="1074" t="s">
        <v>1227</v>
      </c>
    </row>
    <row r="17" spans="1:19" ht="14.25" customHeight="1" thickBot="1">
      <c r="A17" s="1080" t="s">
        <v>1156</v>
      </c>
      <c r="B17" s="1088" t="s">
        <v>1146</v>
      </c>
      <c r="C17" s="1074">
        <v>24700</v>
      </c>
      <c r="D17" s="1074">
        <v>25150</v>
      </c>
      <c r="E17" s="1074">
        <v>24700</v>
      </c>
      <c r="F17" s="1095"/>
      <c r="H17" s="1096"/>
      <c r="J17" s="1074" t="s">
        <v>1228</v>
      </c>
      <c r="K17" s="1074" t="s">
        <v>1229</v>
      </c>
      <c r="L17" s="1074" t="s">
        <v>1230</v>
      </c>
      <c r="M17" s="1074" t="s">
        <v>1231</v>
      </c>
      <c r="N17" s="1074" t="s">
        <v>1232</v>
      </c>
      <c r="O17" s="1074" t="s">
        <v>1233</v>
      </c>
      <c r="P17" s="1074" t="s">
        <v>1234</v>
      </c>
      <c r="Q17" s="1074" t="s">
        <v>1235</v>
      </c>
      <c r="R17" s="1074" t="s">
        <v>1236</v>
      </c>
      <c r="S17" s="1074" t="s">
        <v>1237</v>
      </c>
    </row>
    <row r="18" spans="1:19" ht="14.25" customHeight="1" thickBot="1">
      <c r="A18" s="1080" t="s">
        <v>1156</v>
      </c>
      <c r="B18" s="1088" t="s">
        <v>1158</v>
      </c>
      <c r="C18" s="1074">
        <v>22350</v>
      </c>
      <c r="D18" s="1074">
        <v>24340</v>
      </c>
      <c r="E18" s="1074">
        <v>24100</v>
      </c>
      <c r="F18" s="1095"/>
      <c r="H18" s="1096"/>
      <c r="J18" s="1074" t="s">
        <v>1238</v>
      </c>
      <c r="K18" s="1074" t="s">
        <v>1239</v>
      </c>
      <c r="L18" s="1074" t="s">
        <v>1240</v>
      </c>
      <c r="M18" s="1074" t="s">
        <v>1241</v>
      </c>
      <c r="N18" s="1074" t="s">
        <v>1242</v>
      </c>
      <c r="O18" s="1074" t="s">
        <v>1243</v>
      </c>
      <c r="P18" s="1074" t="s">
        <v>1244</v>
      </c>
      <c r="Q18" s="1074" t="s">
        <v>1245</v>
      </c>
      <c r="R18" s="1074" t="s">
        <v>1246</v>
      </c>
      <c r="S18" s="1074" t="s">
        <v>1247</v>
      </c>
    </row>
    <row r="19" spans="1:19" ht="14.25" customHeight="1" thickBot="1">
      <c r="A19" s="1080" t="s">
        <v>1156</v>
      </c>
      <c r="B19" s="1088" t="s">
        <v>1168</v>
      </c>
      <c r="C19" s="1074">
        <v>23430</v>
      </c>
      <c r="D19" s="1074">
        <v>21580</v>
      </c>
      <c r="E19" s="1074">
        <v>21350</v>
      </c>
      <c r="F19" s="1095"/>
      <c r="H19" s="1096"/>
      <c r="J19" s="1074" t="s">
        <v>1248</v>
      </c>
      <c r="K19" s="1074" t="s">
        <v>1249</v>
      </c>
      <c r="L19" s="1074" t="s">
        <v>1250</v>
      </c>
      <c r="M19" s="1074" t="s">
        <v>1251</v>
      </c>
      <c r="N19" s="1074" t="s">
        <v>1252</v>
      </c>
      <c r="O19" s="1074" t="s">
        <v>1253</v>
      </c>
      <c r="P19" s="1074" t="s">
        <v>1254</v>
      </c>
      <c r="Q19" s="1074" t="s">
        <v>1255</v>
      </c>
      <c r="R19" s="1074" t="s">
        <v>1256</v>
      </c>
      <c r="S19" s="1074" t="s">
        <v>1257</v>
      </c>
    </row>
    <row r="20" spans="1:19" ht="14.25" customHeight="1" thickBot="1">
      <c r="A20" s="1080" t="s">
        <v>1156</v>
      </c>
      <c r="B20" s="1088" t="s">
        <v>1178</v>
      </c>
      <c r="C20" s="1074">
        <v>27660</v>
      </c>
      <c r="D20" s="1074">
        <v>24240</v>
      </c>
      <c r="E20" s="1074">
        <v>24020</v>
      </c>
      <c r="F20" s="1095"/>
      <c r="J20" s="1074" t="s">
        <v>1258</v>
      </c>
      <c r="K20" s="1074" t="s">
        <v>1259</v>
      </c>
      <c r="L20" s="1074" t="s">
        <v>1260</v>
      </c>
      <c r="M20" s="1074" t="s">
        <v>1261</v>
      </c>
      <c r="N20" s="1074" t="s">
        <v>1262</v>
      </c>
      <c r="O20" s="1074" t="s">
        <v>1263</v>
      </c>
      <c r="P20" s="1074" t="s">
        <v>1264</v>
      </c>
      <c r="Q20" s="1074" t="s">
        <v>1265</v>
      </c>
      <c r="R20" s="1074" t="s">
        <v>1266</v>
      </c>
      <c r="S20" s="1074" t="s">
        <v>1267</v>
      </c>
    </row>
    <row r="21" spans="1:19" ht="14.25" customHeight="1" thickBot="1">
      <c r="A21" s="1080" t="s">
        <v>1156</v>
      </c>
      <c r="B21" s="1088" t="s">
        <v>1188</v>
      </c>
      <c r="C21" s="1074">
        <v>24720</v>
      </c>
      <c r="D21" s="1074">
        <v>21670</v>
      </c>
      <c r="E21" s="1074">
        <v>21510</v>
      </c>
      <c r="F21" s="1095"/>
      <c r="K21" s="1074" t="s">
        <v>1268</v>
      </c>
      <c r="L21" s="1074" t="s">
        <v>1269</v>
      </c>
      <c r="M21" s="1074" t="s">
        <v>1270</v>
      </c>
      <c r="N21" s="1074" t="s">
        <v>1271</v>
      </c>
      <c r="O21" s="1074" t="s">
        <v>1272</v>
      </c>
      <c r="P21" s="1074" t="s">
        <v>1273</v>
      </c>
      <c r="Q21" s="1074" t="s">
        <v>1274</v>
      </c>
      <c r="R21" s="1074" t="s">
        <v>1275</v>
      </c>
      <c r="S21" s="1074" t="s">
        <v>1276</v>
      </c>
    </row>
    <row r="22" spans="1:19" ht="14.25" customHeight="1" thickBot="1">
      <c r="A22" s="1080" t="s">
        <v>1156</v>
      </c>
      <c r="B22" s="1088" t="s">
        <v>1277</v>
      </c>
      <c r="C22" s="1074">
        <v>26530</v>
      </c>
      <c r="D22" s="1074">
        <v>22980</v>
      </c>
      <c r="E22" s="1074">
        <v>22650</v>
      </c>
      <c r="F22" s="1095"/>
      <c r="L22" s="1074" t="s">
        <v>1278</v>
      </c>
      <c r="M22" s="1074" t="s">
        <v>1279</v>
      </c>
      <c r="N22" s="1074" t="s">
        <v>1280</v>
      </c>
      <c r="O22" s="1074" t="s">
        <v>1281</v>
      </c>
      <c r="P22" s="1074" t="s">
        <v>1282</v>
      </c>
      <c r="Q22" s="1074" t="s">
        <v>1283</v>
      </c>
      <c r="R22" s="1074" t="s">
        <v>1284</v>
      </c>
      <c r="S22" s="1088" t="s">
        <v>1285</v>
      </c>
    </row>
    <row r="23" spans="1:19" ht="14.25" customHeight="1" thickBot="1">
      <c r="A23" s="1080" t="s">
        <v>1156</v>
      </c>
      <c r="B23" s="1088" t="s">
        <v>1208</v>
      </c>
      <c r="C23" s="1074">
        <v>24700</v>
      </c>
      <c r="D23" s="1074">
        <v>27290</v>
      </c>
      <c r="E23" s="1074">
        <v>26710</v>
      </c>
      <c r="F23" s="1095"/>
      <c r="L23" s="1074" t="s">
        <v>1286</v>
      </c>
      <c r="M23" s="1074" t="s">
        <v>1287</v>
      </c>
      <c r="N23" s="1074" t="s">
        <v>1288</v>
      </c>
      <c r="O23" s="1074" t="s">
        <v>1289</v>
      </c>
      <c r="P23" s="1074" t="s">
        <v>1290</v>
      </c>
      <c r="Q23" s="1074" t="s">
        <v>1291</v>
      </c>
      <c r="R23" s="1074" t="s">
        <v>1292</v>
      </c>
    </row>
    <row r="24" spans="1:19" ht="14.25" customHeight="1" thickBot="1">
      <c r="A24" s="1080" t="s">
        <v>1156</v>
      </c>
      <c r="B24" s="1088" t="s">
        <v>1218</v>
      </c>
      <c r="C24" s="1074">
        <v>23070</v>
      </c>
      <c r="D24" s="1074">
        <v>24130</v>
      </c>
      <c r="E24" s="1074">
        <v>23860</v>
      </c>
      <c r="F24" s="1095"/>
      <c r="L24" s="1074" t="s">
        <v>1293</v>
      </c>
      <c r="M24" s="1074" t="s">
        <v>1294</v>
      </c>
      <c r="N24" s="1074" t="s">
        <v>1295</v>
      </c>
      <c r="O24" s="1074" t="s">
        <v>1296</v>
      </c>
      <c r="P24" s="1074" t="s">
        <v>1297</v>
      </c>
      <c r="Q24" s="1074" t="s">
        <v>1298</v>
      </c>
      <c r="R24" s="1074" t="s">
        <v>1299</v>
      </c>
    </row>
    <row r="25" spans="1:19" ht="14.25" customHeight="1" thickBot="1">
      <c r="A25" s="1080" t="s">
        <v>1156</v>
      </c>
      <c r="B25" s="1088" t="s">
        <v>1228</v>
      </c>
      <c r="C25" s="1074">
        <v>27550</v>
      </c>
      <c r="D25" s="1074">
        <v>25850</v>
      </c>
      <c r="E25" s="1074">
        <v>25340</v>
      </c>
      <c r="F25" s="1095"/>
      <c r="L25" s="1074" t="s">
        <v>1300</v>
      </c>
      <c r="M25" s="1074" t="s">
        <v>1301</v>
      </c>
      <c r="N25" s="1074" t="s">
        <v>1302</v>
      </c>
      <c r="O25" s="1074" t="s">
        <v>1303</v>
      </c>
      <c r="P25" s="1074" t="s">
        <v>1304</v>
      </c>
      <c r="Q25" s="1074" t="s">
        <v>1305</v>
      </c>
      <c r="R25" s="1074" t="s">
        <v>1306</v>
      </c>
    </row>
    <row r="26" spans="1:19" ht="14.25" customHeight="1" thickBot="1">
      <c r="A26" s="1080" t="s">
        <v>1156</v>
      </c>
      <c r="B26" s="1088" t="s">
        <v>1238</v>
      </c>
      <c r="C26" s="1074"/>
      <c r="D26" s="1074">
        <v>23900</v>
      </c>
      <c r="E26" s="1074">
        <v>23590</v>
      </c>
      <c r="F26" s="1095"/>
      <c r="L26" s="1074" t="s">
        <v>1307</v>
      </c>
      <c r="M26" s="1074" t="s">
        <v>1308</v>
      </c>
      <c r="N26" s="1074" t="s">
        <v>1309</v>
      </c>
      <c r="O26" s="1074" t="s">
        <v>1310</v>
      </c>
      <c r="P26" s="1074" t="s">
        <v>1311</v>
      </c>
      <c r="Q26" s="1074" t="s">
        <v>1312</v>
      </c>
      <c r="R26" s="1074" t="s">
        <v>1313</v>
      </c>
    </row>
    <row r="27" spans="1:19" ht="14.25" customHeight="1" thickBot="1">
      <c r="A27" s="1080" t="s">
        <v>1156</v>
      </c>
      <c r="B27" s="1088" t="s">
        <v>1248</v>
      </c>
      <c r="C27" s="1074"/>
      <c r="D27" s="1074">
        <v>22850</v>
      </c>
      <c r="E27" s="1074">
        <v>21920</v>
      </c>
      <c r="F27" s="1095"/>
      <c r="L27" s="1074" t="s">
        <v>1314</v>
      </c>
      <c r="M27" s="1074" t="s">
        <v>1315</v>
      </c>
      <c r="N27" s="1074" t="s">
        <v>1316</v>
      </c>
      <c r="O27" s="1074" t="s">
        <v>1317</v>
      </c>
      <c r="P27" s="1074" t="s">
        <v>1318</v>
      </c>
      <c r="Q27" s="1074" t="s">
        <v>1319</v>
      </c>
      <c r="R27" s="1074" t="s">
        <v>1320</v>
      </c>
    </row>
    <row r="28" spans="1:19" ht="14.25" customHeight="1" thickBot="1">
      <c r="A28" s="1097" t="s">
        <v>1156</v>
      </c>
      <c r="B28" s="1089" t="s">
        <v>1258</v>
      </c>
      <c r="C28" s="1090"/>
      <c r="D28" s="1090">
        <v>26610</v>
      </c>
      <c r="E28" s="1090">
        <v>26370</v>
      </c>
      <c r="F28" s="1091"/>
      <c r="L28" s="1074" t="s">
        <v>1321</v>
      </c>
      <c r="M28" s="1074" t="s">
        <v>1322</v>
      </c>
      <c r="N28" s="1074" t="s">
        <v>1323</v>
      </c>
      <c r="O28" s="1074" t="s">
        <v>1324</v>
      </c>
      <c r="P28" s="1074" t="s">
        <v>1325</v>
      </c>
      <c r="Q28" s="1074" t="s">
        <v>1326</v>
      </c>
    </row>
    <row r="29" spans="1:19" ht="14.25" customHeight="1" thickBot="1">
      <c r="A29" s="1080" t="s">
        <v>1327</v>
      </c>
      <c r="B29" s="1081" t="s">
        <v>1328</v>
      </c>
      <c r="C29" s="1081">
        <v>22090</v>
      </c>
      <c r="D29" s="1081">
        <v>21860</v>
      </c>
      <c r="E29" s="1081">
        <v>19380</v>
      </c>
      <c r="F29" s="1082">
        <v>6610</v>
      </c>
      <c r="M29" s="1074" t="s">
        <v>1329</v>
      </c>
      <c r="N29" s="1074" t="s">
        <v>1330</v>
      </c>
      <c r="O29" s="1074" t="s">
        <v>1331</v>
      </c>
      <c r="P29" s="1074" t="s">
        <v>1332</v>
      </c>
      <c r="Q29" s="1074" t="s">
        <v>1333</v>
      </c>
    </row>
    <row r="30" spans="1:19" ht="14.25" customHeight="1" thickBot="1">
      <c r="A30" s="1080" t="s">
        <v>1327</v>
      </c>
      <c r="B30" s="1088" t="s">
        <v>1073</v>
      </c>
      <c r="C30" s="1074">
        <v>21380</v>
      </c>
      <c r="D30" s="1074">
        <v>19930</v>
      </c>
      <c r="E30" s="1074">
        <v>19860</v>
      </c>
      <c r="F30" s="1092">
        <v>6010</v>
      </c>
      <c r="H30" s="1096"/>
      <c r="M30" s="1074" t="s">
        <v>1334</v>
      </c>
      <c r="N30" s="1074" t="s">
        <v>1335</v>
      </c>
      <c r="O30" s="1074" t="s">
        <v>1336</v>
      </c>
      <c r="P30" s="1074" t="s">
        <v>2424</v>
      </c>
      <c r="Q30" s="1074" t="s">
        <v>1337</v>
      </c>
    </row>
    <row r="31" spans="1:19" ht="14.25" customHeight="1" thickBot="1">
      <c r="A31" s="1080" t="s">
        <v>1327</v>
      </c>
      <c r="B31" s="1088" t="s">
        <v>1087</v>
      </c>
      <c r="C31" s="1074">
        <v>21670</v>
      </c>
      <c r="D31" s="1074">
        <v>20660</v>
      </c>
      <c r="E31" s="1074">
        <v>20290</v>
      </c>
      <c r="F31" s="1092">
        <v>5840</v>
      </c>
      <c r="H31" s="1096"/>
      <c r="M31" s="1074" t="s">
        <v>1338</v>
      </c>
      <c r="N31" s="1074" t="s">
        <v>1339</v>
      </c>
      <c r="O31" s="1074" t="s">
        <v>1340</v>
      </c>
      <c r="P31" s="1074" t="s">
        <v>1341</v>
      </c>
      <c r="Q31" s="1074" t="s">
        <v>1342</v>
      </c>
    </row>
    <row r="32" spans="1:19" ht="14.25" customHeight="1" thickBot="1">
      <c r="A32" s="1080" t="s">
        <v>1327</v>
      </c>
      <c r="B32" s="1088" t="s">
        <v>1100</v>
      </c>
      <c r="C32" s="1074">
        <v>22280</v>
      </c>
      <c r="D32" s="1074">
        <v>21800</v>
      </c>
      <c r="E32" s="1074">
        <v>17650</v>
      </c>
      <c r="F32" s="1092">
        <v>4690</v>
      </c>
      <c r="H32" s="1096"/>
      <c r="M32" s="1074" t="s">
        <v>1343</v>
      </c>
      <c r="N32" s="1074" t="s">
        <v>1344</v>
      </c>
      <c r="O32" s="1074" t="s">
        <v>1345</v>
      </c>
      <c r="P32" s="1074" t="s">
        <v>1346</v>
      </c>
      <c r="Q32" s="1074" t="s">
        <v>1347</v>
      </c>
    </row>
    <row r="33" spans="1:17" ht="14.25" customHeight="1" thickBot="1">
      <c r="A33" s="1080" t="s">
        <v>1327</v>
      </c>
      <c r="B33" s="1088" t="s">
        <v>1114</v>
      </c>
      <c r="C33" s="1074">
        <v>22130</v>
      </c>
      <c r="D33" s="1074">
        <v>20460</v>
      </c>
      <c r="E33" s="1074">
        <v>18500</v>
      </c>
      <c r="F33" s="1092">
        <v>5340</v>
      </c>
      <c r="H33" s="1096"/>
      <c r="M33" s="1074" t="s">
        <v>1348</v>
      </c>
      <c r="N33" s="1074" t="s">
        <v>1349</v>
      </c>
      <c r="O33" s="1074" t="s">
        <v>1350</v>
      </c>
      <c r="P33" s="1074" t="s">
        <v>1351</v>
      </c>
      <c r="Q33" s="1074" t="s">
        <v>1352</v>
      </c>
    </row>
    <row r="34" spans="1:17" ht="14.25" customHeight="1" thickBot="1">
      <c r="A34" s="1080" t="s">
        <v>1327</v>
      </c>
      <c r="B34" s="1088" t="s">
        <v>1125</v>
      </c>
      <c r="C34" s="1074">
        <v>22070</v>
      </c>
      <c r="D34" s="1074">
        <v>20110</v>
      </c>
      <c r="E34" s="1074">
        <v>18830</v>
      </c>
      <c r="F34" s="1092">
        <v>5190</v>
      </c>
      <c r="H34" s="1096"/>
      <c r="M34" s="1074" t="s">
        <v>1353</v>
      </c>
      <c r="N34" s="1074" t="s">
        <v>1354</v>
      </c>
      <c r="O34" s="1074" t="s">
        <v>1355</v>
      </c>
      <c r="P34" s="1074" t="s">
        <v>1356</v>
      </c>
      <c r="Q34" s="1074" t="s">
        <v>1357</v>
      </c>
    </row>
    <row r="35" spans="1:17" ht="14.25" customHeight="1" thickBot="1">
      <c r="A35" s="1080" t="s">
        <v>1327</v>
      </c>
      <c r="B35" s="1088" t="s">
        <v>1136</v>
      </c>
      <c r="C35" s="1074">
        <v>22240</v>
      </c>
      <c r="D35" s="1074">
        <v>19550</v>
      </c>
      <c r="E35" s="1074">
        <v>19220</v>
      </c>
      <c r="F35" s="1092">
        <v>5800</v>
      </c>
      <c r="H35" s="1096"/>
      <c r="M35" s="1074" t="s">
        <v>1358</v>
      </c>
      <c r="N35" s="1074" t="s">
        <v>1359</v>
      </c>
      <c r="O35" s="1074" t="s">
        <v>1360</v>
      </c>
      <c r="P35" s="1074" t="s">
        <v>1361</v>
      </c>
      <c r="Q35" s="1074" t="s">
        <v>1362</v>
      </c>
    </row>
    <row r="36" spans="1:17" ht="14.25" customHeight="1" thickBot="1">
      <c r="A36" s="1080" t="s">
        <v>1327</v>
      </c>
      <c r="B36" s="1088" t="s">
        <v>1147</v>
      </c>
      <c r="C36" s="1074">
        <v>19750</v>
      </c>
      <c r="D36" s="1074">
        <v>19790</v>
      </c>
      <c r="E36" s="1074">
        <v>18510</v>
      </c>
      <c r="F36" s="1092">
        <v>6520</v>
      </c>
      <c r="H36" s="1096"/>
      <c r="N36" s="1074" t="s">
        <v>1363</v>
      </c>
      <c r="O36" s="1074" t="s">
        <v>1364</v>
      </c>
      <c r="P36" s="1074" t="s">
        <v>1365</v>
      </c>
      <c r="Q36" s="1074" t="s">
        <v>1366</v>
      </c>
    </row>
    <row r="37" spans="1:17" ht="14.25" customHeight="1" thickBot="1">
      <c r="A37" s="1080" t="s">
        <v>1327</v>
      </c>
      <c r="B37" s="1088" t="s">
        <v>1159</v>
      </c>
      <c r="C37" s="1074">
        <v>22380</v>
      </c>
      <c r="D37" s="1074">
        <v>18530</v>
      </c>
      <c r="E37" s="1074">
        <v>17930</v>
      </c>
      <c r="F37" s="1092">
        <v>6270</v>
      </c>
      <c r="H37" s="1098"/>
      <c r="N37" s="1074" t="s">
        <v>1367</v>
      </c>
      <c r="O37" s="1074" t="s">
        <v>1368</v>
      </c>
      <c r="P37" s="1074" t="s">
        <v>1369</v>
      </c>
      <c r="Q37" s="1074" t="s">
        <v>1370</v>
      </c>
    </row>
    <row r="38" spans="1:17" ht="14.25" customHeight="1" thickBot="1">
      <c r="A38" s="1080" t="s">
        <v>1327</v>
      </c>
      <c r="B38" s="1088" t="s">
        <v>1169</v>
      </c>
      <c r="C38" s="1074">
        <v>20200</v>
      </c>
      <c r="D38" s="1074">
        <v>20070</v>
      </c>
      <c r="E38" s="1074">
        <v>19950</v>
      </c>
      <c r="F38" s="1092"/>
      <c r="H38" s="1099"/>
      <c r="N38" s="1074" t="s">
        <v>1371</v>
      </c>
      <c r="O38" s="1074" t="s">
        <v>1372</v>
      </c>
      <c r="P38" s="1074" t="s">
        <v>1373</v>
      </c>
      <c r="Q38" s="1074" t="s">
        <v>1374</v>
      </c>
    </row>
    <row r="39" spans="1:17" ht="14.25" customHeight="1" thickBot="1">
      <c r="A39" s="1080" t="s">
        <v>1327</v>
      </c>
      <c r="B39" s="1088" t="s">
        <v>1179</v>
      </c>
      <c r="C39" s="1074">
        <v>19300</v>
      </c>
      <c r="D39" s="1074">
        <v>20360</v>
      </c>
      <c r="E39" s="1074">
        <v>20230</v>
      </c>
      <c r="F39" s="1092"/>
      <c r="H39" s="1099"/>
      <c r="N39" s="1074" t="s">
        <v>1375</v>
      </c>
      <c r="O39" s="1074" t="s">
        <v>1376</v>
      </c>
      <c r="P39" s="1074" t="s">
        <v>1377</v>
      </c>
      <c r="Q39" s="1074" t="s">
        <v>1378</v>
      </c>
    </row>
    <row r="40" spans="1:17" ht="14.25" customHeight="1" thickBot="1">
      <c r="A40" s="1080" t="s">
        <v>1327</v>
      </c>
      <c r="B40" s="1088" t="s">
        <v>1189</v>
      </c>
      <c r="C40" s="1074">
        <v>20210</v>
      </c>
      <c r="D40" s="1074">
        <v>19060</v>
      </c>
      <c r="E40" s="1074">
        <v>18890</v>
      </c>
      <c r="F40" s="1092"/>
      <c r="H40" s="1099"/>
      <c r="N40" s="1074" t="s">
        <v>1379</v>
      </c>
      <c r="O40" s="1074" t="s">
        <v>1380</v>
      </c>
      <c r="P40" s="1074" t="s">
        <v>1381</v>
      </c>
      <c r="Q40" s="1074" t="s">
        <v>1382</v>
      </c>
    </row>
    <row r="41" spans="1:17" ht="14.25" customHeight="1" thickBot="1">
      <c r="A41" s="1080" t="s">
        <v>1327</v>
      </c>
      <c r="B41" s="1088" t="s">
        <v>1199</v>
      </c>
      <c r="C41" s="1074">
        <v>20560</v>
      </c>
      <c r="D41" s="1074">
        <v>21040</v>
      </c>
      <c r="E41" s="1074">
        <v>20740</v>
      </c>
      <c r="F41" s="1092"/>
      <c r="H41" s="1099"/>
      <c r="N41" s="1088" t="s">
        <v>1383</v>
      </c>
      <c r="O41" s="1088" t="s">
        <v>1384</v>
      </c>
      <c r="Q41" s="1088" t="s">
        <v>1385</v>
      </c>
    </row>
    <row r="42" spans="1:17" ht="14.25" customHeight="1" thickBot="1">
      <c r="A42" s="1080" t="s">
        <v>1327</v>
      </c>
      <c r="B42" s="1088" t="s">
        <v>1209</v>
      </c>
      <c r="C42" s="1074">
        <v>19280</v>
      </c>
      <c r="D42" s="1074">
        <v>22940</v>
      </c>
      <c r="E42" s="1074">
        <v>22500</v>
      </c>
      <c r="F42" s="1092"/>
      <c r="H42" s="1099"/>
      <c r="N42" s="1074" t="s">
        <v>1386</v>
      </c>
      <c r="O42" s="1074" t="s">
        <v>1387</v>
      </c>
      <c r="Q42" s="1074" t="s">
        <v>1388</v>
      </c>
    </row>
    <row r="43" spans="1:17" ht="14.25" customHeight="1" thickBot="1">
      <c r="A43" s="1080" t="s">
        <v>1327</v>
      </c>
      <c r="B43" s="1088" t="s">
        <v>1219</v>
      </c>
      <c r="C43" s="1074">
        <v>21520</v>
      </c>
      <c r="D43" s="1074">
        <v>19230</v>
      </c>
      <c r="E43" s="1074">
        <v>18540</v>
      </c>
      <c r="F43" s="1092"/>
      <c r="H43" s="1099"/>
      <c r="N43" s="1074" t="s">
        <v>1389</v>
      </c>
      <c r="O43" s="1074" t="s">
        <v>1390</v>
      </c>
      <c r="Q43" s="1074" t="s">
        <v>1391</v>
      </c>
    </row>
    <row r="44" spans="1:17" ht="14.25" customHeight="1" thickBot="1">
      <c r="A44" s="1080" t="s">
        <v>1327</v>
      </c>
      <c r="B44" s="1088" t="s">
        <v>1229</v>
      </c>
      <c r="C44" s="1074">
        <v>23260</v>
      </c>
      <c r="D44" s="1074">
        <v>21180</v>
      </c>
      <c r="E44" s="1074">
        <v>20730</v>
      </c>
      <c r="F44" s="1092"/>
      <c r="H44" s="1099"/>
      <c r="N44" s="1074" t="s">
        <v>1392</v>
      </c>
      <c r="O44" s="1074" t="s">
        <v>1393</v>
      </c>
      <c r="Q44" s="1074" t="s">
        <v>1394</v>
      </c>
    </row>
    <row r="45" spans="1:17" ht="14.25" customHeight="1" thickBot="1">
      <c r="A45" s="1080" t="s">
        <v>1327</v>
      </c>
      <c r="B45" s="1088" t="s">
        <v>1239</v>
      </c>
      <c r="C45" s="1074">
        <v>19610</v>
      </c>
      <c r="D45" s="1074">
        <v>18090</v>
      </c>
      <c r="E45" s="1074">
        <v>17970</v>
      </c>
      <c r="F45" s="1092"/>
      <c r="H45" s="1096"/>
      <c r="N45" s="1074" t="s">
        <v>1395</v>
      </c>
      <c r="O45" s="1074" t="s">
        <v>1396</v>
      </c>
      <c r="Q45" s="1074" t="s">
        <v>1397</v>
      </c>
    </row>
    <row r="46" spans="1:17" ht="14.25" customHeight="1" thickBot="1">
      <c r="A46" s="1080" t="s">
        <v>1327</v>
      </c>
      <c r="B46" s="1088" t="s">
        <v>1249</v>
      </c>
      <c r="C46" s="1074">
        <v>21660</v>
      </c>
      <c r="D46" s="1074">
        <v>19190</v>
      </c>
      <c r="E46" s="1074">
        <v>19790</v>
      </c>
      <c r="F46" s="1092"/>
      <c r="H46" s="1099"/>
      <c r="N46" s="1074" t="s">
        <v>1398</v>
      </c>
      <c r="O46" s="1074" t="s">
        <v>1399</v>
      </c>
      <c r="Q46" s="1074" t="s">
        <v>1400</v>
      </c>
    </row>
    <row r="47" spans="1:17" ht="14.25" customHeight="1" thickBot="1">
      <c r="A47" s="1080" t="s">
        <v>1327</v>
      </c>
      <c r="B47" s="1088" t="s">
        <v>1259</v>
      </c>
      <c r="C47" s="1074">
        <v>18220</v>
      </c>
      <c r="D47" s="1074"/>
      <c r="E47" s="1074">
        <v>17220</v>
      </c>
      <c r="F47" s="1092"/>
      <c r="H47" s="1099"/>
      <c r="N47" s="1074" t="s">
        <v>1401</v>
      </c>
      <c r="O47" s="1074" t="s">
        <v>1402</v>
      </c>
    </row>
    <row r="48" spans="1:17" ht="14.25" customHeight="1" thickBot="1">
      <c r="A48" s="1080" t="s">
        <v>1327</v>
      </c>
      <c r="B48" s="1089" t="s">
        <v>1268</v>
      </c>
      <c r="C48" s="1090">
        <v>19430</v>
      </c>
      <c r="D48" s="1090"/>
      <c r="E48" s="1090">
        <v>17830</v>
      </c>
      <c r="F48" s="1100"/>
      <c r="H48" s="1096"/>
      <c r="N48" s="1074" t="s">
        <v>1403</v>
      </c>
      <c r="O48" s="1074" t="s">
        <v>1404</v>
      </c>
    </row>
    <row r="49" spans="1:15" ht="14.25" customHeight="1" thickBot="1">
      <c r="A49" s="1080" t="s">
        <v>925</v>
      </c>
      <c r="B49" s="1081" t="s">
        <v>1405</v>
      </c>
      <c r="C49" s="1081">
        <v>17090</v>
      </c>
      <c r="D49" s="1081">
        <v>16950</v>
      </c>
      <c r="E49" s="1081">
        <v>16310</v>
      </c>
      <c r="F49" s="1082">
        <v>4540</v>
      </c>
      <c r="H49" s="1099"/>
      <c r="N49" s="1074" t="s">
        <v>1406</v>
      </c>
      <c r="O49" s="1074" t="s">
        <v>1407</v>
      </c>
    </row>
    <row r="50" spans="1:15" ht="14.25" customHeight="1" thickBot="1">
      <c r="A50" s="1080" t="s">
        <v>925</v>
      </c>
      <c r="B50" s="1074" t="s">
        <v>1074</v>
      </c>
      <c r="C50" s="1074">
        <v>19040</v>
      </c>
      <c r="D50" s="1074">
        <v>16960</v>
      </c>
      <c r="E50" s="1074">
        <v>14800</v>
      </c>
      <c r="F50" s="1092">
        <v>3940</v>
      </c>
      <c r="H50" s="1099"/>
    </row>
    <row r="51" spans="1:15" ht="14.25" customHeight="1" thickBot="1">
      <c r="A51" s="1080" t="s">
        <v>925</v>
      </c>
      <c r="B51" s="1074" t="s">
        <v>1088</v>
      </c>
      <c r="C51" s="1074">
        <v>17040</v>
      </c>
      <c r="D51" s="1074">
        <v>16930</v>
      </c>
      <c r="E51" s="1074">
        <v>15030</v>
      </c>
      <c r="F51" s="1092">
        <v>4120</v>
      </c>
      <c r="H51" s="1099"/>
    </row>
    <row r="52" spans="1:15" ht="14.25" customHeight="1" thickBot="1">
      <c r="A52" s="1080" t="s">
        <v>925</v>
      </c>
      <c r="B52" s="1074" t="s">
        <v>1101</v>
      </c>
      <c r="C52" s="1074">
        <v>17110</v>
      </c>
      <c r="D52" s="1074">
        <v>17750</v>
      </c>
      <c r="E52" s="1074">
        <v>17310</v>
      </c>
      <c r="F52" s="1092">
        <v>3220</v>
      </c>
      <c r="H52" s="1099"/>
    </row>
    <row r="53" spans="1:15" ht="14.25" customHeight="1" thickBot="1">
      <c r="A53" s="1080" t="s">
        <v>925</v>
      </c>
      <c r="B53" s="1074" t="s">
        <v>1115</v>
      </c>
      <c r="C53" s="1074">
        <v>17810</v>
      </c>
      <c r="D53" s="1074">
        <v>17260</v>
      </c>
      <c r="E53" s="1074">
        <v>17090</v>
      </c>
      <c r="F53" s="1092">
        <v>3520</v>
      </c>
      <c r="H53" s="1099"/>
    </row>
    <row r="54" spans="1:15" ht="14.25" customHeight="1" thickBot="1">
      <c r="A54" s="1080" t="s">
        <v>925</v>
      </c>
      <c r="B54" s="1074" t="s">
        <v>1126</v>
      </c>
      <c r="C54" s="1074">
        <v>17410</v>
      </c>
      <c r="D54" s="1074">
        <v>16780</v>
      </c>
      <c r="E54" s="1074">
        <v>16370</v>
      </c>
      <c r="F54" s="1092">
        <v>3410</v>
      </c>
      <c r="H54" s="1099"/>
    </row>
    <row r="55" spans="1:15" ht="14.25" customHeight="1" thickBot="1">
      <c r="A55" s="1080" t="s">
        <v>925</v>
      </c>
      <c r="B55" s="1074" t="s">
        <v>1137</v>
      </c>
      <c r="C55" s="1074">
        <v>16930</v>
      </c>
      <c r="D55" s="1074">
        <v>14720</v>
      </c>
      <c r="E55" s="1074">
        <v>15000</v>
      </c>
      <c r="F55" s="1092">
        <v>3710</v>
      </c>
      <c r="H55" s="1099"/>
    </row>
    <row r="56" spans="1:15" ht="14.25" customHeight="1" thickBot="1">
      <c r="A56" s="1080" t="s">
        <v>925</v>
      </c>
      <c r="B56" s="1074" t="s">
        <v>1148</v>
      </c>
      <c r="C56" s="1074">
        <v>14930</v>
      </c>
      <c r="D56" s="1074">
        <v>15850</v>
      </c>
      <c r="E56" s="1074">
        <v>14320</v>
      </c>
      <c r="F56" s="1092">
        <v>3960</v>
      </c>
      <c r="H56" s="1099"/>
    </row>
    <row r="57" spans="1:15" ht="14.25" customHeight="1" thickBot="1">
      <c r="A57" s="1080" t="s">
        <v>925</v>
      </c>
      <c r="B57" s="1074" t="s">
        <v>1160</v>
      </c>
      <c r="C57" s="1074">
        <v>16160</v>
      </c>
      <c r="D57" s="1074">
        <v>16190</v>
      </c>
      <c r="E57" s="1074">
        <v>15650</v>
      </c>
      <c r="F57" s="1092">
        <v>4200</v>
      </c>
      <c r="H57" s="1099"/>
    </row>
    <row r="58" spans="1:15" ht="14.25" customHeight="1" thickBot="1">
      <c r="A58" s="1080" t="s">
        <v>925</v>
      </c>
      <c r="B58" s="1074" t="s">
        <v>1170</v>
      </c>
      <c r="C58" s="1074">
        <v>16360</v>
      </c>
      <c r="D58" s="1074">
        <v>14050</v>
      </c>
      <c r="E58" s="1074">
        <v>16070</v>
      </c>
      <c r="F58" s="1092">
        <v>3990</v>
      </c>
      <c r="H58" s="1099"/>
    </row>
    <row r="59" spans="1:15" ht="14.25" customHeight="1" thickBot="1">
      <c r="A59" s="1080" t="s">
        <v>925</v>
      </c>
      <c r="B59" s="1074" t="s">
        <v>1180</v>
      </c>
      <c r="C59" s="1074">
        <v>14160</v>
      </c>
      <c r="D59" s="1074">
        <v>16620</v>
      </c>
      <c r="E59" s="1074">
        <v>13940</v>
      </c>
      <c r="F59" s="1092">
        <v>4260</v>
      </c>
      <c r="H59" s="1099"/>
    </row>
    <row r="60" spans="1:15" ht="14.25" customHeight="1" thickBot="1">
      <c r="A60" s="1080" t="s">
        <v>925</v>
      </c>
      <c r="B60" s="1074" t="s">
        <v>1190</v>
      </c>
      <c r="C60" s="1074">
        <v>16750</v>
      </c>
      <c r="D60" s="1074">
        <v>13910</v>
      </c>
      <c r="E60" s="1074">
        <v>16550</v>
      </c>
      <c r="F60" s="1092">
        <v>4550</v>
      </c>
      <c r="H60" s="1099"/>
    </row>
    <row r="61" spans="1:15" ht="14.25" customHeight="1" thickBot="1">
      <c r="A61" s="1080" t="s">
        <v>925</v>
      </c>
      <c r="B61" s="1074" t="s">
        <v>1200</v>
      </c>
      <c r="C61" s="1074">
        <v>14000</v>
      </c>
      <c r="D61" s="1074">
        <v>14550</v>
      </c>
      <c r="E61" s="1074">
        <v>13860</v>
      </c>
      <c r="F61" s="1101"/>
      <c r="H61" s="1099"/>
    </row>
    <row r="62" spans="1:15" ht="14.25" customHeight="1" thickBot="1">
      <c r="A62" s="1080" t="s">
        <v>925</v>
      </c>
      <c r="B62" s="1074" t="s">
        <v>1210</v>
      </c>
      <c r="C62" s="1074">
        <v>14660</v>
      </c>
      <c r="D62" s="1074">
        <v>17450</v>
      </c>
      <c r="E62" s="1074">
        <v>14470</v>
      </c>
      <c r="F62" s="1101"/>
      <c r="H62" s="1099"/>
    </row>
    <row r="63" spans="1:15" ht="14.25" customHeight="1" thickBot="1">
      <c r="A63" s="1080" t="s">
        <v>925</v>
      </c>
      <c r="B63" s="1074" t="s">
        <v>1220</v>
      </c>
      <c r="C63" s="1074">
        <v>17610</v>
      </c>
      <c r="D63" s="1074">
        <v>16500</v>
      </c>
      <c r="E63" s="1074">
        <v>17330</v>
      </c>
      <c r="F63" s="1101"/>
      <c r="H63" s="1099"/>
    </row>
    <row r="64" spans="1:15" ht="14.25" customHeight="1" thickBot="1">
      <c r="A64" s="1080" t="s">
        <v>925</v>
      </c>
      <c r="B64" s="1074" t="s">
        <v>1230</v>
      </c>
      <c r="C64" s="1074">
        <v>16590</v>
      </c>
      <c r="D64" s="1074">
        <v>15130</v>
      </c>
      <c r="E64" s="1074">
        <v>16420</v>
      </c>
      <c r="F64" s="1101"/>
      <c r="H64" s="1099"/>
    </row>
    <row r="65" spans="1:8" s="1068" customFormat="1" ht="14.25" customHeight="1" thickBot="1">
      <c r="A65" s="1080" t="s">
        <v>925</v>
      </c>
      <c r="B65" s="1074" t="s">
        <v>1240</v>
      </c>
      <c r="C65" s="1074">
        <v>15220</v>
      </c>
      <c r="D65" s="1074">
        <v>14660</v>
      </c>
      <c r="E65" s="1074">
        <v>15060</v>
      </c>
      <c r="F65" s="1092"/>
      <c r="H65" s="1099"/>
    </row>
    <row r="66" spans="1:8" s="1068" customFormat="1" ht="14.25" customHeight="1" thickBot="1">
      <c r="A66" s="1080" t="s">
        <v>925</v>
      </c>
      <c r="B66" s="1074" t="s">
        <v>1250</v>
      </c>
      <c r="C66" s="1074">
        <v>14720</v>
      </c>
      <c r="D66" s="1074">
        <v>15970</v>
      </c>
      <c r="E66" s="1074">
        <v>14610</v>
      </c>
      <c r="F66" s="1092"/>
      <c r="H66" s="1099"/>
    </row>
    <row r="67" spans="1:8" s="1068" customFormat="1" ht="14.25" customHeight="1" thickBot="1">
      <c r="A67" s="1080" t="s">
        <v>925</v>
      </c>
      <c r="B67" s="1074" t="s">
        <v>1260</v>
      </c>
      <c r="C67" s="1074">
        <v>16080</v>
      </c>
      <c r="D67" s="1074">
        <v>14840</v>
      </c>
      <c r="E67" s="1074">
        <v>15630</v>
      </c>
      <c r="F67" s="1092"/>
      <c r="H67" s="1099"/>
    </row>
    <row r="68" spans="1:8" s="1068" customFormat="1" ht="14.25" customHeight="1" thickBot="1">
      <c r="A68" s="1080" t="s">
        <v>925</v>
      </c>
      <c r="B68" s="1074" t="s">
        <v>1269</v>
      </c>
      <c r="C68" s="1074">
        <v>14940</v>
      </c>
      <c r="D68" s="1074">
        <v>18000</v>
      </c>
      <c r="E68" s="1074">
        <v>14040</v>
      </c>
      <c r="F68" s="1092"/>
      <c r="H68" s="1099"/>
    </row>
    <row r="69" spans="1:8" s="1068" customFormat="1" ht="14.25" customHeight="1" thickBot="1">
      <c r="A69" s="1080" t="s">
        <v>925</v>
      </c>
      <c r="B69" s="1074" t="s">
        <v>1278</v>
      </c>
      <c r="C69" s="1074">
        <v>18810</v>
      </c>
      <c r="D69" s="1074">
        <v>15100</v>
      </c>
      <c r="E69" s="1074">
        <v>14710</v>
      </c>
      <c r="F69" s="1092"/>
      <c r="H69" s="1099"/>
    </row>
    <row r="70" spans="1:8" s="1068" customFormat="1" ht="14.25" customHeight="1" thickBot="1">
      <c r="A70" s="1080" t="s">
        <v>925</v>
      </c>
      <c r="B70" s="1074" t="s">
        <v>1286</v>
      </c>
      <c r="C70" s="1074">
        <v>18270</v>
      </c>
      <c r="D70" s="1074"/>
      <c r="E70" s="1074"/>
      <c r="F70" s="1092"/>
      <c r="H70" s="1099"/>
    </row>
    <row r="71" spans="1:8" s="1068" customFormat="1" ht="14.25" customHeight="1" thickBot="1">
      <c r="A71" s="1080" t="s">
        <v>925</v>
      </c>
      <c r="B71" s="1074" t="s">
        <v>1293</v>
      </c>
      <c r="C71" s="1074">
        <v>15230</v>
      </c>
      <c r="D71" s="1074"/>
      <c r="E71" s="1074"/>
      <c r="F71" s="1092"/>
      <c r="H71" s="1099"/>
    </row>
    <row r="72" spans="1:8" s="1068" customFormat="1" ht="14.25" customHeight="1" thickBot="1">
      <c r="A72" s="1080" t="s">
        <v>925</v>
      </c>
      <c r="B72" s="1074" t="s">
        <v>1300</v>
      </c>
      <c r="C72" s="1074"/>
      <c r="D72" s="1074"/>
      <c r="E72" s="1074"/>
      <c r="F72" s="1092">
        <v>4120</v>
      </c>
      <c r="H72" s="1099"/>
    </row>
    <row r="73" spans="1:8" s="1068" customFormat="1" ht="14.25" customHeight="1" thickBot="1">
      <c r="A73" s="1080" t="s">
        <v>925</v>
      </c>
      <c r="B73" s="1074" t="s">
        <v>1307</v>
      </c>
      <c r="C73" s="1074"/>
      <c r="D73" s="1074"/>
      <c r="E73" s="1074"/>
      <c r="F73" s="1092">
        <v>3930</v>
      </c>
      <c r="H73" s="1099"/>
    </row>
    <row r="74" spans="1:8" s="1068" customFormat="1" ht="14.25" customHeight="1" thickBot="1">
      <c r="A74" s="1080" t="s">
        <v>925</v>
      </c>
      <c r="B74" s="1074" t="s">
        <v>1314</v>
      </c>
      <c r="C74" s="1074"/>
      <c r="D74" s="1074"/>
      <c r="E74" s="1074"/>
      <c r="F74" s="1092">
        <v>4060</v>
      </c>
      <c r="H74" s="1099"/>
    </row>
    <row r="75" spans="1:8" s="1068" customFormat="1" ht="14.25" customHeight="1" thickBot="1">
      <c r="A75" s="1080" t="s">
        <v>925</v>
      </c>
      <c r="B75" s="1090" t="s">
        <v>1321</v>
      </c>
      <c r="C75" s="1090"/>
      <c r="D75" s="1090"/>
      <c r="E75" s="1090"/>
      <c r="F75" s="1100">
        <v>3750</v>
      </c>
      <c r="H75" s="1099"/>
    </row>
    <row r="76" spans="1:8" s="1068" customFormat="1" ht="14.25" customHeight="1" thickBot="1">
      <c r="A76" s="1080" t="s">
        <v>1408</v>
      </c>
      <c r="B76" s="1081" t="s">
        <v>1409</v>
      </c>
      <c r="C76" s="1081">
        <v>14690</v>
      </c>
      <c r="D76" s="1081">
        <v>14640</v>
      </c>
      <c r="E76" s="1081">
        <v>14590</v>
      </c>
      <c r="F76" s="1082">
        <v>3060</v>
      </c>
      <c r="H76" s="1099"/>
    </row>
    <row r="77" spans="1:8" s="1068" customFormat="1" ht="14.25" customHeight="1" thickBot="1">
      <c r="A77" s="1080" t="s">
        <v>1408</v>
      </c>
      <c r="B77" s="1074" t="s">
        <v>1075</v>
      </c>
      <c r="C77" s="1074">
        <v>12550</v>
      </c>
      <c r="D77" s="1074">
        <v>12480</v>
      </c>
      <c r="E77" s="1074">
        <v>12450</v>
      </c>
      <c r="F77" s="1092">
        <v>2590</v>
      </c>
      <c r="H77" s="1099"/>
    </row>
    <row r="78" spans="1:8" s="1068" customFormat="1" ht="14.25" customHeight="1" thickBot="1">
      <c r="A78" s="1080" t="s">
        <v>1408</v>
      </c>
      <c r="B78" s="1074" t="s">
        <v>1089</v>
      </c>
      <c r="C78" s="1074">
        <v>14360</v>
      </c>
      <c r="D78" s="1074">
        <v>14320</v>
      </c>
      <c r="E78" s="1074">
        <v>12510</v>
      </c>
      <c r="F78" s="1092">
        <v>2700</v>
      </c>
      <c r="H78" s="1099"/>
    </row>
    <row r="79" spans="1:8" s="1068" customFormat="1" ht="14.25" customHeight="1" thickBot="1">
      <c r="A79" s="1080" t="s">
        <v>1408</v>
      </c>
      <c r="B79" s="1074" t="s">
        <v>1102</v>
      </c>
      <c r="C79" s="1074">
        <v>12590</v>
      </c>
      <c r="D79" s="1074">
        <v>12540</v>
      </c>
      <c r="E79" s="1074">
        <v>12350</v>
      </c>
      <c r="F79" s="1092">
        <v>2740</v>
      </c>
      <c r="H79" s="1099"/>
    </row>
    <row r="80" spans="1:8" s="1068" customFormat="1" ht="14.25" customHeight="1" thickBot="1">
      <c r="A80" s="1080" t="s">
        <v>1408</v>
      </c>
      <c r="B80" s="1074" t="s">
        <v>1116</v>
      </c>
      <c r="C80" s="1074">
        <v>12450</v>
      </c>
      <c r="D80" s="1074">
        <v>12370</v>
      </c>
      <c r="E80" s="1074">
        <v>10790</v>
      </c>
      <c r="F80" s="1092">
        <v>2290</v>
      </c>
      <c r="H80" s="1099"/>
    </row>
    <row r="81" spans="1:8" s="1068" customFormat="1" ht="14.25" customHeight="1" thickBot="1">
      <c r="A81" s="1080" t="s">
        <v>1408</v>
      </c>
      <c r="B81" s="1074" t="s">
        <v>1127</v>
      </c>
      <c r="C81" s="1074">
        <v>14210</v>
      </c>
      <c r="D81" s="1074">
        <v>14150</v>
      </c>
      <c r="E81" s="1074">
        <v>12730</v>
      </c>
      <c r="F81" s="1092">
        <v>2240</v>
      </c>
      <c r="H81" s="1099"/>
    </row>
    <row r="82" spans="1:8" s="1068" customFormat="1" ht="14.25" customHeight="1" thickBot="1">
      <c r="A82" s="1080" t="s">
        <v>1408</v>
      </c>
      <c r="B82" s="1074" t="s">
        <v>1138</v>
      </c>
      <c r="C82" s="1074">
        <v>10860</v>
      </c>
      <c r="D82" s="1074">
        <v>10820</v>
      </c>
      <c r="E82" s="1074">
        <v>14720</v>
      </c>
      <c r="F82" s="1092">
        <v>2490</v>
      </c>
      <c r="H82" s="1099"/>
    </row>
    <row r="83" spans="1:8" s="1068" customFormat="1" ht="14.25" customHeight="1" thickBot="1">
      <c r="A83" s="1080" t="s">
        <v>1408</v>
      </c>
      <c r="B83" s="1074" t="s">
        <v>1149</v>
      </c>
      <c r="C83" s="1074">
        <v>12810</v>
      </c>
      <c r="D83" s="1074">
        <v>12760</v>
      </c>
      <c r="E83" s="1074">
        <v>14830</v>
      </c>
      <c r="F83" s="1092">
        <v>2450</v>
      </c>
      <c r="H83" s="1099"/>
    </row>
    <row r="84" spans="1:8" s="1068" customFormat="1" ht="14.25" customHeight="1" thickBot="1">
      <c r="A84" s="1080" t="s">
        <v>1408</v>
      </c>
      <c r="B84" s="1074" t="s">
        <v>1161</v>
      </c>
      <c r="C84" s="1074">
        <v>14950</v>
      </c>
      <c r="D84" s="1074">
        <v>14810</v>
      </c>
      <c r="E84" s="1074">
        <v>12590</v>
      </c>
      <c r="F84" s="1092">
        <v>2540</v>
      </c>
      <c r="H84" s="1099"/>
    </row>
    <row r="85" spans="1:8" s="1068" customFormat="1" ht="14.25" customHeight="1" thickBot="1">
      <c r="A85" s="1080" t="s">
        <v>1408</v>
      </c>
      <c r="B85" s="1074" t="s">
        <v>1171</v>
      </c>
      <c r="C85" s="1074">
        <v>14960</v>
      </c>
      <c r="D85" s="1074">
        <v>14890</v>
      </c>
      <c r="E85" s="1074">
        <v>12840</v>
      </c>
      <c r="F85" s="1092">
        <v>2840</v>
      </c>
      <c r="H85" s="1099"/>
    </row>
    <row r="86" spans="1:8" s="1068" customFormat="1" ht="14.25" customHeight="1" thickBot="1">
      <c r="A86" s="1080" t="s">
        <v>1408</v>
      </c>
      <c r="B86" s="1074" t="s">
        <v>1181</v>
      </c>
      <c r="C86" s="1074">
        <v>12730</v>
      </c>
      <c r="D86" s="1074">
        <v>12660</v>
      </c>
      <c r="E86" s="1074">
        <v>13310</v>
      </c>
      <c r="F86" s="1092">
        <v>3140</v>
      </c>
      <c r="H86" s="1099"/>
    </row>
    <row r="87" spans="1:8" s="1068" customFormat="1" ht="14.25" customHeight="1" thickBot="1">
      <c r="A87" s="1080" t="s">
        <v>1408</v>
      </c>
      <c r="B87" s="1074" t="s">
        <v>1191</v>
      </c>
      <c r="C87" s="1074">
        <v>12940</v>
      </c>
      <c r="D87" s="1074">
        <v>12890</v>
      </c>
      <c r="E87" s="1074">
        <v>11580</v>
      </c>
      <c r="F87" s="1101"/>
      <c r="H87" s="1099"/>
    </row>
    <row r="88" spans="1:8" s="1068" customFormat="1" ht="14.25" customHeight="1" thickBot="1">
      <c r="A88" s="1080" t="s">
        <v>1408</v>
      </c>
      <c r="B88" s="1074" t="s">
        <v>1201</v>
      </c>
      <c r="C88" s="1074">
        <v>13430</v>
      </c>
      <c r="D88" s="1074">
        <v>13360</v>
      </c>
      <c r="E88" s="1074">
        <v>12790</v>
      </c>
      <c r="F88" s="1101"/>
      <c r="H88" s="1099"/>
    </row>
    <row r="89" spans="1:8" s="1068" customFormat="1" ht="14.25" customHeight="1" thickBot="1">
      <c r="A89" s="1080" t="s">
        <v>1408</v>
      </c>
      <c r="B89" s="1074" t="s">
        <v>1211</v>
      </c>
      <c r="C89" s="1074">
        <v>11680</v>
      </c>
      <c r="D89" s="1074">
        <v>11630</v>
      </c>
      <c r="E89" s="1074">
        <v>11320</v>
      </c>
      <c r="F89" s="1101"/>
      <c r="H89" s="1099"/>
    </row>
    <row r="90" spans="1:8" s="1068" customFormat="1" ht="14.25" customHeight="1" thickBot="1">
      <c r="A90" s="1080" t="s">
        <v>1408</v>
      </c>
      <c r="B90" s="1074" t="s">
        <v>1221</v>
      </c>
      <c r="C90" s="1074">
        <v>12890</v>
      </c>
      <c r="D90" s="1074">
        <v>12820</v>
      </c>
      <c r="E90" s="1074">
        <v>12710</v>
      </c>
      <c r="F90" s="1101"/>
      <c r="H90" s="1099"/>
    </row>
    <row r="91" spans="1:8" s="1068" customFormat="1" ht="14.25" customHeight="1" thickBot="1">
      <c r="A91" s="1080" t="s">
        <v>1408</v>
      </c>
      <c r="B91" s="1074" t="s">
        <v>1231</v>
      </c>
      <c r="C91" s="1074">
        <v>11410</v>
      </c>
      <c r="D91" s="1074">
        <v>11360</v>
      </c>
      <c r="E91" s="1074">
        <v>12670</v>
      </c>
      <c r="F91" s="1101"/>
      <c r="H91" s="1099"/>
    </row>
    <row r="92" spans="1:8" s="1068" customFormat="1" ht="14.25" customHeight="1" thickBot="1">
      <c r="A92" s="1080" t="s">
        <v>1408</v>
      </c>
      <c r="B92" s="1074" t="s">
        <v>1241</v>
      </c>
      <c r="C92" s="1074">
        <v>12770</v>
      </c>
      <c r="D92" s="1074">
        <v>12740</v>
      </c>
      <c r="E92" s="1074">
        <v>11970</v>
      </c>
      <c r="F92" s="1101"/>
      <c r="H92" s="1099"/>
    </row>
    <row r="93" spans="1:8" s="1068" customFormat="1" ht="14.25" customHeight="1" thickBot="1">
      <c r="A93" s="1080" t="s">
        <v>1408</v>
      </c>
      <c r="B93" s="1074" t="s">
        <v>1251</v>
      </c>
      <c r="C93" s="1074">
        <v>12740</v>
      </c>
      <c r="D93" s="1074">
        <v>12700</v>
      </c>
      <c r="E93" s="1074">
        <v>12540</v>
      </c>
      <c r="F93" s="1101"/>
      <c r="H93" s="1099"/>
    </row>
    <row r="94" spans="1:8" s="1068" customFormat="1" ht="14.25" customHeight="1" thickBot="1">
      <c r="A94" s="1080" t="s">
        <v>1408</v>
      </c>
      <c r="B94" s="1074" t="s">
        <v>1261</v>
      </c>
      <c r="C94" s="1074">
        <v>12020</v>
      </c>
      <c r="D94" s="1074">
        <v>11990</v>
      </c>
      <c r="E94" s="1074">
        <v>13110</v>
      </c>
      <c r="F94" s="1101"/>
      <c r="H94" s="1099"/>
    </row>
    <row r="95" spans="1:8" s="1068" customFormat="1" ht="14.25" customHeight="1" thickBot="1">
      <c r="A95" s="1080" t="s">
        <v>1408</v>
      </c>
      <c r="B95" s="1074" t="s">
        <v>1270</v>
      </c>
      <c r="C95" s="1074">
        <v>12620</v>
      </c>
      <c r="D95" s="1074">
        <v>12580</v>
      </c>
      <c r="E95" s="1074">
        <v>13160</v>
      </c>
      <c r="F95" s="1092"/>
      <c r="H95" s="1099"/>
    </row>
    <row r="96" spans="1:8" s="1068" customFormat="1" ht="14.25" customHeight="1" thickBot="1">
      <c r="A96" s="1080" t="s">
        <v>1408</v>
      </c>
      <c r="B96" s="1074" t="s">
        <v>1279</v>
      </c>
      <c r="C96" s="1074">
        <v>13200</v>
      </c>
      <c r="D96" s="1074">
        <v>13150</v>
      </c>
      <c r="E96" s="1074">
        <v>12900</v>
      </c>
      <c r="F96" s="1092"/>
      <c r="H96" s="1099"/>
    </row>
    <row r="97" spans="1:8" s="1068" customFormat="1" ht="14.25" customHeight="1" thickBot="1">
      <c r="A97" s="1080" t="s">
        <v>1408</v>
      </c>
      <c r="B97" s="1074" t="s">
        <v>1287</v>
      </c>
      <c r="C97" s="1074">
        <v>13270</v>
      </c>
      <c r="D97" s="1074">
        <v>13210</v>
      </c>
      <c r="E97" s="1074">
        <v>11080</v>
      </c>
      <c r="F97" s="1092"/>
      <c r="H97" s="1099"/>
    </row>
    <row r="98" spans="1:8" s="1068" customFormat="1" ht="14.25" customHeight="1" thickBot="1">
      <c r="A98" s="1080" t="s">
        <v>1408</v>
      </c>
      <c r="B98" s="1074" t="s">
        <v>1294</v>
      </c>
      <c r="C98" s="1074">
        <v>13010</v>
      </c>
      <c r="D98" s="1074">
        <v>12930</v>
      </c>
      <c r="E98" s="1074">
        <v>12840</v>
      </c>
      <c r="F98" s="1092"/>
      <c r="H98" s="1099"/>
    </row>
    <row r="99" spans="1:8" s="1068" customFormat="1" ht="14.25" customHeight="1" thickBot="1">
      <c r="A99" s="1080" t="s">
        <v>1408</v>
      </c>
      <c r="B99" s="1074" t="s">
        <v>1301</v>
      </c>
      <c r="C99" s="1074">
        <v>11190</v>
      </c>
      <c r="D99" s="1074">
        <v>11130</v>
      </c>
      <c r="E99" s="1074"/>
      <c r="F99" s="1092"/>
      <c r="H99" s="1099"/>
    </row>
    <row r="100" spans="1:8" s="1068" customFormat="1" ht="14.25" customHeight="1" thickBot="1">
      <c r="A100" s="1080" t="s">
        <v>1408</v>
      </c>
      <c r="B100" s="1074" t="s">
        <v>1308</v>
      </c>
      <c r="C100" s="1074">
        <v>14280</v>
      </c>
      <c r="D100" s="1074">
        <v>14180</v>
      </c>
      <c r="E100" s="1074"/>
      <c r="F100" s="1092"/>
      <c r="H100" s="1099"/>
    </row>
    <row r="101" spans="1:8" s="1068" customFormat="1" ht="14.25" customHeight="1" thickBot="1">
      <c r="A101" s="1080" t="s">
        <v>1408</v>
      </c>
      <c r="B101" s="1074" t="s">
        <v>1315</v>
      </c>
      <c r="C101" s="1074">
        <v>12960</v>
      </c>
      <c r="D101" s="1074">
        <v>12890</v>
      </c>
      <c r="E101" s="1074"/>
      <c r="F101" s="1092"/>
      <c r="H101" s="1099"/>
    </row>
    <row r="102" spans="1:8" s="1068" customFormat="1" ht="14.25" customHeight="1" thickBot="1">
      <c r="A102" s="1080" t="s">
        <v>1408</v>
      </c>
      <c r="B102" s="1074" t="s">
        <v>1322</v>
      </c>
      <c r="C102" s="1074"/>
      <c r="D102" s="1074"/>
      <c r="E102" s="1074"/>
      <c r="F102" s="1092">
        <v>3100</v>
      </c>
      <c r="H102" s="1099"/>
    </row>
    <row r="103" spans="1:8" s="1068" customFormat="1" ht="14.25" customHeight="1" thickBot="1">
      <c r="A103" s="1080" t="s">
        <v>1408</v>
      </c>
      <c r="B103" s="1074" t="s">
        <v>1329</v>
      </c>
      <c r="C103" s="1074"/>
      <c r="D103" s="1074"/>
      <c r="E103" s="1074"/>
      <c r="F103" s="1092">
        <v>2320</v>
      </c>
      <c r="H103" s="1099"/>
    </row>
    <row r="104" spans="1:8" s="1068" customFormat="1" ht="14.25" customHeight="1" thickBot="1">
      <c r="A104" s="1080" t="s">
        <v>1408</v>
      </c>
      <c r="B104" s="1074" t="s">
        <v>1334</v>
      </c>
      <c r="C104" s="1074"/>
      <c r="D104" s="1074"/>
      <c r="E104" s="1074"/>
      <c r="F104" s="1092">
        <v>2320</v>
      </c>
      <c r="H104" s="1099"/>
    </row>
    <row r="105" spans="1:8" s="1068" customFormat="1" ht="14.25" customHeight="1" thickBot="1">
      <c r="A105" s="1080" t="s">
        <v>1408</v>
      </c>
      <c r="B105" s="1074" t="s">
        <v>1338</v>
      </c>
      <c r="C105" s="1074"/>
      <c r="D105" s="1074"/>
      <c r="E105" s="1074"/>
      <c r="F105" s="1092">
        <v>2320</v>
      </c>
      <c r="H105" s="1099"/>
    </row>
    <row r="106" spans="1:8" s="1068" customFormat="1" ht="14.25" customHeight="1" thickBot="1">
      <c r="A106" s="1080" t="s">
        <v>1408</v>
      </c>
      <c r="B106" s="1074" t="s">
        <v>1343</v>
      </c>
      <c r="C106" s="1074"/>
      <c r="D106" s="1074"/>
      <c r="E106" s="1074"/>
      <c r="F106" s="1092">
        <v>2320</v>
      </c>
      <c r="H106" s="1099"/>
    </row>
    <row r="107" spans="1:8" s="1068" customFormat="1" ht="14.25" customHeight="1" thickBot="1">
      <c r="A107" s="1080" t="s">
        <v>1408</v>
      </c>
      <c r="B107" s="1074" t="s">
        <v>1348</v>
      </c>
      <c r="C107" s="1074"/>
      <c r="D107" s="1074"/>
      <c r="E107" s="1074"/>
      <c r="F107" s="1092">
        <v>2280</v>
      </c>
      <c r="H107" s="1099"/>
    </row>
    <row r="108" spans="1:8" s="1068" customFormat="1" ht="14.25" customHeight="1" thickBot="1">
      <c r="A108" s="1080" t="s">
        <v>1408</v>
      </c>
      <c r="B108" s="1074" t="s">
        <v>1353</v>
      </c>
      <c r="C108" s="1074"/>
      <c r="D108" s="1074"/>
      <c r="E108" s="1074"/>
      <c r="F108" s="1092">
        <v>2280</v>
      </c>
      <c r="H108" s="1099"/>
    </row>
    <row r="109" spans="1:8" s="1068" customFormat="1" ht="14.25" customHeight="1" thickBot="1">
      <c r="A109" s="1080" t="s">
        <v>1408</v>
      </c>
      <c r="B109" s="1090" t="s">
        <v>1358</v>
      </c>
      <c r="C109" s="1090"/>
      <c r="D109" s="1090"/>
      <c r="E109" s="1090"/>
      <c r="F109" s="1100">
        <v>2280</v>
      </c>
      <c r="H109" s="1099"/>
    </row>
    <row r="110" spans="1:8" s="1068" customFormat="1" ht="14.25" customHeight="1" thickBot="1">
      <c r="A110" s="1080" t="s">
        <v>1410</v>
      </c>
      <c r="B110" s="1081" t="s">
        <v>1411</v>
      </c>
      <c r="C110" s="1081">
        <v>10520</v>
      </c>
      <c r="D110" s="1081">
        <v>10490</v>
      </c>
      <c r="E110" s="1081">
        <v>10760</v>
      </c>
      <c r="F110" s="1082">
        <v>2160</v>
      </c>
      <c r="H110" s="1099"/>
    </row>
    <row r="111" spans="1:8" s="1068" customFormat="1" ht="14.25" customHeight="1" thickBot="1">
      <c r="A111" s="1080" t="s">
        <v>1410</v>
      </c>
      <c r="B111" s="1074" t="s">
        <v>1076</v>
      </c>
      <c r="C111" s="1074">
        <v>10090</v>
      </c>
      <c r="D111" s="1074">
        <v>10060</v>
      </c>
      <c r="E111" s="1074">
        <v>10300</v>
      </c>
      <c r="F111" s="1092">
        <v>2010</v>
      </c>
      <c r="H111" s="1099"/>
    </row>
    <row r="112" spans="1:8" s="1068" customFormat="1" ht="14.25" customHeight="1" thickBot="1">
      <c r="A112" s="1080" t="s">
        <v>1410</v>
      </c>
      <c r="B112" s="1074" t="s">
        <v>1090</v>
      </c>
      <c r="C112" s="1074">
        <v>9910</v>
      </c>
      <c r="D112" s="1074">
        <v>9850</v>
      </c>
      <c r="E112" s="1074">
        <v>9960</v>
      </c>
      <c r="F112" s="1092">
        <v>2090</v>
      </c>
      <c r="H112" s="1099"/>
    </row>
    <row r="113" spans="1:8" s="1068" customFormat="1" ht="14.25" customHeight="1" thickBot="1">
      <c r="A113" s="1080" t="s">
        <v>1410</v>
      </c>
      <c r="B113" s="1074" t="s">
        <v>1103</v>
      </c>
      <c r="C113" s="1074">
        <v>11430</v>
      </c>
      <c r="D113" s="1074">
        <v>11400</v>
      </c>
      <c r="E113" s="1074">
        <v>11710</v>
      </c>
      <c r="F113" s="1092">
        <v>2050</v>
      </c>
      <c r="H113" s="1099"/>
    </row>
    <row r="114" spans="1:8" s="1068" customFormat="1" ht="14.25" customHeight="1" thickBot="1">
      <c r="A114" s="1080" t="s">
        <v>1410</v>
      </c>
      <c r="B114" s="1074" t="s">
        <v>1117</v>
      </c>
      <c r="C114" s="1074">
        <v>11390</v>
      </c>
      <c r="D114" s="1074">
        <v>11350</v>
      </c>
      <c r="E114" s="1074">
        <v>11640</v>
      </c>
      <c r="F114" s="1092">
        <v>1620</v>
      </c>
      <c r="H114" s="1099"/>
    </row>
    <row r="115" spans="1:8" s="1068" customFormat="1" ht="14.25" customHeight="1" thickBot="1">
      <c r="A115" s="1080" t="s">
        <v>1410</v>
      </c>
      <c r="B115" s="1074" t="s">
        <v>1128</v>
      </c>
      <c r="C115" s="1074">
        <v>9930</v>
      </c>
      <c r="D115" s="1074">
        <v>9900</v>
      </c>
      <c r="E115" s="1074">
        <v>10160</v>
      </c>
      <c r="F115" s="1092">
        <v>1580</v>
      </c>
      <c r="H115" s="1099"/>
    </row>
    <row r="116" spans="1:8" s="1068" customFormat="1" ht="14.25" customHeight="1" thickBot="1">
      <c r="A116" s="1080" t="s">
        <v>1410</v>
      </c>
      <c r="B116" s="1074" t="s">
        <v>1139</v>
      </c>
      <c r="C116" s="1074">
        <v>9150</v>
      </c>
      <c r="D116" s="1074">
        <v>9120</v>
      </c>
      <c r="E116" s="1074">
        <v>9380</v>
      </c>
      <c r="F116" s="1092">
        <v>1750</v>
      </c>
      <c r="H116" s="1099"/>
    </row>
    <row r="117" spans="1:8" s="1068" customFormat="1" ht="14.25" customHeight="1" thickBot="1">
      <c r="A117" s="1080" t="s">
        <v>1410</v>
      </c>
      <c r="B117" s="1074" t="s">
        <v>1150</v>
      </c>
      <c r="C117" s="1074">
        <v>10680</v>
      </c>
      <c r="D117" s="1074">
        <v>10650</v>
      </c>
      <c r="E117" s="1074">
        <v>10970</v>
      </c>
      <c r="F117" s="1092">
        <v>1730</v>
      </c>
      <c r="H117" s="1099"/>
    </row>
    <row r="118" spans="1:8" s="1068" customFormat="1" ht="14.25" customHeight="1" thickBot="1">
      <c r="A118" s="1080" t="s">
        <v>1410</v>
      </c>
      <c r="B118" s="1074" t="s">
        <v>1162</v>
      </c>
      <c r="C118" s="1074">
        <v>10080</v>
      </c>
      <c r="D118" s="1074">
        <v>10050</v>
      </c>
      <c r="E118" s="1074">
        <v>10350</v>
      </c>
      <c r="F118" s="1092">
        <v>1920</v>
      </c>
      <c r="H118" s="1099"/>
    </row>
    <row r="119" spans="1:8" s="1068" customFormat="1" ht="14.25" customHeight="1" thickBot="1">
      <c r="A119" s="1080" t="s">
        <v>1410</v>
      </c>
      <c r="B119" s="1074" t="s">
        <v>1172</v>
      </c>
      <c r="C119" s="1074">
        <v>9450</v>
      </c>
      <c r="D119" s="1074">
        <v>9410</v>
      </c>
      <c r="E119" s="1074">
        <v>9680</v>
      </c>
      <c r="F119" s="1092">
        <v>1880</v>
      </c>
      <c r="H119" s="1099"/>
    </row>
    <row r="120" spans="1:8" s="1068" customFormat="1" ht="14.25" customHeight="1" thickBot="1">
      <c r="A120" s="1080" t="s">
        <v>1410</v>
      </c>
      <c r="B120" s="1074" t="s">
        <v>1182</v>
      </c>
      <c r="C120" s="1074">
        <v>8730</v>
      </c>
      <c r="D120" s="1074">
        <v>8700</v>
      </c>
      <c r="E120" s="1074">
        <v>8950</v>
      </c>
      <c r="F120" s="1092">
        <v>1830</v>
      </c>
      <c r="H120" s="1099"/>
    </row>
    <row r="121" spans="1:8" s="1068" customFormat="1" ht="14.25" customHeight="1" thickBot="1">
      <c r="A121" s="1080" t="s">
        <v>1410</v>
      </c>
      <c r="B121" s="1074" t="s">
        <v>1192</v>
      </c>
      <c r="C121" s="1074">
        <v>10070</v>
      </c>
      <c r="D121" s="1074">
        <v>10040</v>
      </c>
      <c r="E121" s="1074">
        <v>10270</v>
      </c>
      <c r="F121" s="1092">
        <v>1960</v>
      </c>
      <c r="H121" s="1099"/>
    </row>
    <row r="122" spans="1:8" s="1068" customFormat="1" ht="14.25" customHeight="1" thickBot="1">
      <c r="A122" s="1080" t="s">
        <v>1410</v>
      </c>
      <c r="B122" s="1074" t="s">
        <v>1202</v>
      </c>
      <c r="C122" s="1074">
        <v>10500</v>
      </c>
      <c r="D122" s="1074">
        <v>10470</v>
      </c>
      <c r="E122" s="1074">
        <v>10780</v>
      </c>
      <c r="F122" s="1092">
        <v>2180</v>
      </c>
      <c r="H122" s="1099"/>
    </row>
    <row r="123" spans="1:8" s="1068" customFormat="1" ht="14.25" customHeight="1" thickBot="1">
      <c r="A123" s="1080" t="s">
        <v>1410</v>
      </c>
      <c r="B123" s="1074" t="s">
        <v>1212</v>
      </c>
      <c r="C123" s="1074">
        <v>10390</v>
      </c>
      <c r="D123" s="1074">
        <v>10360</v>
      </c>
      <c r="E123" s="1074">
        <v>10660</v>
      </c>
      <c r="F123" s="1092">
        <v>2040</v>
      </c>
      <c r="H123" s="1099"/>
    </row>
    <row r="124" spans="1:8" s="1068" customFormat="1" ht="14.25" customHeight="1" thickBot="1">
      <c r="A124" s="1080" t="s">
        <v>1410</v>
      </c>
      <c r="B124" s="1074" t="s">
        <v>1222</v>
      </c>
      <c r="C124" s="1074">
        <v>10390</v>
      </c>
      <c r="D124" s="1074">
        <v>10360</v>
      </c>
      <c r="E124" s="1074">
        <v>10680</v>
      </c>
      <c r="F124" s="1101"/>
      <c r="H124" s="1099"/>
    </row>
    <row r="125" spans="1:8" s="1068" customFormat="1" ht="14.25" customHeight="1" thickBot="1">
      <c r="A125" s="1080" t="s">
        <v>1410</v>
      </c>
      <c r="B125" s="1074" t="s">
        <v>1232</v>
      </c>
      <c r="C125" s="1074">
        <v>10440</v>
      </c>
      <c r="D125" s="1074">
        <v>10410</v>
      </c>
      <c r="E125" s="1074">
        <v>10710</v>
      </c>
      <c r="F125" s="1101"/>
      <c r="H125" s="1099"/>
    </row>
    <row r="126" spans="1:8" s="1068" customFormat="1" ht="14.25" customHeight="1" thickBot="1">
      <c r="A126" s="1080" t="s">
        <v>1410</v>
      </c>
      <c r="B126" s="1074" t="s">
        <v>1242</v>
      </c>
      <c r="C126" s="1074">
        <v>10780</v>
      </c>
      <c r="D126" s="1074">
        <v>10750</v>
      </c>
      <c r="E126" s="1074">
        <v>11080</v>
      </c>
      <c r="F126" s="1101"/>
      <c r="H126" s="1099"/>
    </row>
    <row r="127" spans="1:8" s="1068" customFormat="1" ht="14.25" customHeight="1" thickBot="1">
      <c r="A127" s="1080" t="s">
        <v>1410</v>
      </c>
      <c r="B127" s="1074" t="s">
        <v>1252</v>
      </c>
      <c r="C127" s="1074">
        <v>10100</v>
      </c>
      <c r="D127" s="1074">
        <v>10070</v>
      </c>
      <c r="E127" s="1074">
        <v>10350</v>
      </c>
      <c r="F127" s="1101"/>
      <c r="H127" s="1099"/>
    </row>
    <row r="128" spans="1:8" s="1068" customFormat="1" ht="14.25" customHeight="1" thickBot="1">
      <c r="A128" s="1080" t="s">
        <v>1410</v>
      </c>
      <c r="B128" s="1074" t="s">
        <v>1262</v>
      </c>
      <c r="C128" s="1074">
        <v>9200</v>
      </c>
      <c r="D128" s="1074">
        <v>9160</v>
      </c>
      <c r="E128" s="1074">
        <v>9660</v>
      </c>
      <c r="F128" s="1101"/>
      <c r="H128" s="1099"/>
    </row>
    <row r="129" spans="1:8" s="1068" customFormat="1" ht="14.25" customHeight="1" thickBot="1">
      <c r="A129" s="1080" t="s">
        <v>1410</v>
      </c>
      <c r="B129" s="1074" t="s">
        <v>1271</v>
      </c>
      <c r="C129" s="1074">
        <v>10340</v>
      </c>
      <c r="D129" s="1074">
        <v>10310</v>
      </c>
      <c r="E129" s="1074">
        <v>10580</v>
      </c>
      <c r="F129" s="1101"/>
      <c r="H129" s="1099"/>
    </row>
    <row r="130" spans="1:8" s="1068" customFormat="1" ht="14.25" customHeight="1" thickBot="1">
      <c r="A130" s="1080" t="s">
        <v>1410</v>
      </c>
      <c r="B130" s="1074" t="s">
        <v>1280</v>
      </c>
      <c r="C130" s="1074">
        <v>9680</v>
      </c>
      <c r="D130" s="1074">
        <v>9660</v>
      </c>
      <c r="E130" s="1074">
        <v>9950</v>
      </c>
      <c r="F130" s="1101"/>
      <c r="H130" s="1099"/>
    </row>
    <row r="131" spans="1:8" s="1068" customFormat="1" ht="14.25" customHeight="1" thickBot="1">
      <c r="A131" s="1080" t="s">
        <v>1410</v>
      </c>
      <c r="B131" s="1074" t="s">
        <v>1288</v>
      </c>
      <c r="C131" s="1074">
        <v>9540</v>
      </c>
      <c r="D131" s="1074">
        <v>9510</v>
      </c>
      <c r="E131" s="1074">
        <v>9790</v>
      </c>
      <c r="F131" s="1101"/>
      <c r="H131" s="1099"/>
    </row>
    <row r="132" spans="1:8" s="1068" customFormat="1" ht="14.25" customHeight="1" thickBot="1">
      <c r="A132" s="1080" t="s">
        <v>1410</v>
      </c>
      <c r="B132" s="1074" t="s">
        <v>1295</v>
      </c>
      <c r="C132" s="1074">
        <v>9320</v>
      </c>
      <c r="D132" s="1074">
        <v>9290</v>
      </c>
      <c r="E132" s="1074">
        <v>9570</v>
      </c>
      <c r="F132" s="1101"/>
      <c r="H132" s="1099"/>
    </row>
    <row r="133" spans="1:8" s="1068" customFormat="1" ht="14.25" customHeight="1" thickBot="1">
      <c r="A133" s="1080" t="s">
        <v>1410</v>
      </c>
      <c r="B133" s="1074" t="s">
        <v>1302</v>
      </c>
      <c r="C133" s="1074">
        <v>10310</v>
      </c>
      <c r="D133" s="1074">
        <v>10280</v>
      </c>
      <c r="E133" s="1074">
        <v>10530</v>
      </c>
      <c r="F133" s="1101"/>
      <c r="H133" s="1099"/>
    </row>
    <row r="134" spans="1:8" s="1068" customFormat="1" ht="14.25" customHeight="1" thickBot="1">
      <c r="A134" s="1080" t="s">
        <v>1410</v>
      </c>
      <c r="B134" s="1074" t="s">
        <v>1309</v>
      </c>
      <c r="C134" s="1074">
        <v>10370</v>
      </c>
      <c r="D134" s="1074">
        <v>10310</v>
      </c>
      <c r="E134" s="1074">
        <v>10240</v>
      </c>
      <c r="F134" s="1092">
        <v>2060</v>
      </c>
      <c r="H134" s="1099"/>
    </row>
    <row r="135" spans="1:8" s="1068" customFormat="1" ht="14.25" customHeight="1" thickBot="1">
      <c r="A135" s="1080" t="s">
        <v>1410</v>
      </c>
      <c r="B135" s="1074" t="s">
        <v>1316</v>
      </c>
      <c r="C135" s="1074">
        <v>9300</v>
      </c>
      <c r="D135" s="1074">
        <v>9270</v>
      </c>
      <c r="E135" s="1074">
        <v>9350</v>
      </c>
      <c r="F135" s="1101"/>
      <c r="H135" s="1099"/>
    </row>
    <row r="136" spans="1:8" s="1068" customFormat="1" ht="14.25" customHeight="1" thickBot="1">
      <c r="A136" s="1080" t="s">
        <v>1410</v>
      </c>
      <c r="B136" s="1074" t="s">
        <v>1323</v>
      </c>
      <c r="C136" s="1074">
        <v>10160</v>
      </c>
      <c r="D136" s="1074">
        <v>10110</v>
      </c>
      <c r="E136" s="1074">
        <v>10080</v>
      </c>
      <c r="F136" s="1101"/>
      <c r="H136" s="1099"/>
    </row>
    <row r="137" spans="1:8" s="1068" customFormat="1" ht="14.25" customHeight="1" thickBot="1">
      <c r="A137" s="1080" t="s">
        <v>1410</v>
      </c>
      <c r="B137" s="1074" t="s">
        <v>1330</v>
      </c>
      <c r="C137" s="1074">
        <v>9200</v>
      </c>
      <c r="D137" s="1074">
        <v>9170</v>
      </c>
      <c r="E137" s="1074">
        <v>9450</v>
      </c>
      <c r="F137" s="1101"/>
      <c r="H137" s="1099"/>
    </row>
    <row r="138" spans="1:8" s="1068" customFormat="1" ht="14.25" customHeight="1" thickBot="1">
      <c r="A138" s="1080" t="s">
        <v>1410</v>
      </c>
      <c r="B138" s="1074" t="s">
        <v>1335</v>
      </c>
      <c r="C138" s="1074">
        <v>9690</v>
      </c>
      <c r="D138" s="1074">
        <v>9660</v>
      </c>
      <c r="E138" s="1074">
        <v>9840</v>
      </c>
      <c r="F138" s="1101"/>
      <c r="H138" s="1099"/>
    </row>
    <row r="139" spans="1:8" s="1068" customFormat="1" ht="14.25" customHeight="1" thickBot="1">
      <c r="A139" s="1080" t="s">
        <v>1410</v>
      </c>
      <c r="B139" s="1074" t="s">
        <v>1339</v>
      </c>
      <c r="C139" s="1074">
        <v>10290</v>
      </c>
      <c r="D139" s="1074">
        <v>10260</v>
      </c>
      <c r="E139" s="1074">
        <v>10550</v>
      </c>
      <c r="F139" s="1092">
        <v>1700</v>
      </c>
      <c r="H139" s="1099"/>
    </row>
    <row r="140" spans="1:8" s="1068" customFormat="1" ht="14.25" customHeight="1" thickBot="1">
      <c r="A140" s="1080" t="s">
        <v>1410</v>
      </c>
      <c r="B140" s="1074" t="s">
        <v>1344</v>
      </c>
      <c r="C140" s="1074">
        <v>9740</v>
      </c>
      <c r="D140" s="1074">
        <v>9710</v>
      </c>
      <c r="E140" s="1074">
        <v>10000</v>
      </c>
      <c r="F140" s="1092">
        <v>2000</v>
      </c>
      <c r="H140" s="1099"/>
    </row>
    <row r="141" spans="1:8" s="1068" customFormat="1" ht="14.25" customHeight="1" thickBot="1">
      <c r="A141" s="1080" t="s">
        <v>1410</v>
      </c>
      <c r="B141" s="1074" t="s">
        <v>1349</v>
      </c>
      <c r="C141" s="1074">
        <v>9810</v>
      </c>
      <c r="D141" s="1074">
        <v>9770</v>
      </c>
      <c r="E141" s="1074">
        <v>10060</v>
      </c>
      <c r="F141" s="1101"/>
      <c r="H141" s="1099"/>
    </row>
    <row r="142" spans="1:8" s="1068" customFormat="1" ht="14.25" customHeight="1" thickBot="1">
      <c r="A142" s="1080" t="s">
        <v>1410</v>
      </c>
      <c r="B142" s="1074" t="s">
        <v>1354</v>
      </c>
      <c r="C142" s="1074">
        <v>9300</v>
      </c>
      <c r="D142" s="1074">
        <v>9270</v>
      </c>
      <c r="E142" s="1074">
        <v>9530</v>
      </c>
      <c r="F142" s="1101"/>
      <c r="H142" s="1099"/>
    </row>
    <row r="143" spans="1:8" s="1068" customFormat="1" ht="14.25" customHeight="1" thickBot="1">
      <c r="A143" s="1080" t="s">
        <v>1410</v>
      </c>
      <c r="B143" s="1074" t="s">
        <v>1359</v>
      </c>
      <c r="C143" s="1074">
        <v>10080</v>
      </c>
      <c r="D143" s="1074">
        <v>10050</v>
      </c>
      <c r="E143" s="1074">
        <v>10340</v>
      </c>
      <c r="F143" s="1101"/>
      <c r="H143" s="1099"/>
    </row>
    <row r="144" spans="1:8" s="1068" customFormat="1" ht="14.25" customHeight="1" thickBot="1">
      <c r="A144" s="1080" t="s">
        <v>1410</v>
      </c>
      <c r="B144" s="1074" t="s">
        <v>1363</v>
      </c>
      <c r="C144" s="1074">
        <v>9820</v>
      </c>
      <c r="D144" s="1074">
        <v>9750</v>
      </c>
      <c r="E144" s="1074">
        <v>9900</v>
      </c>
      <c r="F144" s="1101"/>
      <c r="H144" s="1099"/>
    </row>
    <row r="145" spans="1:8" s="1068" customFormat="1" ht="14.25" customHeight="1" thickBot="1">
      <c r="A145" s="1080" t="s">
        <v>1410</v>
      </c>
      <c r="B145" s="1074" t="s">
        <v>1367</v>
      </c>
      <c r="C145" s="1074"/>
      <c r="D145" s="1074"/>
      <c r="E145" s="1074"/>
      <c r="F145" s="1092">
        <v>1740</v>
      </c>
      <c r="H145" s="1099"/>
    </row>
    <row r="146" spans="1:8" s="1068" customFormat="1" ht="14.25" customHeight="1" thickBot="1">
      <c r="A146" s="1080" t="s">
        <v>1410</v>
      </c>
      <c r="B146" s="1074" t="s">
        <v>1371</v>
      </c>
      <c r="C146" s="1074"/>
      <c r="D146" s="1074"/>
      <c r="E146" s="1074"/>
      <c r="F146" s="1092">
        <v>1740</v>
      </c>
      <c r="H146" s="1099"/>
    </row>
    <row r="147" spans="1:8" s="1068" customFormat="1" ht="14.25" customHeight="1" thickBot="1">
      <c r="A147" s="1080" t="s">
        <v>1410</v>
      </c>
      <c r="B147" s="1074" t="s">
        <v>1375</v>
      </c>
      <c r="C147" s="1074"/>
      <c r="D147" s="1074"/>
      <c r="E147" s="1074"/>
      <c r="F147" s="1092">
        <v>1740</v>
      </c>
      <c r="H147" s="1099"/>
    </row>
    <row r="148" spans="1:8" s="1068" customFormat="1" ht="14.25" customHeight="1" thickBot="1">
      <c r="A148" s="1080" t="s">
        <v>1410</v>
      </c>
      <c r="B148" s="1074" t="s">
        <v>1379</v>
      </c>
      <c r="C148" s="1074"/>
      <c r="D148" s="1074"/>
      <c r="E148" s="1074"/>
      <c r="F148" s="1092">
        <v>1740</v>
      </c>
      <c r="H148" s="1099"/>
    </row>
    <row r="149" spans="1:8" s="1068" customFormat="1" ht="14.25" customHeight="1" thickBot="1">
      <c r="A149" s="1080" t="s">
        <v>1410</v>
      </c>
      <c r="B149" s="1074" t="s">
        <v>1383</v>
      </c>
      <c r="C149" s="1074"/>
      <c r="D149" s="1074"/>
      <c r="E149" s="1074"/>
      <c r="F149" s="1092">
        <v>1740</v>
      </c>
      <c r="H149" s="1099"/>
    </row>
    <row r="150" spans="1:8" s="1068" customFormat="1" ht="14.25" customHeight="1" thickBot="1">
      <c r="A150" s="1080" t="s">
        <v>1410</v>
      </c>
      <c r="B150" s="1074" t="s">
        <v>1386</v>
      </c>
      <c r="C150" s="1074"/>
      <c r="D150" s="1074"/>
      <c r="E150" s="1074"/>
      <c r="F150" s="1092">
        <v>1610</v>
      </c>
      <c r="H150" s="1099"/>
    </row>
    <row r="151" spans="1:8" s="1068" customFormat="1" ht="14.25" customHeight="1" thickBot="1">
      <c r="A151" s="1080" t="s">
        <v>1410</v>
      </c>
      <c r="B151" s="1074" t="s">
        <v>1389</v>
      </c>
      <c r="C151" s="1074"/>
      <c r="D151" s="1074"/>
      <c r="E151" s="1074"/>
      <c r="F151" s="1092">
        <v>1610</v>
      </c>
      <c r="H151" s="1099"/>
    </row>
    <row r="152" spans="1:8" s="1068" customFormat="1" ht="14.25" customHeight="1" thickBot="1">
      <c r="A152" s="1080" t="s">
        <v>1410</v>
      </c>
      <c r="B152" s="1074" t="s">
        <v>1392</v>
      </c>
      <c r="C152" s="1074"/>
      <c r="D152" s="1074"/>
      <c r="E152" s="1074"/>
      <c r="F152" s="1092">
        <v>1610</v>
      </c>
      <c r="H152" s="1099"/>
    </row>
    <row r="153" spans="1:8" s="1068" customFormat="1" ht="14.25" customHeight="1" thickBot="1">
      <c r="A153" s="1080" t="s">
        <v>1410</v>
      </c>
      <c r="B153" s="1074" t="s">
        <v>1395</v>
      </c>
      <c r="C153" s="1074"/>
      <c r="D153" s="1074"/>
      <c r="E153" s="1074"/>
      <c r="F153" s="1092">
        <v>1610</v>
      </c>
      <c r="H153" s="1099"/>
    </row>
    <row r="154" spans="1:8" s="1068" customFormat="1" ht="14.25" customHeight="1" thickBot="1">
      <c r="A154" s="1080" t="s">
        <v>1410</v>
      </c>
      <c r="B154" s="1074" t="s">
        <v>1398</v>
      </c>
      <c r="C154" s="1074"/>
      <c r="D154" s="1074"/>
      <c r="E154" s="1074"/>
      <c r="F154" s="1092">
        <v>1610</v>
      </c>
      <c r="H154" s="1099"/>
    </row>
    <row r="155" spans="1:8" s="1068" customFormat="1" ht="14.25" customHeight="1" thickBot="1">
      <c r="A155" s="1080" t="s">
        <v>1410</v>
      </c>
      <c r="B155" s="1074" t="s">
        <v>1401</v>
      </c>
      <c r="C155" s="1074"/>
      <c r="D155" s="1074"/>
      <c r="E155" s="1074"/>
      <c r="F155" s="1092">
        <v>1800</v>
      </c>
      <c r="H155" s="1099"/>
    </row>
    <row r="156" spans="1:8" s="1068" customFormat="1" ht="14.25" customHeight="1" thickBot="1">
      <c r="A156" s="1080" t="s">
        <v>1410</v>
      </c>
      <c r="B156" s="1074" t="s">
        <v>1403</v>
      </c>
      <c r="C156" s="1074"/>
      <c r="D156" s="1074"/>
      <c r="E156" s="1074"/>
      <c r="F156" s="1092">
        <v>1910</v>
      </c>
      <c r="H156" s="1099"/>
    </row>
    <row r="157" spans="1:8" s="1068" customFormat="1" ht="14.25" customHeight="1" thickBot="1">
      <c r="A157" s="1080" t="s">
        <v>1410</v>
      </c>
      <c r="B157" s="1090" t="s">
        <v>1406</v>
      </c>
      <c r="C157" s="1090"/>
      <c r="D157" s="1090"/>
      <c r="E157" s="1090"/>
      <c r="F157" s="1100">
        <v>1500</v>
      </c>
      <c r="H157" s="1099"/>
    </row>
    <row r="158" spans="1:8" s="1068" customFormat="1" ht="14.25" customHeight="1" thickBot="1">
      <c r="A158" s="1080" t="s">
        <v>1412</v>
      </c>
      <c r="B158" s="1081" t="s">
        <v>1413</v>
      </c>
      <c r="C158" s="1081">
        <v>8170</v>
      </c>
      <c r="D158" s="1081">
        <v>8140</v>
      </c>
      <c r="E158" s="1081">
        <v>8590</v>
      </c>
      <c r="F158" s="1082">
        <v>1450</v>
      </c>
      <c r="H158" s="1099"/>
    </row>
    <row r="159" spans="1:8" s="1068" customFormat="1" ht="14.25" customHeight="1" thickBot="1">
      <c r="A159" s="1080" t="s">
        <v>1412</v>
      </c>
      <c r="B159" s="1074" t="s">
        <v>1077</v>
      </c>
      <c r="C159" s="1074">
        <v>7410</v>
      </c>
      <c r="D159" s="1074">
        <v>7370</v>
      </c>
      <c r="E159" s="1074">
        <v>8030</v>
      </c>
      <c r="F159" s="1092">
        <v>1510</v>
      </c>
      <c r="H159" s="1099"/>
    </row>
    <row r="160" spans="1:8" s="1068" customFormat="1" ht="14.25" customHeight="1" thickBot="1">
      <c r="A160" s="1080" t="s">
        <v>1412</v>
      </c>
      <c r="B160" s="1074" t="s">
        <v>1091</v>
      </c>
      <c r="C160" s="1074">
        <v>7240</v>
      </c>
      <c r="D160" s="1074">
        <v>7210</v>
      </c>
      <c r="E160" s="1074">
        <v>7860</v>
      </c>
      <c r="F160" s="1092">
        <v>1370</v>
      </c>
      <c r="H160" s="1099"/>
    </row>
    <row r="161" spans="1:8" s="1068" customFormat="1" ht="14.25" customHeight="1" thickBot="1">
      <c r="A161" s="1080" t="s">
        <v>1412</v>
      </c>
      <c r="B161" s="1074" t="s">
        <v>1104</v>
      </c>
      <c r="C161" s="1074">
        <v>7720</v>
      </c>
      <c r="D161" s="1074">
        <v>7690</v>
      </c>
      <c r="E161" s="1074">
        <v>8200</v>
      </c>
      <c r="F161" s="1092">
        <v>1190</v>
      </c>
      <c r="H161" s="1099"/>
    </row>
    <row r="162" spans="1:8" s="1068" customFormat="1" ht="14.25" customHeight="1" thickBot="1">
      <c r="A162" s="1080" t="s">
        <v>1412</v>
      </c>
      <c r="B162" s="1074" t="s">
        <v>1118</v>
      </c>
      <c r="C162" s="1074">
        <v>6900</v>
      </c>
      <c r="D162" s="1074">
        <v>6870</v>
      </c>
      <c r="E162" s="1074">
        <v>7500</v>
      </c>
      <c r="F162" s="1092">
        <v>1390</v>
      </c>
      <c r="H162" s="1099"/>
    </row>
    <row r="163" spans="1:8" s="1068" customFormat="1" ht="14.25" customHeight="1" thickBot="1">
      <c r="A163" s="1080" t="s">
        <v>1412</v>
      </c>
      <c r="B163" s="1074" t="s">
        <v>1129</v>
      </c>
      <c r="C163" s="1074">
        <v>7120</v>
      </c>
      <c r="D163" s="1074">
        <v>7090</v>
      </c>
      <c r="E163" s="1074">
        <v>7690</v>
      </c>
      <c r="F163" s="1092">
        <v>1230</v>
      </c>
      <c r="H163" s="1099"/>
    </row>
    <row r="164" spans="1:8" s="1068" customFormat="1" ht="14.25" customHeight="1" thickBot="1">
      <c r="A164" s="1080" t="s">
        <v>1412</v>
      </c>
      <c r="B164" s="1074" t="s">
        <v>1140</v>
      </c>
      <c r="C164" s="1074">
        <v>6560</v>
      </c>
      <c r="D164" s="1074">
        <v>6530</v>
      </c>
      <c r="E164" s="1074">
        <v>7110</v>
      </c>
      <c r="F164" s="1092">
        <v>1340</v>
      </c>
      <c r="H164" s="1099"/>
    </row>
    <row r="165" spans="1:8" s="1068" customFormat="1" ht="14.25" customHeight="1" thickBot="1">
      <c r="A165" s="1080" t="s">
        <v>1412</v>
      </c>
      <c r="B165" s="1074" t="s">
        <v>1151</v>
      </c>
      <c r="C165" s="1074">
        <v>7450</v>
      </c>
      <c r="D165" s="1074">
        <v>7430</v>
      </c>
      <c r="E165" s="1074">
        <v>8110</v>
      </c>
      <c r="F165" s="1092">
        <v>1290</v>
      </c>
      <c r="H165" s="1099"/>
    </row>
    <row r="166" spans="1:8" s="1068" customFormat="1" ht="14.25" customHeight="1" thickBot="1">
      <c r="A166" s="1080" t="s">
        <v>1412</v>
      </c>
      <c r="B166" s="1074" t="s">
        <v>1163</v>
      </c>
      <c r="C166" s="1074">
        <v>7490</v>
      </c>
      <c r="D166" s="1074">
        <v>7460</v>
      </c>
      <c r="E166" s="1074">
        <v>8150</v>
      </c>
      <c r="F166" s="1092">
        <v>1350</v>
      </c>
      <c r="H166" s="1099"/>
    </row>
    <row r="167" spans="1:8" s="1068" customFormat="1" ht="14.25" customHeight="1" thickBot="1">
      <c r="A167" s="1080" t="s">
        <v>1412</v>
      </c>
      <c r="B167" s="1074" t="s">
        <v>1173</v>
      </c>
      <c r="C167" s="1074">
        <v>7540</v>
      </c>
      <c r="D167" s="1074">
        <v>7510</v>
      </c>
      <c r="E167" s="1074">
        <v>8030</v>
      </c>
      <c r="F167" s="1101"/>
      <c r="H167" s="1099"/>
    </row>
    <row r="168" spans="1:8" s="1068" customFormat="1" ht="14.25" customHeight="1" thickBot="1">
      <c r="A168" s="1080" t="s">
        <v>1412</v>
      </c>
      <c r="B168" s="1074" t="s">
        <v>1183</v>
      </c>
      <c r="C168" s="1074">
        <v>7210</v>
      </c>
      <c r="D168" s="1074">
        <v>7180</v>
      </c>
      <c r="E168" s="1074">
        <v>7830</v>
      </c>
      <c r="F168" s="1101"/>
      <c r="H168" s="1099"/>
    </row>
    <row r="169" spans="1:8" s="1068" customFormat="1" ht="14.25" customHeight="1" thickBot="1">
      <c r="A169" s="1080" t="s">
        <v>1412</v>
      </c>
      <c r="B169" s="1074" t="s">
        <v>1193</v>
      </c>
      <c r="C169" s="1074">
        <v>7040</v>
      </c>
      <c r="D169" s="1074">
        <v>7020</v>
      </c>
      <c r="E169" s="1074">
        <v>7670</v>
      </c>
      <c r="F169" s="1101"/>
      <c r="H169" s="1099"/>
    </row>
    <row r="170" spans="1:8" s="1068" customFormat="1" ht="14.25" customHeight="1" thickBot="1">
      <c r="A170" s="1080" t="s">
        <v>1412</v>
      </c>
      <c r="B170" s="1074" t="s">
        <v>1203</v>
      </c>
      <c r="C170" s="1074">
        <v>8040</v>
      </c>
      <c r="D170" s="1074">
        <v>7190</v>
      </c>
      <c r="E170" s="1074">
        <v>7850</v>
      </c>
      <c r="F170" s="1101"/>
      <c r="H170" s="1099"/>
    </row>
    <row r="171" spans="1:8" s="1068" customFormat="1" ht="14.25" customHeight="1" thickBot="1">
      <c r="A171" s="1080" t="s">
        <v>1412</v>
      </c>
      <c r="B171" s="1074" t="s">
        <v>1213</v>
      </c>
      <c r="C171" s="1074">
        <v>7860</v>
      </c>
      <c r="D171" s="1074">
        <v>7720</v>
      </c>
      <c r="E171" s="1074">
        <v>8150</v>
      </c>
      <c r="F171" s="1092">
        <v>1110</v>
      </c>
      <c r="H171" s="1099"/>
    </row>
    <row r="172" spans="1:8" s="1068" customFormat="1" ht="14.25" customHeight="1" thickBot="1">
      <c r="A172" s="1080" t="s">
        <v>1412</v>
      </c>
      <c r="B172" s="1074" t="s">
        <v>1223</v>
      </c>
      <c r="C172" s="1074">
        <v>7210</v>
      </c>
      <c r="D172" s="1074">
        <v>7170</v>
      </c>
      <c r="E172" s="1074">
        <v>7320</v>
      </c>
      <c r="F172" s="1101"/>
      <c r="H172" s="1099"/>
    </row>
    <row r="173" spans="1:8" s="1068" customFormat="1" ht="14.25" customHeight="1" thickBot="1">
      <c r="A173" s="1080" t="s">
        <v>1412</v>
      </c>
      <c r="B173" s="1074" t="s">
        <v>1233</v>
      </c>
      <c r="C173" s="1074">
        <v>6860</v>
      </c>
      <c r="D173" s="1074">
        <v>6810</v>
      </c>
      <c r="E173" s="1074">
        <v>7440</v>
      </c>
      <c r="F173" s="1101"/>
      <c r="H173" s="1099"/>
    </row>
    <row r="174" spans="1:8" s="1068" customFormat="1" ht="14.25" customHeight="1" thickBot="1">
      <c r="A174" s="1080" t="s">
        <v>1412</v>
      </c>
      <c r="B174" s="1074" t="s">
        <v>1243</v>
      </c>
      <c r="C174" s="1074">
        <v>7120</v>
      </c>
      <c r="D174" s="1074">
        <v>7090</v>
      </c>
      <c r="E174" s="1074">
        <v>7500</v>
      </c>
      <c r="F174" s="1092">
        <v>1490</v>
      </c>
      <c r="H174" s="1099"/>
    </row>
    <row r="175" spans="1:8" s="1068" customFormat="1" ht="14.25" customHeight="1" thickBot="1">
      <c r="A175" s="1080" t="s">
        <v>1412</v>
      </c>
      <c r="B175" s="1074" t="s">
        <v>1253</v>
      </c>
      <c r="C175" s="1074">
        <v>7850</v>
      </c>
      <c r="D175" s="1074">
        <v>7820</v>
      </c>
      <c r="E175" s="1074">
        <v>8120</v>
      </c>
      <c r="F175" s="1092">
        <v>1530</v>
      </c>
      <c r="H175" s="1099"/>
    </row>
    <row r="176" spans="1:8" s="1068" customFormat="1" ht="14.25" customHeight="1" thickBot="1">
      <c r="A176" s="1080" t="s">
        <v>1412</v>
      </c>
      <c r="B176" s="1074" t="s">
        <v>1263</v>
      </c>
      <c r="C176" s="1074">
        <v>7620</v>
      </c>
      <c r="D176" s="1074">
        <v>7570</v>
      </c>
      <c r="E176" s="1074">
        <v>7990</v>
      </c>
      <c r="F176" s="1092">
        <v>1480</v>
      </c>
      <c r="H176" s="1099"/>
    </row>
    <row r="177" spans="1:8" s="1068" customFormat="1" ht="14.25" customHeight="1" thickBot="1">
      <c r="A177" s="1080" t="s">
        <v>1412</v>
      </c>
      <c r="B177" s="1074" t="s">
        <v>1272</v>
      </c>
      <c r="C177" s="1074">
        <v>8590</v>
      </c>
      <c r="D177" s="1074">
        <v>8570</v>
      </c>
      <c r="E177" s="1074">
        <v>8740</v>
      </c>
      <c r="F177" s="1092">
        <v>1540</v>
      </c>
      <c r="H177" s="1099"/>
    </row>
    <row r="178" spans="1:8" s="1068" customFormat="1" ht="14.25" customHeight="1" thickBot="1">
      <c r="A178" s="1080" t="s">
        <v>1412</v>
      </c>
      <c r="B178" s="1074" t="s">
        <v>1281</v>
      </c>
      <c r="C178" s="1074">
        <v>7510</v>
      </c>
      <c r="D178" s="1074">
        <v>7470</v>
      </c>
      <c r="E178" s="1074">
        <v>8090</v>
      </c>
      <c r="F178" s="1092">
        <v>1320</v>
      </c>
      <c r="H178" s="1099"/>
    </row>
    <row r="179" spans="1:8" s="1068" customFormat="1" ht="14.25" customHeight="1" thickBot="1">
      <c r="A179" s="1080" t="s">
        <v>1412</v>
      </c>
      <c r="B179" s="1074" t="s">
        <v>1289</v>
      </c>
      <c r="C179" s="1074">
        <v>6380</v>
      </c>
      <c r="D179" s="1074">
        <v>6340</v>
      </c>
      <c r="E179" s="1074">
        <v>6810</v>
      </c>
      <c r="F179" s="1101"/>
      <c r="H179" s="1099"/>
    </row>
    <row r="180" spans="1:8" s="1068" customFormat="1" ht="14.25" customHeight="1" thickBot="1">
      <c r="A180" s="1080" t="s">
        <v>1412</v>
      </c>
      <c r="B180" s="1074" t="s">
        <v>1296</v>
      </c>
      <c r="C180" s="1074">
        <v>7830</v>
      </c>
      <c r="D180" s="1074">
        <v>7800</v>
      </c>
      <c r="E180" s="1074">
        <v>7780</v>
      </c>
      <c r="F180" s="1092">
        <v>1440</v>
      </c>
      <c r="H180" s="1099"/>
    </row>
    <row r="181" spans="1:8" s="1068" customFormat="1" ht="14.25" customHeight="1" thickBot="1">
      <c r="A181" s="1080" t="s">
        <v>1412</v>
      </c>
      <c r="B181" s="1074" t="s">
        <v>1303</v>
      </c>
      <c r="C181" s="1074">
        <v>7110</v>
      </c>
      <c r="D181" s="1074">
        <v>7080</v>
      </c>
      <c r="E181" s="1074">
        <v>7730</v>
      </c>
      <c r="F181" s="1092">
        <v>1350</v>
      </c>
      <c r="H181" s="1099"/>
    </row>
    <row r="182" spans="1:8" s="1068" customFormat="1" ht="14.25" customHeight="1" thickBot="1">
      <c r="A182" s="1080" t="s">
        <v>1412</v>
      </c>
      <c r="B182" s="1074" t="s">
        <v>1310</v>
      </c>
      <c r="C182" s="1074">
        <v>7310</v>
      </c>
      <c r="D182" s="1074">
        <v>7280</v>
      </c>
      <c r="E182" s="1074">
        <v>7950</v>
      </c>
      <c r="F182" s="1092">
        <v>1220</v>
      </c>
      <c r="H182" s="1099"/>
    </row>
    <row r="183" spans="1:8" s="1068" customFormat="1" ht="14.25" customHeight="1" thickBot="1">
      <c r="A183" s="1080" t="s">
        <v>1412</v>
      </c>
      <c r="B183" s="1074" t="s">
        <v>1317</v>
      </c>
      <c r="C183" s="1074">
        <v>7470</v>
      </c>
      <c r="D183" s="1074">
        <v>7440</v>
      </c>
      <c r="E183" s="1074">
        <v>7880</v>
      </c>
      <c r="F183" s="1101"/>
      <c r="H183" s="1099"/>
    </row>
    <row r="184" spans="1:8" s="1068" customFormat="1" ht="14.25" customHeight="1" thickBot="1">
      <c r="A184" s="1080" t="s">
        <v>1412</v>
      </c>
      <c r="B184" s="1074" t="s">
        <v>1324</v>
      </c>
      <c r="C184" s="1074">
        <v>6960</v>
      </c>
      <c r="D184" s="1074">
        <v>6930</v>
      </c>
      <c r="E184" s="1074">
        <v>7570</v>
      </c>
      <c r="F184" s="1101"/>
      <c r="H184" s="1099"/>
    </row>
    <row r="185" spans="1:8" s="1068" customFormat="1" ht="14.25" customHeight="1" thickBot="1">
      <c r="A185" s="1080" t="s">
        <v>1412</v>
      </c>
      <c r="B185" s="1074" t="s">
        <v>1331</v>
      </c>
      <c r="C185" s="1074">
        <v>7260</v>
      </c>
      <c r="D185" s="1074">
        <v>7230</v>
      </c>
      <c r="E185" s="1074">
        <v>7710</v>
      </c>
      <c r="F185" s="1092">
        <v>1360</v>
      </c>
      <c r="H185" s="1099"/>
    </row>
    <row r="186" spans="1:8" s="1068" customFormat="1" ht="14.25" customHeight="1" thickBot="1">
      <c r="A186" s="1080" t="s">
        <v>1412</v>
      </c>
      <c r="B186" s="1074" t="s">
        <v>1336</v>
      </c>
      <c r="C186" s="1074"/>
      <c r="D186" s="1074"/>
      <c r="E186" s="1074"/>
      <c r="F186" s="1092">
        <v>1560</v>
      </c>
      <c r="H186" s="1099"/>
    </row>
    <row r="187" spans="1:8" s="1068" customFormat="1" ht="14.25" customHeight="1" thickBot="1">
      <c r="A187" s="1080" t="s">
        <v>1412</v>
      </c>
      <c r="B187" s="1074" t="s">
        <v>1340</v>
      </c>
      <c r="C187" s="1074"/>
      <c r="D187" s="1074"/>
      <c r="E187" s="1074"/>
      <c r="F187" s="1092">
        <v>1560</v>
      </c>
      <c r="H187" s="1099"/>
    </row>
    <row r="188" spans="1:8" s="1068" customFormat="1" ht="14.25" customHeight="1" thickBot="1">
      <c r="A188" s="1080" t="s">
        <v>1412</v>
      </c>
      <c r="B188" s="1074" t="s">
        <v>1345</v>
      </c>
      <c r="C188" s="1074"/>
      <c r="D188" s="1074"/>
      <c r="E188" s="1074"/>
      <c r="F188" s="1092">
        <v>1560</v>
      </c>
      <c r="H188" s="1099"/>
    </row>
    <row r="189" spans="1:8" s="1068" customFormat="1" ht="14.25" customHeight="1" thickBot="1">
      <c r="A189" s="1080" t="s">
        <v>1412</v>
      </c>
      <c r="B189" s="1074" t="s">
        <v>1350</v>
      </c>
      <c r="C189" s="1074"/>
      <c r="D189" s="1074"/>
      <c r="E189" s="1074"/>
      <c r="F189" s="1092">
        <v>1320</v>
      </c>
      <c r="H189" s="1099"/>
    </row>
    <row r="190" spans="1:8" s="1068" customFormat="1" ht="14.25" customHeight="1" thickBot="1">
      <c r="A190" s="1080" t="s">
        <v>1412</v>
      </c>
      <c r="B190" s="1074" t="s">
        <v>1355</v>
      </c>
      <c r="C190" s="1074"/>
      <c r="D190" s="1074"/>
      <c r="E190" s="1074"/>
      <c r="F190" s="1092">
        <v>1320</v>
      </c>
      <c r="H190" s="1099"/>
    </row>
    <row r="191" spans="1:8" s="1068" customFormat="1" ht="14.25" customHeight="1" thickBot="1">
      <c r="A191" s="1080" t="s">
        <v>1412</v>
      </c>
      <c r="B191" s="1074" t="s">
        <v>1360</v>
      </c>
      <c r="C191" s="1074"/>
      <c r="D191" s="1074"/>
      <c r="E191" s="1074"/>
      <c r="F191" s="1092">
        <v>1320</v>
      </c>
      <c r="H191" s="1099"/>
    </row>
    <row r="192" spans="1:8" s="1068" customFormat="1" ht="14.25" customHeight="1" thickBot="1">
      <c r="A192" s="1080" t="s">
        <v>1412</v>
      </c>
      <c r="B192" s="1074" t="s">
        <v>1364</v>
      </c>
      <c r="C192" s="1074"/>
      <c r="D192" s="1074"/>
      <c r="E192" s="1074"/>
      <c r="F192" s="1092">
        <v>1100</v>
      </c>
      <c r="H192" s="1099"/>
    </row>
    <row r="193" spans="1:8" s="1068" customFormat="1" ht="14.25" customHeight="1" thickBot="1">
      <c r="A193" s="1080" t="s">
        <v>1412</v>
      </c>
      <c r="B193" s="1074" t="s">
        <v>1368</v>
      </c>
      <c r="C193" s="1074"/>
      <c r="D193" s="1074"/>
      <c r="E193" s="1074"/>
      <c r="F193" s="1092">
        <v>1100</v>
      </c>
      <c r="H193" s="1099"/>
    </row>
    <row r="194" spans="1:8" s="1068" customFormat="1" ht="14.25" customHeight="1" thickBot="1">
      <c r="A194" s="1080" t="s">
        <v>1412</v>
      </c>
      <c r="B194" s="1074" t="s">
        <v>1372</v>
      </c>
      <c r="C194" s="1074"/>
      <c r="D194" s="1074"/>
      <c r="E194" s="1074"/>
      <c r="F194" s="1092">
        <v>1080</v>
      </c>
      <c r="H194" s="1099"/>
    </row>
    <row r="195" spans="1:8" s="1068" customFormat="1" ht="14.25" customHeight="1" thickBot="1">
      <c r="A195" s="1080" t="s">
        <v>1412</v>
      </c>
      <c r="B195" s="1074" t="s">
        <v>1376</v>
      </c>
      <c r="C195" s="1074"/>
      <c r="D195" s="1074"/>
      <c r="E195" s="1074"/>
      <c r="F195" s="1092">
        <v>1270</v>
      </c>
      <c r="H195" s="1099"/>
    </row>
    <row r="196" spans="1:8" s="1068" customFormat="1" ht="14.25" customHeight="1" thickBot="1">
      <c r="A196" s="1080" t="s">
        <v>1412</v>
      </c>
      <c r="B196" s="1074" t="s">
        <v>1380</v>
      </c>
      <c r="C196" s="1074"/>
      <c r="D196" s="1074"/>
      <c r="E196" s="1074"/>
      <c r="F196" s="1092">
        <v>1150</v>
      </c>
      <c r="H196" s="1099"/>
    </row>
    <row r="197" spans="1:8" s="1068" customFormat="1" ht="14.25" customHeight="1" thickBot="1">
      <c r="A197" s="1080" t="s">
        <v>1412</v>
      </c>
      <c r="B197" s="1074" t="s">
        <v>1384</v>
      </c>
      <c r="C197" s="1074"/>
      <c r="D197" s="1074"/>
      <c r="E197" s="1074"/>
      <c r="F197" s="1092">
        <v>1330</v>
      </c>
      <c r="H197" s="1099"/>
    </row>
    <row r="198" spans="1:8" s="1068" customFormat="1" ht="14.25" customHeight="1" thickBot="1">
      <c r="A198" s="1080" t="s">
        <v>1412</v>
      </c>
      <c r="B198" s="1074" t="s">
        <v>1387</v>
      </c>
      <c r="C198" s="1074"/>
      <c r="D198" s="1074"/>
      <c r="E198" s="1074"/>
      <c r="F198" s="1092">
        <v>1170</v>
      </c>
      <c r="H198" s="1099"/>
    </row>
    <row r="199" spans="1:8" s="1068" customFormat="1" ht="14.25" customHeight="1" thickBot="1">
      <c r="A199" s="1080" t="s">
        <v>1412</v>
      </c>
      <c r="B199" s="1074" t="s">
        <v>1390</v>
      </c>
      <c r="C199" s="1074"/>
      <c r="D199" s="1074"/>
      <c r="E199" s="1074"/>
      <c r="F199" s="1092">
        <v>1120</v>
      </c>
      <c r="H199" s="1099"/>
    </row>
    <row r="200" spans="1:8" s="1068" customFormat="1" ht="14.25" customHeight="1" thickBot="1">
      <c r="A200" s="1080" t="s">
        <v>1412</v>
      </c>
      <c r="B200" s="1074" t="s">
        <v>1393</v>
      </c>
      <c r="C200" s="1074"/>
      <c r="D200" s="1074"/>
      <c r="E200" s="1074"/>
      <c r="F200" s="1092">
        <v>1120</v>
      </c>
      <c r="H200" s="1099"/>
    </row>
    <row r="201" spans="1:8" s="1068" customFormat="1" ht="14.25" customHeight="1" thickBot="1">
      <c r="A201" s="1080" t="s">
        <v>1412</v>
      </c>
      <c r="B201" s="1074" t="s">
        <v>1396</v>
      </c>
      <c r="C201" s="1074"/>
      <c r="D201" s="1074"/>
      <c r="E201" s="1074"/>
      <c r="F201" s="1092">
        <v>1540</v>
      </c>
      <c r="H201" s="1099"/>
    </row>
    <row r="202" spans="1:8" s="1068" customFormat="1" ht="14.25" customHeight="1" thickBot="1">
      <c r="A202" s="1080" t="s">
        <v>1412</v>
      </c>
      <c r="B202" s="1074" t="s">
        <v>1399</v>
      </c>
      <c r="C202" s="1074"/>
      <c r="D202" s="1074"/>
      <c r="E202" s="1074"/>
      <c r="F202" s="1092">
        <v>1310</v>
      </c>
      <c r="H202" s="1099"/>
    </row>
    <row r="203" spans="1:8" s="1068" customFormat="1" ht="14.25" customHeight="1" thickBot="1">
      <c r="A203" s="1080" t="s">
        <v>1412</v>
      </c>
      <c r="B203" s="1074" t="s">
        <v>1402</v>
      </c>
      <c r="C203" s="1074"/>
      <c r="D203" s="1074"/>
      <c r="E203" s="1074"/>
      <c r="F203" s="1092">
        <v>1310</v>
      </c>
      <c r="H203" s="1099"/>
    </row>
    <row r="204" spans="1:8" s="1068" customFormat="1" ht="14.25" customHeight="1" thickBot="1">
      <c r="A204" s="1080" t="s">
        <v>1412</v>
      </c>
      <c r="B204" s="1074" t="s">
        <v>1404</v>
      </c>
      <c r="C204" s="1074"/>
      <c r="D204" s="1074"/>
      <c r="E204" s="1074"/>
      <c r="F204" s="1092">
        <v>1080</v>
      </c>
      <c r="H204" s="1099"/>
    </row>
    <row r="205" spans="1:8" s="1068" customFormat="1" ht="14.25" customHeight="1" thickBot="1">
      <c r="A205" s="1080" t="s">
        <v>1412</v>
      </c>
      <c r="B205" s="1074" t="s">
        <v>1407</v>
      </c>
      <c r="C205" s="1074"/>
      <c r="D205" s="1074"/>
      <c r="E205" s="1074"/>
      <c r="F205" s="1092">
        <v>1080</v>
      </c>
      <c r="H205" s="1099"/>
    </row>
    <row r="206" spans="1:8" s="1068" customFormat="1" ht="14.25" customHeight="1" thickBot="1">
      <c r="A206" s="1080" t="s">
        <v>1414</v>
      </c>
      <c r="B206" s="1081" t="s">
        <v>1415</v>
      </c>
      <c r="C206" s="1081">
        <v>5450</v>
      </c>
      <c r="D206" s="1081">
        <v>5430</v>
      </c>
      <c r="E206" s="1081">
        <v>5700</v>
      </c>
      <c r="F206" s="1082">
        <v>1020</v>
      </c>
      <c r="H206" s="1099"/>
    </row>
    <row r="207" spans="1:8" s="1068" customFormat="1" ht="14.25" customHeight="1" thickBot="1">
      <c r="A207" s="1080" t="s">
        <v>1414</v>
      </c>
      <c r="B207" s="1074" t="s">
        <v>1078</v>
      </c>
      <c r="C207" s="1074">
        <v>5860</v>
      </c>
      <c r="D207" s="1074">
        <v>5820</v>
      </c>
      <c r="E207" s="1074">
        <v>6050</v>
      </c>
      <c r="F207" s="1092">
        <v>1080</v>
      </c>
      <c r="H207" s="1099"/>
    </row>
    <row r="208" spans="1:8" s="1068" customFormat="1" ht="14.25" customHeight="1" thickBot="1">
      <c r="A208" s="1080" t="s">
        <v>1414</v>
      </c>
      <c r="B208" s="1074" t="s">
        <v>1092</v>
      </c>
      <c r="C208" s="1074">
        <v>4630</v>
      </c>
      <c r="D208" s="1074">
        <v>4600</v>
      </c>
      <c r="E208" s="1074">
        <v>4840</v>
      </c>
      <c r="F208" s="1092">
        <v>900</v>
      </c>
      <c r="H208" s="1099"/>
    </row>
    <row r="209" spans="1:8" s="1068" customFormat="1" ht="14.25" customHeight="1" thickBot="1">
      <c r="A209" s="1080" t="s">
        <v>1414</v>
      </c>
      <c r="B209" s="1074" t="s">
        <v>1105</v>
      </c>
      <c r="C209" s="1074">
        <v>5320</v>
      </c>
      <c r="D209" s="1074">
        <v>5270</v>
      </c>
      <c r="E209" s="1074">
        <v>5540</v>
      </c>
      <c r="F209" s="1092">
        <v>980</v>
      </c>
      <c r="H209" s="1099"/>
    </row>
    <row r="210" spans="1:8" s="1068" customFormat="1" ht="14.25" customHeight="1" thickBot="1">
      <c r="A210" s="1080" t="s">
        <v>1414</v>
      </c>
      <c r="B210" s="1074" t="s">
        <v>1119</v>
      </c>
      <c r="C210" s="1074">
        <v>5760</v>
      </c>
      <c r="D210" s="1074">
        <v>5710</v>
      </c>
      <c r="E210" s="1074">
        <v>6010</v>
      </c>
      <c r="F210" s="1092">
        <v>870</v>
      </c>
      <c r="H210" s="1099"/>
    </row>
    <row r="211" spans="1:8" s="1068" customFormat="1" ht="14.25" customHeight="1" thickBot="1">
      <c r="A211" s="1080" t="s">
        <v>1414</v>
      </c>
      <c r="B211" s="1074" t="s">
        <v>1130</v>
      </c>
      <c r="C211" s="1074">
        <v>4160</v>
      </c>
      <c r="D211" s="1074">
        <v>4100</v>
      </c>
      <c r="E211" s="1074">
        <v>4270</v>
      </c>
      <c r="F211" s="1092">
        <v>790</v>
      </c>
      <c r="H211" s="1099"/>
    </row>
    <row r="212" spans="1:8" s="1068" customFormat="1" ht="14.25" customHeight="1" thickBot="1">
      <c r="A212" s="1080" t="s">
        <v>1414</v>
      </c>
      <c r="B212" s="1074" t="s">
        <v>1141</v>
      </c>
      <c r="C212" s="1074">
        <v>4880</v>
      </c>
      <c r="D212" s="1074">
        <v>4850</v>
      </c>
      <c r="E212" s="1074">
        <v>5110</v>
      </c>
      <c r="F212" s="1092">
        <v>940</v>
      </c>
      <c r="H212" s="1099"/>
    </row>
    <row r="213" spans="1:8" s="1068" customFormat="1" ht="14.25" customHeight="1" thickBot="1">
      <c r="A213" s="1080" t="s">
        <v>1414</v>
      </c>
      <c r="B213" s="1074" t="s">
        <v>1152</v>
      </c>
      <c r="C213" s="1074">
        <v>4640</v>
      </c>
      <c r="D213" s="1074">
        <v>4590</v>
      </c>
      <c r="E213" s="1074">
        <v>4700</v>
      </c>
      <c r="F213" s="1092">
        <v>1030</v>
      </c>
      <c r="H213" s="1099"/>
    </row>
    <row r="214" spans="1:8" s="1068" customFormat="1" ht="14.25" customHeight="1" thickBot="1">
      <c r="A214" s="1080" t="s">
        <v>1414</v>
      </c>
      <c r="B214" s="1074" t="s">
        <v>1164</v>
      </c>
      <c r="C214" s="1074">
        <v>4540</v>
      </c>
      <c r="D214" s="1074">
        <v>4490</v>
      </c>
      <c r="E214" s="1074">
        <v>4610</v>
      </c>
      <c r="F214" s="1101"/>
      <c r="H214" s="1099"/>
    </row>
    <row r="215" spans="1:8" s="1068" customFormat="1" ht="14.25" customHeight="1" thickBot="1">
      <c r="A215" s="1080" t="s">
        <v>1414</v>
      </c>
      <c r="B215" s="1074" t="s">
        <v>1174</v>
      </c>
      <c r="C215" s="1074">
        <v>5280</v>
      </c>
      <c r="D215" s="1074">
        <v>5250</v>
      </c>
      <c r="E215" s="1074">
        <v>5520</v>
      </c>
      <c r="F215" s="1092">
        <v>1000</v>
      </c>
      <c r="H215" s="1099"/>
    </row>
    <row r="216" spans="1:8" s="1068" customFormat="1" ht="14.25" customHeight="1" thickBot="1">
      <c r="A216" s="1080" t="s">
        <v>1414</v>
      </c>
      <c r="B216" s="1074" t="s">
        <v>1184</v>
      </c>
      <c r="C216" s="1074">
        <v>5100</v>
      </c>
      <c r="D216" s="1074">
        <v>5050</v>
      </c>
      <c r="E216" s="1074">
        <v>5300</v>
      </c>
      <c r="F216" s="1092">
        <v>950</v>
      </c>
      <c r="H216" s="1099"/>
    </row>
    <row r="217" spans="1:8" s="1068" customFormat="1" ht="14.25" customHeight="1" thickBot="1">
      <c r="A217" s="1080" t="s">
        <v>1414</v>
      </c>
      <c r="B217" s="1074" t="s">
        <v>1194</v>
      </c>
      <c r="C217" s="1074">
        <v>5370</v>
      </c>
      <c r="D217" s="1074">
        <v>5320</v>
      </c>
      <c r="E217" s="1074">
        <v>5410</v>
      </c>
      <c r="F217" s="1092">
        <v>950</v>
      </c>
      <c r="H217" s="1099"/>
    </row>
    <row r="218" spans="1:8" s="1068" customFormat="1" ht="14.25" customHeight="1" thickBot="1">
      <c r="A218" s="1080" t="s">
        <v>1414</v>
      </c>
      <c r="B218" s="1074" t="s">
        <v>1204</v>
      </c>
      <c r="C218" s="1074">
        <v>5540</v>
      </c>
      <c r="D218" s="1074">
        <v>5480</v>
      </c>
      <c r="E218" s="1074">
        <v>5740</v>
      </c>
      <c r="F218" s="1092">
        <v>1020</v>
      </c>
      <c r="H218" s="1099"/>
    </row>
    <row r="219" spans="1:8" s="1068" customFormat="1" ht="14.25" customHeight="1" thickBot="1">
      <c r="A219" s="1080" t="s">
        <v>1414</v>
      </c>
      <c r="B219" s="1074" t="s">
        <v>1214</v>
      </c>
      <c r="C219" s="1074">
        <v>5140</v>
      </c>
      <c r="D219" s="1074">
        <v>5100</v>
      </c>
      <c r="E219" s="1074">
        <v>5350</v>
      </c>
      <c r="F219" s="1092">
        <v>1120</v>
      </c>
      <c r="H219" s="1099"/>
    </row>
    <row r="220" spans="1:8" s="1068" customFormat="1" ht="14.25" customHeight="1" thickBot="1">
      <c r="A220" s="1080" t="s">
        <v>1414</v>
      </c>
      <c r="B220" s="1074" t="s">
        <v>1224</v>
      </c>
      <c r="C220" s="1074">
        <v>5040</v>
      </c>
      <c r="D220" s="1074">
        <v>5000</v>
      </c>
      <c r="E220" s="1074">
        <v>5240</v>
      </c>
      <c r="F220" s="1092">
        <v>980</v>
      </c>
      <c r="H220" s="1099"/>
    </row>
    <row r="221" spans="1:8" s="1068" customFormat="1" ht="14.25" customHeight="1" thickBot="1">
      <c r="A221" s="1080" t="s">
        <v>1414</v>
      </c>
      <c r="B221" s="1074" t="s">
        <v>1234</v>
      </c>
      <c r="C221" s="1102"/>
      <c r="D221" s="1102"/>
      <c r="E221" s="1102"/>
      <c r="F221" s="1092">
        <v>1070</v>
      </c>
      <c r="H221" s="1099"/>
    </row>
    <row r="222" spans="1:8" s="1068" customFormat="1" ht="14.25" customHeight="1" thickBot="1">
      <c r="A222" s="1080" t="s">
        <v>1414</v>
      </c>
      <c r="B222" s="1074" t="s">
        <v>1244</v>
      </c>
      <c r="C222" s="1102"/>
      <c r="D222" s="1102"/>
      <c r="E222" s="1102"/>
      <c r="F222" s="1092">
        <v>870</v>
      </c>
      <c r="H222" s="1099"/>
    </row>
    <row r="223" spans="1:8" s="1068" customFormat="1" ht="14.25" customHeight="1" thickBot="1">
      <c r="A223" s="1080" t="s">
        <v>1414</v>
      </c>
      <c r="B223" s="1074" t="s">
        <v>1254</v>
      </c>
      <c r="C223" s="1102"/>
      <c r="D223" s="1102"/>
      <c r="E223" s="1102"/>
      <c r="F223" s="1092">
        <v>940</v>
      </c>
      <c r="H223" s="1099"/>
    </row>
    <row r="224" spans="1:8" s="1068" customFormat="1" ht="14.25" customHeight="1" thickBot="1">
      <c r="A224" s="1080" t="s">
        <v>1414</v>
      </c>
      <c r="B224" s="1074" t="s">
        <v>1264</v>
      </c>
      <c r="C224" s="1102"/>
      <c r="D224" s="1102"/>
      <c r="E224" s="1102"/>
      <c r="F224" s="1092">
        <v>990</v>
      </c>
      <c r="H224" s="1099"/>
    </row>
    <row r="225" spans="1:8" s="1068" customFormat="1" ht="14.25" customHeight="1" thickBot="1">
      <c r="A225" s="1080" t="s">
        <v>1414</v>
      </c>
      <c r="B225" s="1074" t="s">
        <v>1273</v>
      </c>
      <c r="C225" s="1074">
        <v>5730</v>
      </c>
      <c r="D225" s="1074">
        <v>5680</v>
      </c>
      <c r="E225" s="1074">
        <v>6020</v>
      </c>
      <c r="F225" s="1092">
        <v>1000</v>
      </c>
      <c r="H225" s="1099"/>
    </row>
    <row r="226" spans="1:8" s="1068" customFormat="1" ht="14.25" customHeight="1" thickBot="1">
      <c r="A226" s="1080" t="s">
        <v>1414</v>
      </c>
      <c r="B226" s="1074" t="s">
        <v>1282</v>
      </c>
      <c r="C226" s="1074">
        <v>4970</v>
      </c>
      <c r="D226" s="1074">
        <v>4940</v>
      </c>
      <c r="E226" s="1074">
        <v>5180</v>
      </c>
      <c r="F226" s="1092">
        <v>960</v>
      </c>
      <c r="H226" s="1099"/>
    </row>
    <row r="227" spans="1:8" s="1068" customFormat="1" ht="14.25" customHeight="1" thickBot="1">
      <c r="A227" s="1080" t="s">
        <v>1414</v>
      </c>
      <c r="B227" s="1074" t="s">
        <v>1290</v>
      </c>
      <c r="C227" s="1074">
        <v>5550</v>
      </c>
      <c r="D227" s="1074">
        <v>5500</v>
      </c>
      <c r="E227" s="1074">
        <v>5780</v>
      </c>
      <c r="F227" s="1092">
        <v>940</v>
      </c>
      <c r="H227" s="1099"/>
    </row>
    <row r="228" spans="1:8" s="1068" customFormat="1" ht="14.25" customHeight="1" thickBot="1">
      <c r="A228" s="1080" t="s">
        <v>1414</v>
      </c>
      <c r="B228" s="1074" t="s">
        <v>1297</v>
      </c>
      <c r="C228" s="1074">
        <v>5460</v>
      </c>
      <c r="D228" s="1074">
        <v>5420</v>
      </c>
      <c r="E228" s="1074">
        <v>5690</v>
      </c>
      <c r="F228" s="1092">
        <v>910</v>
      </c>
      <c r="H228" s="1099"/>
    </row>
    <row r="229" spans="1:8" s="1068" customFormat="1" ht="14.25" customHeight="1" thickBot="1">
      <c r="A229" s="1080" t="s">
        <v>1414</v>
      </c>
      <c r="B229" s="1074" t="s">
        <v>1304</v>
      </c>
      <c r="C229" s="1074">
        <v>5310</v>
      </c>
      <c r="D229" s="1074">
        <v>5270</v>
      </c>
      <c r="E229" s="1074">
        <v>5510</v>
      </c>
      <c r="F229" s="1101"/>
      <c r="H229" s="1099"/>
    </row>
    <row r="230" spans="1:8" s="1068" customFormat="1" ht="14.25" customHeight="1" thickBot="1">
      <c r="A230" s="1080" t="s">
        <v>1414</v>
      </c>
      <c r="B230" s="1074" t="s">
        <v>1311</v>
      </c>
      <c r="C230" s="1074">
        <v>4540</v>
      </c>
      <c r="D230" s="1074">
        <v>4500</v>
      </c>
      <c r="E230" s="1074">
        <v>4730</v>
      </c>
      <c r="F230" s="1101"/>
      <c r="H230" s="1099"/>
    </row>
    <row r="231" spans="1:8" s="1068" customFormat="1" ht="14.25" customHeight="1" thickBot="1">
      <c r="A231" s="1080" t="s">
        <v>1414</v>
      </c>
      <c r="B231" s="1074" t="s">
        <v>1318</v>
      </c>
      <c r="C231" s="1074">
        <v>4480</v>
      </c>
      <c r="D231" s="1074">
        <v>4410</v>
      </c>
      <c r="E231" s="1074">
        <v>4640</v>
      </c>
      <c r="F231" s="1101"/>
      <c r="H231" s="1099"/>
    </row>
    <row r="232" spans="1:8" s="1068" customFormat="1" ht="14.25" customHeight="1" thickBot="1">
      <c r="A232" s="1080" t="s">
        <v>1414</v>
      </c>
      <c r="B232" s="1074" t="s">
        <v>1325</v>
      </c>
      <c r="C232" s="1074">
        <v>5670</v>
      </c>
      <c r="D232" s="1074">
        <v>5600</v>
      </c>
      <c r="E232" s="1074">
        <v>5890</v>
      </c>
      <c r="F232" s="1092">
        <v>1150</v>
      </c>
      <c r="H232" s="1099"/>
    </row>
    <row r="233" spans="1:8" s="1068" customFormat="1" ht="14.25" customHeight="1" thickBot="1">
      <c r="A233" s="1080" t="s">
        <v>1414</v>
      </c>
      <c r="B233" s="1074" t="s">
        <v>1332</v>
      </c>
      <c r="C233" s="1074">
        <v>4590</v>
      </c>
      <c r="D233" s="1074">
        <v>4500</v>
      </c>
      <c r="E233" s="1074">
        <v>4600</v>
      </c>
      <c r="F233" s="1101"/>
      <c r="H233" s="1099"/>
    </row>
    <row r="234" spans="1:8" s="1068" customFormat="1" ht="14.25" customHeight="1" thickBot="1">
      <c r="A234" s="1080" t="s">
        <v>1414</v>
      </c>
      <c r="B234" s="1074" t="s">
        <v>2425</v>
      </c>
      <c r="C234" s="1074">
        <v>3990</v>
      </c>
      <c r="D234" s="1074">
        <v>3950</v>
      </c>
      <c r="E234" s="1074">
        <v>4180</v>
      </c>
      <c r="F234" s="1101"/>
      <c r="H234" s="1099"/>
    </row>
    <row r="235" spans="1:8" s="1068" customFormat="1" ht="14.25" customHeight="1" thickBot="1">
      <c r="A235" s="1080" t="s">
        <v>1414</v>
      </c>
      <c r="B235" s="1074" t="s">
        <v>1341</v>
      </c>
      <c r="C235" s="1074">
        <v>5590</v>
      </c>
      <c r="D235" s="1074">
        <v>5540</v>
      </c>
      <c r="E235" s="1074">
        <v>5810</v>
      </c>
      <c r="F235" s="1092">
        <v>970</v>
      </c>
      <c r="H235" s="1099"/>
    </row>
    <row r="236" spans="1:8" s="1068" customFormat="1" ht="14.25" customHeight="1" thickBot="1">
      <c r="A236" s="1080" t="s">
        <v>1414</v>
      </c>
      <c r="B236" s="1074" t="s">
        <v>1346</v>
      </c>
      <c r="C236" s="1074"/>
      <c r="D236" s="1074"/>
      <c r="E236" s="1074"/>
      <c r="F236" s="1092">
        <v>1020</v>
      </c>
      <c r="H236" s="1099"/>
    </row>
    <row r="237" spans="1:8" s="1068" customFormat="1" ht="14.25" customHeight="1" thickBot="1">
      <c r="A237" s="1080" t="s">
        <v>1414</v>
      </c>
      <c r="B237" s="1074" t="s">
        <v>1351</v>
      </c>
      <c r="C237" s="1074"/>
      <c r="D237" s="1074"/>
      <c r="E237" s="1074"/>
      <c r="F237" s="1092">
        <v>960</v>
      </c>
      <c r="H237" s="1099"/>
    </row>
    <row r="238" spans="1:8" s="1068" customFormat="1" ht="14.25" customHeight="1" thickBot="1">
      <c r="A238" s="1080" t="s">
        <v>1414</v>
      </c>
      <c r="B238" s="1074" t="s">
        <v>1356</v>
      </c>
      <c r="C238" s="1074"/>
      <c r="D238" s="1074"/>
      <c r="E238" s="1074"/>
      <c r="F238" s="1092">
        <v>960</v>
      </c>
      <c r="H238" s="1099"/>
    </row>
    <row r="239" spans="1:8" s="1068" customFormat="1" ht="14.25" customHeight="1" thickBot="1">
      <c r="A239" s="1080" t="s">
        <v>1414</v>
      </c>
      <c r="B239" s="1074" t="s">
        <v>1361</v>
      </c>
      <c r="C239" s="1074"/>
      <c r="D239" s="1074"/>
      <c r="E239" s="1074"/>
      <c r="F239" s="1092">
        <v>960</v>
      </c>
      <c r="H239" s="1099"/>
    </row>
    <row r="240" spans="1:8" s="1068" customFormat="1" ht="14.25" customHeight="1" thickBot="1">
      <c r="A240" s="1080" t="s">
        <v>1414</v>
      </c>
      <c r="B240" s="1074" t="s">
        <v>1365</v>
      </c>
      <c r="C240" s="1074"/>
      <c r="D240" s="1074"/>
      <c r="E240" s="1074"/>
      <c r="F240" s="1092">
        <v>990</v>
      </c>
      <c r="H240" s="1099"/>
    </row>
    <row r="241" spans="1:8" s="1068" customFormat="1" ht="14.25" customHeight="1" thickBot="1">
      <c r="A241" s="1080" t="s">
        <v>1414</v>
      </c>
      <c r="B241" s="1074" t="s">
        <v>1369</v>
      </c>
      <c r="C241" s="1074"/>
      <c r="D241" s="1074"/>
      <c r="E241" s="1074"/>
      <c r="F241" s="1092">
        <v>1000</v>
      </c>
      <c r="H241" s="1099"/>
    </row>
    <row r="242" spans="1:8" s="1068" customFormat="1" ht="14.25" customHeight="1" thickBot="1">
      <c r="A242" s="1080" t="s">
        <v>1414</v>
      </c>
      <c r="B242" s="1074" t="s">
        <v>1373</v>
      </c>
      <c r="C242" s="1074"/>
      <c r="D242" s="1074"/>
      <c r="E242" s="1074"/>
      <c r="F242" s="1092">
        <v>980</v>
      </c>
      <c r="H242" s="1099"/>
    </row>
    <row r="243" spans="1:8" s="1068" customFormat="1" ht="14.25" customHeight="1" thickBot="1">
      <c r="A243" s="1080" t="s">
        <v>1414</v>
      </c>
      <c r="B243" s="1074" t="s">
        <v>1377</v>
      </c>
      <c r="C243" s="1074"/>
      <c r="D243" s="1074"/>
      <c r="E243" s="1074"/>
      <c r="F243" s="1092">
        <v>970</v>
      </c>
      <c r="H243" s="1099"/>
    </row>
    <row r="244" spans="1:8" s="1068" customFormat="1" ht="14.25" customHeight="1" thickBot="1">
      <c r="A244" s="1080" t="s">
        <v>1414</v>
      </c>
      <c r="B244" s="1090" t="s">
        <v>1381</v>
      </c>
      <c r="C244" s="1090"/>
      <c r="D244" s="1090"/>
      <c r="E244" s="1090"/>
      <c r="F244" s="1100">
        <v>970</v>
      </c>
      <c r="H244" s="1099"/>
    </row>
    <row r="245" spans="1:8" s="1068" customFormat="1" ht="14.25" customHeight="1" thickBot="1">
      <c r="A245" s="1080" t="s">
        <v>1416</v>
      </c>
      <c r="B245" s="1081" t="s">
        <v>1417</v>
      </c>
      <c r="C245" s="1081">
        <v>4050</v>
      </c>
      <c r="D245" s="1081">
        <v>4020</v>
      </c>
      <c r="E245" s="1081">
        <v>4160</v>
      </c>
      <c r="F245" s="1082">
        <v>840</v>
      </c>
      <c r="H245" s="1099"/>
    </row>
    <row r="246" spans="1:8" s="1068" customFormat="1" ht="14.25" customHeight="1" thickBot="1">
      <c r="A246" s="1080" t="s">
        <v>1416</v>
      </c>
      <c r="B246" s="1074" t="s">
        <v>1079</v>
      </c>
      <c r="C246" s="1074">
        <v>4010</v>
      </c>
      <c r="D246" s="1074">
        <v>3960</v>
      </c>
      <c r="E246" s="1074">
        <v>4130</v>
      </c>
      <c r="F246" s="1092">
        <v>840</v>
      </c>
      <c r="H246" s="1099"/>
    </row>
    <row r="247" spans="1:8" s="1068" customFormat="1" ht="14.25" customHeight="1" thickBot="1">
      <c r="A247" s="1080" t="s">
        <v>1416</v>
      </c>
      <c r="B247" s="1074" t="s">
        <v>1418</v>
      </c>
      <c r="C247" s="1074">
        <v>3170</v>
      </c>
      <c r="D247" s="1074">
        <v>3140</v>
      </c>
      <c r="E247" s="1074">
        <v>3270</v>
      </c>
      <c r="F247" s="1092">
        <v>640</v>
      </c>
      <c r="H247" s="1099"/>
    </row>
    <row r="248" spans="1:8" s="1068" customFormat="1" ht="14.25" customHeight="1" thickBot="1">
      <c r="A248" s="1080" t="s">
        <v>1416</v>
      </c>
      <c r="B248" s="1074" t="s">
        <v>1419</v>
      </c>
      <c r="C248" s="1074">
        <v>3140</v>
      </c>
      <c r="D248" s="1074">
        <v>3120</v>
      </c>
      <c r="E248" s="1074">
        <v>3240</v>
      </c>
      <c r="F248" s="1092">
        <v>620</v>
      </c>
      <c r="H248" s="1099"/>
    </row>
    <row r="249" spans="1:8" s="1068" customFormat="1" ht="14.25" customHeight="1" thickBot="1">
      <c r="A249" s="1080" t="s">
        <v>1416</v>
      </c>
      <c r="B249" s="1074" t="s">
        <v>1120</v>
      </c>
      <c r="C249" s="1074">
        <v>3200</v>
      </c>
      <c r="D249" s="1074">
        <v>3100</v>
      </c>
      <c r="E249" s="1074">
        <v>3230</v>
      </c>
      <c r="F249" s="1092">
        <v>750</v>
      </c>
      <c r="H249" s="1099"/>
    </row>
    <row r="250" spans="1:8" s="1068" customFormat="1" ht="14.25" customHeight="1" thickBot="1">
      <c r="A250" s="1080" t="s">
        <v>1416</v>
      </c>
      <c r="B250" s="1074" t="s">
        <v>1131</v>
      </c>
      <c r="C250" s="1074">
        <v>4060</v>
      </c>
      <c r="D250" s="1074">
        <v>4000</v>
      </c>
      <c r="E250" s="1074">
        <v>4140</v>
      </c>
      <c r="F250" s="1092">
        <v>790</v>
      </c>
      <c r="H250" s="1099"/>
    </row>
    <row r="251" spans="1:8" s="1068" customFormat="1" ht="14.25" customHeight="1" thickBot="1">
      <c r="A251" s="1080" t="s">
        <v>1416</v>
      </c>
      <c r="B251" s="1074" t="s">
        <v>1142</v>
      </c>
      <c r="C251" s="1074">
        <v>3990</v>
      </c>
      <c r="D251" s="1074">
        <v>3970</v>
      </c>
      <c r="E251" s="1074">
        <v>4110</v>
      </c>
      <c r="F251" s="1092">
        <v>730</v>
      </c>
      <c r="H251" s="1099"/>
    </row>
    <row r="252" spans="1:8" s="1068" customFormat="1" ht="14.25" customHeight="1" thickBot="1">
      <c r="A252" s="1080" t="s">
        <v>1416</v>
      </c>
      <c r="B252" s="1074" t="s">
        <v>1153</v>
      </c>
      <c r="C252" s="1074">
        <v>3560</v>
      </c>
      <c r="D252" s="1074">
        <v>3530</v>
      </c>
      <c r="E252" s="1074">
        <v>3650</v>
      </c>
      <c r="F252" s="1092">
        <v>750</v>
      </c>
      <c r="H252" s="1099"/>
    </row>
    <row r="253" spans="1:8" s="1068" customFormat="1" ht="14.25" customHeight="1" thickBot="1">
      <c r="A253" s="1080" t="s">
        <v>1416</v>
      </c>
      <c r="B253" s="1074" t="s">
        <v>1165</v>
      </c>
      <c r="C253" s="1074">
        <v>3780</v>
      </c>
      <c r="D253" s="1074">
        <v>3750</v>
      </c>
      <c r="E253" s="1074">
        <v>3870</v>
      </c>
      <c r="F253" s="1092">
        <v>770</v>
      </c>
      <c r="H253" s="1099"/>
    </row>
    <row r="254" spans="1:8" s="1068" customFormat="1" ht="14.25" customHeight="1" thickBot="1">
      <c r="A254" s="1080" t="s">
        <v>1416</v>
      </c>
      <c r="B254" s="1074" t="s">
        <v>1175</v>
      </c>
      <c r="C254" s="1102"/>
      <c r="D254" s="1102"/>
      <c r="E254" s="1102"/>
      <c r="F254" s="1092">
        <v>740</v>
      </c>
      <c r="H254" s="1099"/>
    </row>
    <row r="255" spans="1:8" s="1068" customFormat="1" ht="14.25" customHeight="1" thickBot="1">
      <c r="A255" s="1080" t="s">
        <v>1416</v>
      </c>
      <c r="B255" s="1074" t="s">
        <v>1185</v>
      </c>
      <c r="C255" s="1102"/>
      <c r="D255" s="1102"/>
      <c r="E255" s="1102"/>
      <c r="F255" s="1092">
        <v>760</v>
      </c>
      <c r="H255" s="1099"/>
    </row>
    <row r="256" spans="1:8" s="1068" customFormat="1" ht="14.25" customHeight="1" thickBot="1">
      <c r="A256" s="1080" t="s">
        <v>1416</v>
      </c>
      <c r="B256" s="1074" t="s">
        <v>1195</v>
      </c>
      <c r="C256" s="1074">
        <v>3760</v>
      </c>
      <c r="D256" s="1074">
        <v>3730</v>
      </c>
      <c r="E256" s="1074">
        <v>3870</v>
      </c>
      <c r="F256" s="1092">
        <v>830</v>
      </c>
      <c r="H256" s="1099"/>
    </row>
    <row r="257" spans="1:8" s="1068" customFormat="1" ht="14.25" customHeight="1" thickBot="1">
      <c r="A257" s="1080" t="s">
        <v>1416</v>
      </c>
      <c r="B257" s="1074" t="s">
        <v>1205</v>
      </c>
      <c r="C257" s="1074">
        <v>3570</v>
      </c>
      <c r="D257" s="1074">
        <v>3540</v>
      </c>
      <c r="E257" s="1074">
        <v>3650</v>
      </c>
      <c r="F257" s="1092">
        <v>790</v>
      </c>
      <c r="H257" s="1099"/>
    </row>
    <row r="258" spans="1:8" s="1068" customFormat="1" ht="14.25" customHeight="1" thickBot="1">
      <c r="A258" s="1080" t="s">
        <v>1416</v>
      </c>
      <c r="B258" s="1074" t="s">
        <v>1215</v>
      </c>
      <c r="C258" s="1074">
        <v>3410</v>
      </c>
      <c r="D258" s="1074">
        <v>3380</v>
      </c>
      <c r="E258" s="1074">
        <v>3500</v>
      </c>
      <c r="F258" s="1092">
        <v>830</v>
      </c>
      <c r="H258" s="1099"/>
    </row>
    <row r="259" spans="1:8" s="1068" customFormat="1" ht="14.25" customHeight="1" thickBot="1">
      <c r="A259" s="1080" t="s">
        <v>1416</v>
      </c>
      <c r="B259" s="1074" t="s">
        <v>1225</v>
      </c>
      <c r="C259" s="1074">
        <v>3870</v>
      </c>
      <c r="D259" s="1074">
        <v>3840</v>
      </c>
      <c r="E259" s="1074">
        <v>3970</v>
      </c>
      <c r="F259" s="1092">
        <v>830</v>
      </c>
      <c r="H259" s="1099"/>
    </row>
    <row r="260" spans="1:8" s="1068" customFormat="1" ht="14.25" customHeight="1" thickBot="1">
      <c r="A260" s="1080" t="s">
        <v>1416</v>
      </c>
      <c r="B260" s="1074" t="s">
        <v>1235</v>
      </c>
      <c r="C260" s="1074">
        <v>3700</v>
      </c>
      <c r="D260" s="1074">
        <v>3660</v>
      </c>
      <c r="E260" s="1074">
        <v>3810</v>
      </c>
      <c r="F260" s="1092">
        <v>790</v>
      </c>
      <c r="H260" s="1099"/>
    </row>
    <row r="261" spans="1:8" s="1068" customFormat="1" ht="14.25" customHeight="1" thickBot="1">
      <c r="A261" s="1080" t="s">
        <v>1416</v>
      </c>
      <c r="B261" s="1074" t="s">
        <v>1245</v>
      </c>
      <c r="C261" s="1074">
        <v>3470</v>
      </c>
      <c r="D261" s="1074">
        <v>3430</v>
      </c>
      <c r="E261" s="1074">
        <v>3640</v>
      </c>
      <c r="F261" s="1092">
        <v>760</v>
      </c>
      <c r="H261" s="1099"/>
    </row>
    <row r="262" spans="1:8" s="1068" customFormat="1" ht="14.25" customHeight="1" thickBot="1">
      <c r="A262" s="1080" t="s">
        <v>1416</v>
      </c>
      <c r="B262" s="1074" t="s">
        <v>1255</v>
      </c>
      <c r="C262" s="1074">
        <v>3510</v>
      </c>
      <c r="D262" s="1074">
        <v>3470</v>
      </c>
      <c r="E262" s="1074">
        <v>3680</v>
      </c>
      <c r="F262" s="1101"/>
      <c r="H262" s="1099"/>
    </row>
    <row r="263" spans="1:8" s="1068" customFormat="1" ht="14.25" customHeight="1" thickBot="1">
      <c r="A263" s="1080" t="s">
        <v>1416</v>
      </c>
      <c r="B263" s="1074" t="s">
        <v>1265</v>
      </c>
      <c r="C263" s="1074">
        <v>3960</v>
      </c>
      <c r="D263" s="1074">
        <v>3930</v>
      </c>
      <c r="E263" s="1074">
        <v>4070</v>
      </c>
      <c r="F263" s="1092">
        <v>830</v>
      </c>
      <c r="H263" s="1099"/>
    </row>
    <row r="264" spans="1:8" s="1068" customFormat="1" ht="14.25" customHeight="1" thickBot="1">
      <c r="A264" s="1080" t="s">
        <v>1416</v>
      </c>
      <c r="B264" s="1074" t="s">
        <v>1274</v>
      </c>
      <c r="C264" s="1074">
        <v>4010</v>
      </c>
      <c r="D264" s="1074">
        <v>3980</v>
      </c>
      <c r="E264" s="1074">
        <v>4150</v>
      </c>
      <c r="F264" s="1092">
        <v>760</v>
      </c>
      <c r="H264" s="1099"/>
    </row>
    <row r="265" spans="1:8" s="1068" customFormat="1" ht="14.25" customHeight="1" thickBot="1">
      <c r="A265" s="1080" t="s">
        <v>1416</v>
      </c>
      <c r="B265" s="1074" t="s">
        <v>1283</v>
      </c>
      <c r="C265" s="1074">
        <v>3910</v>
      </c>
      <c r="D265" s="1074">
        <v>3890</v>
      </c>
      <c r="E265" s="1074">
        <v>4040</v>
      </c>
      <c r="F265" s="1092">
        <v>780</v>
      </c>
      <c r="H265" s="1099"/>
    </row>
    <row r="266" spans="1:8" s="1068" customFormat="1" ht="14.25" customHeight="1" thickBot="1">
      <c r="A266" s="1080" t="s">
        <v>1416</v>
      </c>
      <c r="B266" s="1074" t="s">
        <v>1291</v>
      </c>
      <c r="C266" s="1074">
        <v>3930</v>
      </c>
      <c r="D266" s="1074">
        <v>3900</v>
      </c>
      <c r="E266" s="1074">
        <v>4080</v>
      </c>
      <c r="F266" s="1092">
        <v>770</v>
      </c>
      <c r="H266" s="1099"/>
    </row>
    <row r="267" spans="1:8" s="1068" customFormat="1" ht="14.25" customHeight="1" thickBot="1">
      <c r="A267" s="1080" t="s">
        <v>1416</v>
      </c>
      <c r="B267" s="1074" t="s">
        <v>1298</v>
      </c>
      <c r="C267" s="1074">
        <v>3800</v>
      </c>
      <c r="D267" s="1074">
        <v>3780</v>
      </c>
      <c r="E267" s="1074">
        <v>3930</v>
      </c>
      <c r="F267" s="1101"/>
      <c r="H267" s="1099"/>
    </row>
    <row r="268" spans="1:8" s="1068" customFormat="1" ht="14.25" customHeight="1" thickBot="1">
      <c r="A268" s="1080" t="s">
        <v>1416</v>
      </c>
      <c r="B268" s="1074" t="s">
        <v>1305</v>
      </c>
      <c r="C268" s="1074">
        <v>3460</v>
      </c>
      <c r="D268" s="1074">
        <v>3430</v>
      </c>
      <c r="E268" s="1074">
        <v>3560</v>
      </c>
      <c r="F268" s="1092">
        <v>840</v>
      </c>
      <c r="H268" s="1099"/>
    </row>
    <row r="269" spans="1:8" s="1068" customFormat="1" ht="14.25" customHeight="1" thickBot="1">
      <c r="A269" s="1080" t="s">
        <v>1416</v>
      </c>
      <c r="B269" s="1074" t="s">
        <v>1312</v>
      </c>
      <c r="C269" s="1074">
        <v>3210</v>
      </c>
      <c r="D269" s="1074">
        <v>3190</v>
      </c>
      <c r="E269" s="1074">
        <v>3310</v>
      </c>
      <c r="F269" s="1092">
        <v>730</v>
      </c>
      <c r="H269" s="1099"/>
    </row>
    <row r="270" spans="1:8" s="1068" customFormat="1" ht="14.25" customHeight="1" thickBot="1">
      <c r="A270" s="1080" t="s">
        <v>1416</v>
      </c>
      <c r="B270" s="1074" t="s">
        <v>1319</v>
      </c>
      <c r="C270" s="1074">
        <v>3240</v>
      </c>
      <c r="D270" s="1074">
        <v>3210</v>
      </c>
      <c r="E270" s="1074">
        <v>3390</v>
      </c>
      <c r="F270" s="1092">
        <v>820</v>
      </c>
      <c r="H270" s="1099"/>
    </row>
    <row r="271" spans="1:8" s="1068" customFormat="1" ht="14.25" customHeight="1" thickBot="1">
      <c r="A271" s="1080" t="s">
        <v>1416</v>
      </c>
      <c r="B271" s="1074" t="s">
        <v>1326</v>
      </c>
      <c r="C271" s="1074">
        <v>3300</v>
      </c>
      <c r="D271" s="1074">
        <v>3270</v>
      </c>
      <c r="E271" s="1074">
        <v>3380</v>
      </c>
      <c r="F271" s="1092">
        <v>750</v>
      </c>
      <c r="H271" s="1099"/>
    </row>
    <row r="272" spans="1:8" s="1068" customFormat="1" ht="14.25" customHeight="1" thickBot="1">
      <c r="A272" s="1080" t="s">
        <v>1416</v>
      </c>
      <c r="B272" s="1074" t="s">
        <v>1333</v>
      </c>
      <c r="C272" s="1102"/>
      <c r="D272" s="1102"/>
      <c r="E272" s="1102"/>
      <c r="F272" s="1092">
        <v>740</v>
      </c>
      <c r="H272" s="1099"/>
    </row>
    <row r="273" spans="1:8" s="1068" customFormat="1" ht="14.25" customHeight="1" thickBot="1">
      <c r="A273" s="1080" t="s">
        <v>1416</v>
      </c>
      <c r="B273" s="1074" t="s">
        <v>1337</v>
      </c>
      <c r="C273" s="1074">
        <v>3130</v>
      </c>
      <c r="D273" s="1074">
        <v>3100</v>
      </c>
      <c r="E273" s="1074">
        <v>3230</v>
      </c>
      <c r="F273" s="1092">
        <v>700</v>
      </c>
      <c r="H273" s="1099"/>
    </row>
    <row r="274" spans="1:8" s="1068" customFormat="1" ht="14.25" customHeight="1" thickBot="1">
      <c r="A274" s="1080" t="s">
        <v>1416</v>
      </c>
      <c r="B274" s="1074" t="s">
        <v>1342</v>
      </c>
      <c r="C274" s="1074">
        <v>3460</v>
      </c>
      <c r="D274" s="1074">
        <v>3430</v>
      </c>
      <c r="E274" s="1074">
        <v>3560</v>
      </c>
      <c r="F274" s="1092">
        <v>690</v>
      </c>
      <c r="H274" s="1099"/>
    </row>
    <row r="275" spans="1:8" s="1068" customFormat="1" ht="14.25" customHeight="1" thickBot="1">
      <c r="A275" s="1080" t="s">
        <v>1416</v>
      </c>
      <c r="B275" s="1074" t="s">
        <v>1347</v>
      </c>
      <c r="C275" s="1074">
        <v>4040</v>
      </c>
      <c r="D275" s="1074">
        <v>4020</v>
      </c>
      <c r="E275" s="1074">
        <v>4160</v>
      </c>
      <c r="F275" s="1092">
        <v>820</v>
      </c>
      <c r="H275" s="1099"/>
    </row>
    <row r="276" spans="1:8" s="1068" customFormat="1" ht="14.25" customHeight="1" thickBot="1">
      <c r="A276" s="1080" t="s">
        <v>1416</v>
      </c>
      <c r="B276" s="1074" t="s">
        <v>1352</v>
      </c>
      <c r="C276" s="1074">
        <v>3270</v>
      </c>
      <c r="D276" s="1074">
        <v>3240</v>
      </c>
      <c r="E276" s="1074">
        <v>3350</v>
      </c>
      <c r="F276" s="1092">
        <v>680</v>
      </c>
      <c r="H276" s="1099"/>
    </row>
    <row r="277" spans="1:8" s="1068" customFormat="1" ht="14.25" customHeight="1" thickBot="1">
      <c r="A277" s="1080" t="s">
        <v>1416</v>
      </c>
      <c r="B277" s="1074" t="s">
        <v>1357</v>
      </c>
      <c r="C277" s="1074">
        <v>2930</v>
      </c>
      <c r="D277" s="1074">
        <v>2900</v>
      </c>
      <c r="E277" s="1074">
        <v>3000</v>
      </c>
      <c r="F277" s="1092">
        <v>640</v>
      </c>
      <c r="H277" s="1099"/>
    </row>
    <row r="278" spans="1:8" s="1068" customFormat="1" ht="14.25" customHeight="1" thickBot="1">
      <c r="A278" s="1080" t="s">
        <v>1416</v>
      </c>
      <c r="B278" s="1074" t="s">
        <v>1362</v>
      </c>
      <c r="C278" s="1074">
        <v>4080</v>
      </c>
      <c r="D278" s="1074">
        <v>4030</v>
      </c>
      <c r="E278" s="1074">
        <v>4140</v>
      </c>
      <c r="F278" s="1092">
        <v>850</v>
      </c>
      <c r="H278" s="1099"/>
    </row>
    <row r="279" spans="1:8" s="1068" customFormat="1" ht="14.25" customHeight="1" thickBot="1">
      <c r="A279" s="1080" t="s">
        <v>1416</v>
      </c>
      <c r="B279" s="1074" t="s">
        <v>1366</v>
      </c>
      <c r="C279" s="1074"/>
      <c r="D279" s="1074"/>
      <c r="E279" s="1074"/>
      <c r="F279" s="1092">
        <v>760</v>
      </c>
      <c r="H279" s="1099"/>
    </row>
    <row r="280" spans="1:8" s="1068" customFormat="1" ht="14.25" customHeight="1" thickBot="1">
      <c r="A280" s="1080" t="s">
        <v>1416</v>
      </c>
      <c r="B280" s="1074" t="s">
        <v>1370</v>
      </c>
      <c r="C280" s="1074"/>
      <c r="D280" s="1074"/>
      <c r="E280" s="1074"/>
      <c r="F280" s="1092">
        <v>760</v>
      </c>
      <c r="H280" s="1099"/>
    </row>
    <row r="281" spans="1:8" s="1068" customFormat="1" ht="14.25" customHeight="1" thickBot="1">
      <c r="A281" s="1080" t="s">
        <v>1416</v>
      </c>
      <c r="B281" s="1074" t="s">
        <v>1374</v>
      </c>
      <c r="C281" s="1074"/>
      <c r="D281" s="1074"/>
      <c r="E281" s="1074"/>
      <c r="F281" s="1092">
        <v>780</v>
      </c>
      <c r="H281" s="1099"/>
    </row>
    <row r="282" spans="1:8" s="1068" customFormat="1" ht="14.25" customHeight="1" thickBot="1">
      <c r="A282" s="1080" t="s">
        <v>1416</v>
      </c>
      <c r="B282" s="1074" t="s">
        <v>1378</v>
      </c>
      <c r="C282" s="1074"/>
      <c r="D282" s="1074"/>
      <c r="E282" s="1074"/>
      <c r="F282" s="1092">
        <v>730</v>
      </c>
      <c r="H282" s="1099"/>
    </row>
    <row r="283" spans="1:8" s="1068" customFormat="1" ht="14.25" customHeight="1" thickBot="1">
      <c r="A283" s="1080" t="s">
        <v>1416</v>
      </c>
      <c r="B283" s="1074" t="s">
        <v>1382</v>
      </c>
      <c r="C283" s="1074"/>
      <c r="D283" s="1074"/>
      <c r="E283" s="1074"/>
      <c r="F283" s="1092">
        <v>770</v>
      </c>
      <c r="H283" s="1099"/>
    </row>
    <row r="284" spans="1:8" s="1068" customFormat="1" ht="14.25" customHeight="1" thickBot="1">
      <c r="A284" s="1080" t="s">
        <v>1416</v>
      </c>
      <c r="B284" s="1074" t="s">
        <v>1385</v>
      </c>
      <c r="C284" s="1074"/>
      <c r="D284" s="1074"/>
      <c r="E284" s="1074"/>
      <c r="F284" s="1092">
        <v>640</v>
      </c>
      <c r="H284" s="1099"/>
    </row>
    <row r="285" spans="1:8" s="1068" customFormat="1" ht="14.25" customHeight="1" thickBot="1">
      <c r="A285" s="1080" t="s">
        <v>1416</v>
      </c>
      <c r="B285" s="1074" t="s">
        <v>1388</v>
      </c>
      <c r="C285" s="1074"/>
      <c r="D285" s="1074"/>
      <c r="E285" s="1074"/>
      <c r="F285" s="1092">
        <v>640</v>
      </c>
      <c r="H285" s="1099"/>
    </row>
    <row r="286" spans="1:8" s="1068" customFormat="1" ht="14.25" customHeight="1" thickBot="1">
      <c r="A286" s="1080" t="s">
        <v>1416</v>
      </c>
      <c r="B286" s="1074" t="s">
        <v>1391</v>
      </c>
      <c r="C286" s="1074"/>
      <c r="D286" s="1074"/>
      <c r="E286" s="1074"/>
      <c r="F286" s="1092">
        <v>850</v>
      </c>
      <c r="H286" s="1099"/>
    </row>
    <row r="287" spans="1:8" s="1068" customFormat="1" ht="14.25" customHeight="1" thickBot="1">
      <c r="A287" s="1080" t="s">
        <v>1416</v>
      </c>
      <c r="B287" s="1074" t="s">
        <v>1394</v>
      </c>
      <c r="C287" s="1074"/>
      <c r="D287" s="1074"/>
      <c r="E287" s="1074"/>
      <c r="F287" s="1092">
        <v>760</v>
      </c>
      <c r="H287" s="1099"/>
    </row>
    <row r="288" spans="1:8" s="1068" customFormat="1" ht="14.25" customHeight="1" thickBot="1">
      <c r="A288" s="1080" t="s">
        <v>1416</v>
      </c>
      <c r="B288" s="1074" t="s">
        <v>1397</v>
      </c>
      <c r="C288" s="1074"/>
      <c r="D288" s="1074"/>
      <c r="E288" s="1074"/>
      <c r="F288" s="1092">
        <v>830</v>
      </c>
      <c r="H288" s="1099"/>
    </row>
    <row r="289" spans="1:8" s="1068" customFormat="1" ht="14.25" customHeight="1" thickBot="1">
      <c r="A289" s="1080" t="s">
        <v>1416</v>
      </c>
      <c r="B289" s="1090" t="s">
        <v>1400</v>
      </c>
      <c r="C289" s="1090"/>
      <c r="D289" s="1090"/>
      <c r="E289" s="1090"/>
      <c r="F289" s="1100">
        <v>680</v>
      </c>
      <c r="H289" s="1099"/>
    </row>
    <row r="290" spans="1:8" s="1068" customFormat="1" ht="14.25" customHeight="1" thickBot="1">
      <c r="A290" s="1080" t="s">
        <v>1420</v>
      </c>
      <c r="B290" s="1081" t="s">
        <v>1421</v>
      </c>
      <c r="C290" s="1081">
        <v>2770</v>
      </c>
      <c r="D290" s="1081">
        <v>2740</v>
      </c>
      <c r="E290" s="1081">
        <v>2720</v>
      </c>
      <c r="F290" s="1103"/>
      <c r="H290" s="1099"/>
    </row>
    <row r="291" spans="1:8" s="1068" customFormat="1" ht="14.25" customHeight="1" thickBot="1">
      <c r="A291" s="1080" t="s">
        <v>1420</v>
      </c>
      <c r="B291" s="1074" t="s">
        <v>1080</v>
      </c>
      <c r="C291" s="1074">
        <v>2670</v>
      </c>
      <c r="D291" s="1074">
        <v>2640</v>
      </c>
      <c r="E291" s="1074">
        <v>2620</v>
      </c>
      <c r="F291" s="1101"/>
      <c r="H291" s="1099"/>
    </row>
    <row r="292" spans="1:8" s="1068" customFormat="1" ht="14.25" customHeight="1" thickBot="1">
      <c r="A292" s="1080" t="s">
        <v>1420</v>
      </c>
      <c r="B292" s="1074" t="s">
        <v>1422</v>
      </c>
      <c r="C292" s="1074">
        <v>2180</v>
      </c>
      <c r="D292" s="1074">
        <v>2140</v>
      </c>
      <c r="E292" s="1074">
        <v>2120</v>
      </c>
      <c r="F292" s="1092">
        <v>490</v>
      </c>
      <c r="H292" s="1099"/>
    </row>
    <row r="293" spans="1:8" s="1068" customFormat="1" ht="14.25" customHeight="1" thickBot="1">
      <c r="A293" s="1080" t="s">
        <v>1420</v>
      </c>
      <c r="B293" s="1074" t="s">
        <v>1423</v>
      </c>
      <c r="C293" s="1074"/>
      <c r="D293" s="1074"/>
      <c r="E293" s="1074"/>
      <c r="F293" s="1092">
        <v>470</v>
      </c>
      <c r="H293" s="1099"/>
    </row>
    <row r="294" spans="1:8" s="1068" customFormat="1" ht="14.25" customHeight="1" thickBot="1">
      <c r="A294" s="1080" t="s">
        <v>1420</v>
      </c>
      <c r="B294" s="1074" t="s">
        <v>1424</v>
      </c>
      <c r="C294" s="1074">
        <v>2730</v>
      </c>
      <c r="D294" s="1074">
        <v>2700</v>
      </c>
      <c r="E294" s="1074">
        <v>2680</v>
      </c>
      <c r="F294" s="1092">
        <v>490</v>
      </c>
      <c r="H294" s="1099"/>
    </row>
    <row r="295" spans="1:8" s="1068" customFormat="1" ht="14.25" customHeight="1" thickBot="1">
      <c r="A295" s="1080" t="s">
        <v>1420</v>
      </c>
      <c r="B295" s="1074" t="s">
        <v>1121</v>
      </c>
      <c r="C295" s="1074">
        <v>2380</v>
      </c>
      <c r="D295" s="1074">
        <v>2350</v>
      </c>
      <c r="E295" s="1074">
        <v>2330</v>
      </c>
      <c r="F295" s="1092">
        <v>530</v>
      </c>
      <c r="H295" s="1099"/>
    </row>
    <row r="296" spans="1:8" s="1068" customFormat="1" ht="14.25" customHeight="1" thickBot="1">
      <c r="A296" s="1080" t="s">
        <v>1420</v>
      </c>
      <c r="B296" s="1074" t="s">
        <v>1132</v>
      </c>
      <c r="C296" s="1074">
        <v>2650</v>
      </c>
      <c r="D296" s="1074">
        <v>2620</v>
      </c>
      <c r="E296" s="1074">
        <v>2590</v>
      </c>
      <c r="F296" s="1092">
        <v>590</v>
      </c>
      <c r="H296" s="1099"/>
    </row>
    <row r="297" spans="1:8" s="1068" customFormat="1" ht="14.25" customHeight="1" thickBot="1">
      <c r="A297" s="1080" t="s">
        <v>1420</v>
      </c>
      <c r="B297" s="1074" t="s">
        <v>1143</v>
      </c>
      <c r="C297" s="1074">
        <v>2700</v>
      </c>
      <c r="D297" s="1074">
        <v>2670</v>
      </c>
      <c r="E297" s="1074">
        <v>2650</v>
      </c>
      <c r="F297" s="1092">
        <v>630</v>
      </c>
      <c r="H297" s="1099"/>
    </row>
    <row r="298" spans="1:8" s="1068" customFormat="1" ht="14.25" customHeight="1" thickBot="1">
      <c r="A298" s="1080" t="s">
        <v>1420</v>
      </c>
      <c r="B298" s="1074" t="s">
        <v>1154</v>
      </c>
      <c r="C298" s="1074">
        <v>2650</v>
      </c>
      <c r="D298" s="1074">
        <v>2620</v>
      </c>
      <c r="E298" s="1074">
        <v>2590</v>
      </c>
      <c r="F298" s="1092">
        <v>640</v>
      </c>
      <c r="H298" s="1099"/>
    </row>
    <row r="299" spans="1:8" s="1068" customFormat="1" ht="14.25" customHeight="1" thickBot="1">
      <c r="A299" s="1080" t="s">
        <v>1420</v>
      </c>
      <c r="B299" s="1074" t="s">
        <v>1166</v>
      </c>
      <c r="C299" s="1074">
        <v>2500</v>
      </c>
      <c r="D299" s="1074">
        <v>2480</v>
      </c>
      <c r="E299" s="1074">
        <v>2460</v>
      </c>
      <c r="F299" s="1101"/>
      <c r="H299" s="1099"/>
    </row>
    <row r="300" spans="1:8" s="1068" customFormat="1" ht="14.25" customHeight="1" thickBot="1">
      <c r="A300" s="1080" t="s">
        <v>1420</v>
      </c>
      <c r="B300" s="1074" t="s">
        <v>1176</v>
      </c>
      <c r="C300" s="1074">
        <v>2760</v>
      </c>
      <c r="D300" s="1074">
        <v>2730</v>
      </c>
      <c r="E300" s="1074">
        <v>2700</v>
      </c>
      <c r="F300" s="1092">
        <v>630</v>
      </c>
      <c r="H300" s="1099"/>
    </row>
    <row r="301" spans="1:8" s="1068" customFormat="1" ht="14.25" customHeight="1" thickBot="1">
      <c r="A301" s="1080" t="s">
        <v>1420</v>
      </c>
      <c r="B301" s="1074" t="s">
        <v>1186</v>
      </c>
      <c r="C301" s="1074">
        <v>2510</v>
      </c>
      <c r="D301" s="1074">
        <v>2480</v>
      </c>
      <c r="E301" s="1074">
        <v>2460</v>
      </c>
      <c r="F301" s="1101"/>
      <c r="H301" s="1099"/>
    </row>
    <row r="302" spans="1:8" s="1068" customFormat="1" ht="14.25" customHeight="1" thickBot="1">
      <c r="A302" s="1080" t="s">
        <v>1420</v>
      </c>
      <c r="B302" s="1074" t="s">
        <v>1196</v>
      </c>
      <c r="C302" s="1074">
        <v>2480</v>
      </c>
      <c r="D302" s="1074">
        <v>2450</v>
      </c>
      <c r="E302" s="1074">
        <v>2420</v>
      </c>
      <c r="F302" s="1092">
        <v>600</v>
      </c>
      <c r="H302" s="1099"/>
    </row>
    <row r="303" spans="1:8" s="1068" customFormat="1" ht="14.25" customHeight="1" thickBot="1">
      <c r="A303" s="1080" t="s">
        <v>1420</v>
      </c>
      <c r="B303" s="1074" t="s">
        <v>1206</v>
      </c>
      <c r="C303" s="1074">
        <v>2270</v>
      </c>
      <c r="D303" s="1074">
        <v>2240</v>
      </c>
      <c r="E303" s="1074">
        <v>2210</v>
      </c>
      <c r="F303" s="1092">
        <v>540</v>
      </c>
      <c r="H303" s="1099"/>
    </row>
    <row r="304" spans="1:8" s="1068" customFormat="1" ht="14.25" customHeight="1" thickBot="1">
      <c r="A304" s="1080" t="s">
        <v>1420</v>
      </c>
      <c r="B304" s="1074" t="s">
        <v>1216</v>
      </c>
      <c r="C304" s="1074">
        <v>2310</v>
      </c>
      <c r="D304" s="1074">
        <v>2290</v>
      </c>
      <c r="E304" s="1074">
        <v>2270</v>
      </c>
      <c r="F304" s="1101"/>
      <c r="H304" s="1099"/>
    </row>
    <row r="305" spans="1:8" s="1068" customFormat="1" ht="14.25" customHeight="1" thickBot="1">
      <c r="A305" s="1080" t="s">
        <v>1420</v>
      </c>
      <c r="B305" s="1074" t="s">
        <v>1226</v>
      </c>
      <c r="C305" s="1074">
        <v>2490</v>
      </c>
      <c r="D305" s="1074">
        <v>2470</v>
      </c>
      <c r="E305" s="1074">
        <v>2440</v>
      </c>
      <c r="F305" s="1092">
        <v>560</v>
      </c>
      <c r="H305" s="1099"/>
    </row>
    <row r="306" spans="1:8" s="1068" customFormat="1" ht="14.25" customHeight="1" thickBot="1">
      <c r="A306" s="1080" t="s">
        <v>1420</v>
      </c>
      <c r="B306" s="1074" t="s">
        <v>1236</v>
      </c>
      <c r="C306" s="1074">
        <v>2420</v>
      </c>
      <c r="D306" s="1074">
        <v>2400</v>
      </c>
      <c r="E306" s="1074">
        <v>2380</v>
      </c>
      <c r="F306" s="1101"/>
      <c r="H306" s="1099"/>
    </row>
    <row r="307" spans="1:8" s="1068" customFormat="1" ht="14.25" customHeight="1" thickBot="1">
      <c r="A307" s="1080" t="s">
        <v>1420</v>
      </c>
      <c r="B307" s="1074" t="s">
        <v>1246</v>
      </c>
      <c r="C307" s="1074">
        <v>2770</v>
      </c>
      <c r="D307" s="1074">
        <v>2740</v>
      </c>
      <c r="E307" s="1074">
        <v>2710</v>
      </c>
      <c r="F307" s="1092">
        <v>650</v>
      </c>
      <c r="H307" s="1099"/>
    </row>
    <row r="308" spans="1:8" s="1068" customFormat="1" ht="14.25" customHeight="1" thickBot="1">
      <c r="A308" s="1080" t="s">
        <v>1420</v>
      </c>
      <c r="B308" s="1074" t="s">
        <v>1256</v>
      </c>
      <c r="C308" s="1074">
        <v>2610</v>
      </c>
      <c r="D308" s="1074">
        <v>2580</v>
      </c>
      <c r="E308" s="1074">
        <v>2550</v>
      </c>
      <c r="F308" s="1092">
        <v>580</v>
      </c>
      <c r="H308" s="1099"/>
    </row>
    <row r="309" spans="1:8" s="1068" customFormat="1" ht="14.25" customHeight="1" thickBot="1">
      <c r="A309" s="1080" t="s">
        <v>1420</v>
      </c>
      <c r="B309" s="1074" t="s">
        <v>1266</v>
      </c>
      <c r="C309" s="1074">
        <v>2690</v>
      </c>
      <c r="D309" s="1074">
        <v>2670</v>
      </c>
      <c r="E309" s="1074">
        <v>2650</v>
      </c>
      <c r="F309" s="1101"/>
      <c r="H309" s="1099"/>
    </row>
    <row r="310" spans="1:8" s="1068" customFormat="1" ht="14.25" customHeight="1" thickBot="1">
      <c r="A310" s="1080" t="s">
        <v>1420</v>
      </c>
      <c r="B310" s="1074" t="s">
        <v>1275</v>
      </c>
      <c r="C310" s="1074">
        <v>2360</v>
      </c>
      <c r="D310" s="1074">
        <v>2330</v>
      </c>
      <c r="E310" s="1074">
        <v>2310</v>
      </c>
      <c r="F310" s="1092">
        <v>560</v>
      </c>
      <c r="H310" s="1099"/>
    </row>
    <row r="311" spans="1:8" s="1068" customFormat="1" ht="14.25" customHeight="1" thickBot="1">
      <c r="A311" s="1080" t="s">
        <v>1420</v>
      </c>
      <c r="B311" s="1074" t="s">
        <v>1284</v>
      </c>
      <c r="C311" s="1074">
        <v>1970</v>
      </c>
      <c r="D311" s="1074">
        <v>1950</v>
      </c>
      <c r="E311" s="1074">
        <v>1920</v>
      </c>
      <c r="F311" s="1092">
        <v>470</v>
      </c>
      <c r="H311" s="1099"/>
    </row>
    <row r="312" spans="1:8" s="1068" customFormat="1" ht="14.25" customHeight="1" thickBot="1">
      <c r="A312" s="1080" t="s">
        <v>1420</v>
      </c>
      <c r="B312" s="1074" t="s">
        <v>1292</v>
      </c>
      <c r="C312" s="1074">
        <v>2230</v>
      </c>
      <c r="D312" s="1074">
        <v>2200</v>
      </c>
      <c r="E312" s="1074">
        <v>2170</v>
      </c>
      <c r="F312" s="1092">
        <v>460</v>
      </c>
      <c r="H312" s="1099"/>
    </row>
    <row r="313" spans="1:8" s="1068" customFormat="1" ht="14.25" customHeight="1" thickBot="1">
      <c r="A313" s="1080" t="s">
        <v>1420</v>
      </c>
      <c r="B313" s="1074" t="s">
        <v>1299</v>
      </c>
      <c r="C313" s="1074">
        <v>2770</v>
      </c>
      <c r="D313" s="1074">
        <v>2740</v>
      </c>
      <c r="E313" s="1074">
        <v>2710</v>
      </c>
      <c r="F313" s="1092">
        <v>610</v>
      </c>
      <c r="H313" s="1099"/>
    </row>
    <row r="314" spans="1:8" s="1068" customFormat="1" ht="14.25" customHeight="1" thickBot="1">
      <c r="A314" s="1080" t="s">
        <v>1420</v>
      </c>
      <c r="B314" s="1074" t="s">
        <v>1306</v>
      </c>
      <c r="C314" s="1074"/>
      <c r="D314" s="1074"/>
      <c r="E314" s="1074"/>
      <c r="F314" s="1092">
        <v>490</v>
      </c>
      <c r="H314" s="1099"/>
    </row>
    <row r="315" spans="1:8" s="1068" customFormat="1" ht="14.25" customHeight="1" thickBot="1">
      <c r="A315" s="1080" t="s">
        <v>1420</v>
      </c>
      <c r="B315" s="1074" t="s">
        <v>1313</v>
      </c>
      <c r="C315" s="1074"/>
      <c r="D315" s="1074"/>
      <c r="E315" s="1074"/>
      <c r="F315" s="1092">
        <v>520</v>
      </c>
      <c r="H315" s="1099"/>
    </row>
    <row r="316" spans="1:8" s="1068" customFormat="1" ht="14.25" customHeight="1" thickBot="1">
      <c r="A316" s="1080" t="s">
        <v>1420</v>
      </c>
      <c r="B316" s="1090" t="s">
        <v>1320</v>
      </c>
      <c r="C316" s="1090"/>
      <c r="D316" s="1090"/>
      <c r="E316" s="1090"/>
      <c r="F316" s="1100">
        <v>460</v>
      </c>
      <c r="H316" s="1099"/>
    </row>
    <row r="317" spans="1:8" s="1068" customFormat="1" ht="14.25" customHeight="1" thickBot="1">
      <c r="A317" s="1080" t="s">
        <v>917</v>
      </c>
      <c r="B317" s="1081" t="s">
        <v>1425</v>
      </c>
      <c r="C317" s="1081">
        <v>1200</v>
      </c>
      <c r="D317" s="1081">
        <v>1180</v>
      </c>
      <c r="E317" s="1081">
        <v>1160</v>
      </c>
      <c r="F317" s="1082">
        <v>370</v>
      </c>
      <c r="H317" s="1065"/>
    </row>
    <row r="318" spans="1:8" s="1068" customFormat="1" ht="14.25" customHeight="1" thickBot="1">
      <c r="A318" s="1080" t="s">
        <v>917</v>
      </c>
      <c r="B318" s="1074" t="s">
        <v>1426</v>
      </c>
      <c r="C318" s="1074">
        <v>1090</v>
      </c>
      <c r="D318" s="1074">
        <v>1060</v>
      </c>
      <c r="E318" s="1074">
        <v>1040</v>
      </c>
      <c r="F318" s="1101"/>
      <c r="H318" s="1065"/>
    </row>
    <row r="319" spans="1:8" s="1068" customFormat="1" ht="14.25" customHeight="1" thickBot="1">
      <c r="A319" s="1080" t="s">
        <v>917</v>
      </c>
      <c r="B319" s="1074" t="s">
        <v>1427</v>
      </c>
      <c r="C319" s="1074">
        <v>1520</v>
      </c>
      <c r="D319" s="1074">
        <v>1470</v>
      </c>
      <c r="E319" s="1074">
        <v>1440</v>
      </c>
      <c r="F319" s="1092">
        <v>370</v>
      </c>
      <c r="H319" s="1065"/>
    </row>
    <row r="320" spans="1:8" s="1068" customFormat="1" ht="14.25" customHeight="1" thickBot="1">
      <c r="A320" s="1080" t="s">
        <v>917</v>
      </c>
      <c r="B320" s="1074" t="s">
        <v>1108</v>
      </c>
      <c r="C320" s="1074">
        <v>1360</v>
      </c>
      <c r="D320" s="1074">
        <v>1300</v>
      </c>
      <c r="E320" s="1074">
        <v>1270</v>
      </c>
      <c r="F320" s="1101"/>
      <c r="H320" s="1065"/>
    </row>
    <row r="321" spans="1:8" s="1068" customFormat="1" ht="14.25" customHeight="1" thickBot="1">
      <c r="A321" s="1080" t="s">
        <v>917</v>
      </c>
      <c r="B321" s="1074" t="s">
        <v>1122</v>
      </c>
      <c r="C321" s="1074">
        <v>1750</v>
      </c>
      <c r="D321" s="1074">
        <v>1690</v>
      </c>
      <c r="E321" s="1074">
        <v>1660</v>
      </c>
      <c r="F321" s="1101"/>
      <c r="H321" s="1065"/>
    </row>
    <row r="322" spans="1:8" s="1068" customFormat="1" ht="14.25" customHeight="1" thickBot="1">
      <c r="A322" s="1080" t="s">
        <v>917</v>
      </c>
      <c r="B322" s="1074" t="s">
        <v>1133</v>
      </c>
      <c r="C322" s="1074">
        <v>1650</v>
      </c>
      <c r="D322" s="1074">
        <v>1610</v>
      </c>
      <c r="E322" s="1074">
        <v>1580</v>
      </c>
      <c r="F322" s="1092">
        <v>500</v>
      </c>
      <c r="H322" s="1065"/>
    </row>
    <row r="323" spans="1:8" s="1068" customFormat="1" ht="14.25" customHeight="1" thickBot="1">
      <c r="A323" s="1080" t="s">
        <v>917</v>
      </c>
      <c r="B323" s="1074" t="s">
        <v>1144</v>
      </c>
      <c r="C323" s="1074">
        <v>1780</v>
      </c>
      <c r="D323" s="1074">
        <v>1740</v>
      </c>
      <c r="E323" s="1074">
        <v>1720</v>
      </c>
      <c r="F323" s="1101"/>
      <c r="H323" s="1065"/>
    </row>
    <row r="324" spans="1:8" s="1068" customFormat="1" ht="14.25" customHeight="1" thickBot="1">
      <c r="A324" s="1080" t="s">
        <v>917</v>
      </c>
      <c r="B324" s="1074" t="s">
        <v>1155</v>
      </c>
      <c r="C324" s="1074">
        <v>1650</v>
      </c>
      <c r="D324" s="1074">
        <v>1610</v>
      </c>
      <c r="E324" s="1074">
        <v>1580</v>
      </c>
      <c r="F324" s="1101"/>
      <c r="H324" s="1065"/>
    </row>
    <row r="325" spans="1:8" s="1068" customFormat="1" ht="14.25" customHeight="1" thickBot="1">
      <c r="A325" s="1080" t="s">
        <v>917</v>
      </c>
      <c r="B325" s="1074" t="s">
        <v>1167</v>
      </c>
      <c r="C325" s="1074">
        <v>1330</v>
      </c>
      <c r="D325" s="1074">
        <v>1270</v>
      </c>
      <c r="E325" s="1074">
        <v>1240</v>
      </c>
      <c r="F325" s="1092">
        <v>430</v>
      </c>
      <c r="H325" s="1065"/>
    </row>
    <row r="326" spans="1:8" s="1068" customFormat="1" ht="14.25" customHeight="1" thickBot="1">
      <c r="A326" s="1080" t="s">
        <v>917</v>
      </c>
      <c r="B326" s="1074" t="s">
        <v>1177</v>
      </c>
      <c r="C326" s="1074">
        <v>1470</v>
      </c>
      <c r="D326" s="1074">
        <v>1430</v>
      </c>
      <c r="E326" s="1074">
        <v>1400</v>
      </c>
      <c r="F326" s="1101"/>
      <c r="H326" s="1065"/>
    </row>
    <row r="327" spans="1:8" s="1068" customFormat="1" ht="14.25" customHeight="1" thickBot="1">
      <c r="A327" s="1080" t="s">
        <v>917</v>
      </c>
      <c r="B327" s="1074" t="s">
        <v>1187</v>
      </c>
      <c r="C327" s="1074">
        <v>1420</v>
      </c>
      <c r="D327" s="1074">
        <v>1380</v>
      </c>
      <c r="E327" s="1074">
        <v>1360</v>
      </c>
      <c r="F327" s="1092">
        <v>420</v>
      </c>
      <c r="H327" s="1065"/>
    </row>
    <row r="328" spans="1:8" s="1068" customFormat="1" ht="14.25" customHeight="1" thickBot="1">
      <c r="A328" s="1080" t="s">
        <v>917</v>
      </c>
      <c r="B328" s="1074" t="s">
        <v>1197</v>
      </c>
      <c r="C328" s="1074">
        <v>1400</v>
      </c>
      <c r="D328" s="1074">
        <v>1360</v>
      </c>
      <c r="E328" s="1074">
        <v>1330</v>
      </c>
      <c r="F328" s="1092">
        <v>460</v>
      </c>
      <c r="H328" s="1065"/>
    </row>
    <row r="329" spans="1:8" s="1068" customFormat="1" ht="14.25" customHeight="1" thickBot="1">
      <c r="A329" s="1080" t="s">
        <v>917</v>
      </c>
      <c r="B329" s="1074" t="s">
        <v>1207</v>
      </c>
      <c r="C329" s="1074">
        <v>1640</v>
      </c>
      <c r="D329" s="1074">
        <v>1610</v>
      </c>
      <c r="E329" s="1074">
        <v>1580</v>
      </c>
      <c r="F329" s="1092">
        <v>410</v>
      </c>
      <c r="H329" s="1065"/>
    </row>
    <row r="330" spans="1:8" s="1068" customFormat="1" ht="14.25" customHeight="1" thickBot="1">
      <c r="A330" s="1080" t="s">
        <v>917</v>
      </c>
      <c r="B330" s="1074" t="s">
        <v>1217</v>
      </c>
      <c r="C330" s="1074">
        <v>1260</v>
      </c>
      <c r="D330" s="1074">
        <v>1220</v>
      </c>
      <c r="E330" s="1074">
        <v>1200</v>
      </c>
      <c r="F330" s="1101"/>
      <c r="H330" s="1065"/>
    </row>
    <row r="331" spans="1:8" s="1068" customFormat="1" ht="14.25" customHeight="1" thickBot="1">
      <c r="A331" s="1080" t="s">
        <v>917</v>
      </c>
      <c r="B331" s="1074" t="s">
        <v>1227</v>
      </c>
      <c r="C331" s="1074">
        <v>1620</v>
      </c>
      <c r="D331" s="1074">
        <v>1560</v>
      </c>
      <c r="E331" s="1074">
        <v>1530</v>
      </c>
      <c r="F331" s="1092">
        <v>490</v>
      </c>
      <c r="H331" s="1065"/>
    </row>
    <row r="332" spans="1:8" s="1068" customFormat="1" ht="14.25" customHeight="1" thickBot="1">
      <c r="A332" s="1080" t="s">
        <v>917</v>
      </c>
      <c r="B332" s="1074" t="s">
        <v>1237</v>
      </c>
      <c r="C332" s="1074">
        <v>1520</v>
      </c>
      <c r="D332" s="1074">
        <v>1470</v>
      </c>
      <c r="E332" s="1074">
        <v>1440</v>
      </c>
      <c r="F332" s="1092">
        <v>440</v>
      </c>
      <c r="H332" s="1065"/>
    </row>
    <row r="333" spans="1:8" s="1068" customFormat="1" ht="14.25" customHeight="1" thickBot="1">
      <c r="A333" s="1080" t="s">
        <v>917</v>
      </c>
      <c r="B333" s="1074" t="s">
        <v>1247</v>
      </c>
      <c r="C333" s="1074">
        <v>1370</v>
      </c>
      <c r="D333" s="1074">
        <v>1320</v>
      </c>
      <c r="E333" s="1074">
        <v>1300</v>
      </c>
      <c r="F333" s="1092">
        <v>460</v>
      </c>
      <c r="H333" s="1065"/>
    </row>
    <row r="334" spans="1:8" s="1068" customFormat="1" ht="14.25" customHeight="1" thickBot="1">
      <c r="A334" s="1080" t="s">
        <v>917</v>
      </c>
      <c r="B334" s="1074" t="s">
        <v>1257</v>
      </c>
      <c r="C334" s="1074">
        <v>1410</v>
      </c>
      <c r="D334" s="1074">
        <v>1340</v>
      </c>
      <c r="E334" s="1074">
        <v>1310</v>
      </c>
      <c r="F334" s="1092">
        <v>410</v>
      </c>
      <c r="H334" s="1065"/>
    </row>
    <row r="335" spans="1:8" s="1068" customFormat="1" ht="14.25" customHeight="1" thickBot="1">
      <c r="A335" s="1080" t="s">
        <v>917</v>
      </c>
      <c r="B335" s="1074" t="s">
        <v>1267</v>
      </c>
      <c r="C335" s="1074">
        <v>1260</v>
      </c>
      <c r="D335" s="1074">
        <v>1220</v>
      </c>
      <c r="E335" s="1074">
        <v>1200</v>
      </c>
      <c r="F335" s="1101"/>
      <c r="H335" s="1065"/>
    </row>
    <row r="336" spans="1:8" s="1068" customFormat="1" ht="14.25" customHeight="1" thickBot="1">
      <c r="A336" s="1080" t="s">
        <v>917</v>
      </c>
      <c r="B336" s="1074" t="s">
        <v>1276</v>
      </c>
      <c r="C336" s="1074">
        <v>1160</v>
      </c>
      <c r="D336" s="1074">
        <v>1140</v>
      </c>
      <c r="E336" s="1074">
        <v>1120</v>
      </c>
      <c r="F336" s="1092">
        <v>430</v>
      </c>
      <c r="H336" s="1065"/>
    </row>
    <row r="337" spans="1:8" s="1068" customFormat="1" ht="14.25" customHeight="1" thickBot="1">
      <c r="A337" s="1080" t="s">
        <v>917</v>
      </c>
      <c r="B337" s="1090" t="s">
        <v>1285</v>
      </c>
      <c r="C337" s="1090"/>
      <c r="D337" s="1090"/>
      <c r="E337" s="1090"/>
      <c r="F337" s="1100">
        <v>380</v>
      </c>
      <c r="H337" s="1065"/>
    </row>
    <row r="338" spans="1:8" s="1068" customFormat="1" ht="14.25" customHeight="1" thickBot="1">
      <c r="A338" s="1080" t="s">
        <v>918</v>
      </c>
      <c r="B338" s="1081" t="s">
        <v>1428</v>
      </c>
      <c r="C338" s="1081">
        <v>880</v>
      </c>
      <c r="D338" s="1081">
        <v>850</v>
      </c>
      <c r="E338" s="1081">
        <v>830</v>
      </c>
      <c r="F338" s="1103"/>
      <c r="H338" s="1065"/>
    </row>
    <row r="339" spans="1:8" s="1068" customFormat="1" ht="14.25" customHeight="1" thickBot="1">
      <c r="A339" s="1080" t="s">
        <v>918</v>
      </c>
      <c r="B339" s="1074" t="s">
        <v>1429</v>
      </c>
      <c r="C339" s="1074">
        <v>830</v>
      </c>
      <c r="D339" s="1074">
        <v>800</v>
      </c>
      <c r="E339" s="1074">
        <v>780</v>
      </c>
      <c r="F339" s="1101"/>
      <c r="H339" s="1065"/>
    </row>
    <row r="340" spans="1:8" s="1068" customFormat="1" ht="14.25" customHeight="1" thickBot="1">
      <c r="A340" s="1080" t="s">
        <v>918</v>
      </c>
      <c r="B340" s="1074" t="s">
        <v>1430</v>
      </c>
      <c r="C340" s="1074">
        <v>980</v>
      </c>
      <c r="D340" s="1074">
        <v>950</v>
      </c>
      <c r="E340" s="1074">
        <v>920</v>
      </c>
      <c r="F340" s="1101"/>
      <c r="H340" s="1065"/>
    </row>
    <row r="341" spans="1:8" s="1068" customFormat="1" ht="14.25" customHeight="1" thickBot="1">
      <c r="A341" s="1080" t="s">
        <v>918</v>
      </c>
      <c r="B341" s="1074" t="s">
        <v>1431</v>
      </c>
      <c r="C341" s="1074">
        <v>760</v>
      </c>
      <c r="D341" s="1074">
        <v>720</v>
      </c>
      <c r="E341" s="1074">
        <v>690</v>
      </c>
      <c r="F341" s="1092">
        <v>350</v>
      </c>
      <c r="H341" s="1065"/>
    </row>
    <row r="342" spans="1:8" s="1068" customFormat="1" ht="14.25" customHeight="1" thickBot="1">
      <c r="A342" s="1080" t="s">
        <v>918</v>
      </c>
      <c r="B342" s="1074" t="s">
        <v>1123</v>
      </c>
      <c r="C342" s="1074">
        <v>910</v>
      </c>
      <c r="D342" s="1074">
        <v>870</v>
      </c>
      <c r="E342" s="1074">
        <v>850</v>
      </c>
      <c r="F342" s="1092">
        <v>370</v>
      </c>
      <c r="H342" s="1065"/>
    </row>
    <row r="343" spans="1:8" s="1068" customFormat="1" ht="14.25" customHeight="1" thickBot="1">
      <c r="A343" s="1080" t="s">
        <v>918</v>
      </c>
      <c r="B343" s="1074" t="s">
        <v>1134</v>
      </c>
      <c r="C343" s="1074">
        <v>800</v>
      </c>
      <c r="D343" s="1074">
        <v>760</v>
      </c>
      <c r="E343" s="1074">
        <v>730</v>
      </c>
      <c r="F343" s="1092">
        <v>340</v>
      </c>
      <c r="H343" s="1065"/>
    </row>
    <row r="344" spans="1:8" s="1068" customFormat="1" ht="14.25" customHeight="1" thickBot="1">
      <c r="A344" s="1080" t="s">
        <v>918</v>
      </c>
      <c r="B344" s="1090" t="s">
        <v>1145</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869" t="s">
        <v>2082</v>
      </c>
      <c r="B1" s="3869"/>
    </row>
    <row r="2" spans="1:6" ht="14.25" thickBot="1">
      <c r="A2" s="1851"/>
      <c r="B2" s="1851"/>
    </row>
    <row r="3" spans="1:6" ht="14.25" thickBot="1">
      <c r="A3" s="1851"/>
      <c r="B3" s="1851"/>
      <c r="C3" s="1852" t="s">
        <v>2083</v>
      </c>
      <c r="D3" s="1852" t="s">
        <v>2084</v>
      </c>
      <c r="E3" s="1852" t="s">
        <v>2085</v>
      </c>
      <c r="F3" s="1852" t="s">
        <v>2086</v>
      </c>
    </row>
    <row r="4" spans="1:6" ht="14.25" thickBot="1">
      <c r="A4" s="1853" t="s">
        <v>2087</v>
      </c>
      <c r="B4" s="1854" t="s">
        <v>2088</v>
      </c>
      <c r="C4" s="1852"/>
      <c r="D4" s="1852"/>
      <c r="E4" s="1852"/>
      <c r="F4" s="1852"/>
    </row>
    <row r="5" spans="1:6" ht="14.25" thickBot="1">
      <c r="A5" s="1855" t="s">
        <v>2089</v>
      </c>
      <c r="B5" s="1856" t="s">
        <v>2090</v>
      </c>
      <c r="C5" s="1857">
        <v>8.8999999999999996E-2</v>
      </c>
      <c r="D5" s="1857">
        <v>7.3999999999999996E-2</v>
      </c>
      <c r="E5" s="1857">
        <v>7.4999999999999997E-2</v>
      </c>
      <c r="F5" s="1858">
        <v>0.1</v>
      </c>
    </row>
    <row r="6" spans="1:6" ht="14.25" thickBot="1">
      <c r="A6" s="1855" t="s">
        <v>1097</v>
      </c>
      <c r="B6" s="1859" t="s">
        <v>2091</v>
      </c>
      <c r="C6" s="1860">
        <v>0.1</v>
      </c>
      <c r="D6" s="1860">
        <v>9.0999999999999998E-2</v>
      </c>
      <c r="E6" s="1860">
        <v>9.0999999999999998E-2</v>
      </c>
      <c r="F6" s="1861">
        <v>0.1</v>
      </c>
    </row>
    <row r="7" spans="1:6" ht="14.25" thickBot="1">
      <c r="A7" s="1855" t="s">
        <v>1097</v>
      </c>
      <c r="B7" s="1862" t="s">
        <v>1085</v>
      </c>
      <c r="C7" s="1860">
        <v>8.5999999999999993E-2</v>
      </c>
      <c r="D7" s="1860">
        <v>9.6000000000000002E-2</v>
      </c>
      <c r="E7" s="1860">
        <v>7.5999999999999998E-2</v>
      </c>
      <c r="F7" s="1861">
        <v>0.1</v>
      </c>
    </row>
    <row r="8" spans="1:6" ht="14.25" thickBot="1">
      <c r="A8" s="1855" t="s">
        <v>1097</v>
      </c>
      <c r="B8" s="1859" t="s">
        <v>1098</v>
      </c>
      <c r="C8" s="1860">
        <v>9.9000000000000005E-2</v>
      </c>
      <c r="D8" s="1860">
        <v>9.8000000000000004E-2</v>
      </c>
      <c r="E8" s="1860">
        <v>9.8000000000000004E-2</v>
      </c>
      <c r="F8" s="1861">
        <v>0.1</v>
      </c>
    </row>
    <row r="9" spans="1:6" ht="14.25" thickBot="1">
      <c r="A9" s="1863" t="s">
        <v>1097</v>
      </c>
      <c r="B9" s="1864" t="s">
        <v>1112</v>
      </c>
      <c r="C9" s="1865">
        <v>0.05</v>
      </c>
      <c r="D9" s="1866"/>
      <c r="E9" s="1866"/>
      <c r="F9" s="1867"/>
    </row>
    <row r="10" spans="1:6" ht="14.25" thickBot="1">
      <c r="A10" s="1855" t="s">
        <v>1156</v>
      </c>
      <c r="B10" s="1856" t="s">
        <v>2092</v>
      </c>
      <c r="C10" s="1857">
        <v>8.8999999999999996E-2</v>
      </c>
      <c r="D10" s="1857">
        <v>7.2999999999999995E-2</v>
      </c>
      <c r="E10" s="1857">
        <v>8.2000000000000003E-2</v>
      </c>
      <c r="F10" s="1858">
        <v>0.1</v>
      </c>
    </row>
    <row r="11" spans="1:6" ht="14.25" thickBot="1">
      <c r="A11" s="1855" t="s">
        <v>1156</v>
      </c>
      <c r="B11" s="1862" t="s">
        <v>1072</v>
      </c>
      <c r="C11" s="1860">
        <v>8.8999999999999996E-2</v>
      </c>
      <c r="D11" s="1860">
        <v>7.2999999999999995E-2</v>
      </c>
      <c r="E11" s="1860">
        <v>8.2000000000000003E-2</v>
      </c>
      <c r="F11" s="1861">
        <v>0.1</v>
      </c>
    </row>
    <row r="12" spans="1:6" ht="14.25" thickBot="1">
      <c r="A12" s="1855" t="s">
        <v>1156</v>
      </c>
      <c r="B12" s="1862" t="s">
        <v>1086</v>
      </c>
      <c r="C12" s="1860">
        <v>6.0999999999999999E-2</v>
      </c>
      <c r="D12" s="1860">
        <v>7.0999999999999994E-2</v>
      </c>
      <c r="E12" s="1860">
        <v>9.6000000000000002E-2</v>
      </c>
      <c r="F12" s="1861">
        <v>0.1</v>
      </c>
    </row>
    <row r="13" spans="1:6" ht="14.25" thickBot="1">
      <c r="A13" s="1855" t="s">
        <v>1156</v>
      </c>
      <c r="B13" s="1862" t="s">
        <v>1099</v>
      </c>
      <c r="C13" s="1860">
        <v>6.9000000000000006E-2</v>
      </c>
      <c r="D13" s="1860">
        <v>6.5000000000000002E-2</v>
      </c>
      <c r="E13" s="1860">
        <v>6.6000000000000003E-2</v>
      </c>
      <c r="F13" s="1861">
        <v>0.1</v>
      </c>
    </row>
    <row r="14" spans="1:6" ht="14.25" thickBot="1">
      <c r="A14" s="1855" t="s">
        <v>1156</v>
      </c>
      <c r="B14" s="1862" t="s">
        <v>1113</v>
      </c>
      <c r="C14" s="1860">
        <v>0.1</v>
      </c>
      <c r="D14" s="1860">
        <v>6.5000000000000002E-2</v>
      </c>
      <c r="E14" s="1860">
        <v>7.0000000000000007E-2</v>
      </c>
      <c r="F14" s="1861">
        <v>0.1</v>
      </c>
    </row>
    <row r="15" spans="1:6" ht="14.25" thickBot="1">
      <c r="A15" s="1855" t="s">
        <v>1156</v>
      </c>
      <c r="B15" s="1862" t="s">
        <v>1124</v>
      </c>
      <c r="C15" s="1860">
        <v>9.8000000000000004E-2</v>
      </c>
      <c r="D15" s="1860">
        <v>8.8999999999999996E-2</v>
      </c>
      <c r="E15" s="1860">
        <v>8.8999999999999996E-2</v>
      </c>
      <c r="F15" s="1861">
        <v>0.1</v>
      </c>
    </row>
    <row r="16" spans="1:6" ht="14.25" thickBot="1">
      <c r="A16" s="1855" t="s">
        <v>1156</v>
      </c>
      <c r="B16" s="1862" t="s">
        <v>1135</v>
      </c>
      <c r="C16" s="1860">
        <v>7.0000000000000007E-2</v>
      </c>
      <c r="D16" s="1860">
        <v>9.2999999999999999E-2</v>
      </c>
      <c r="E16" s="1860">
        <v>9.6000000000000002E-2</v>
      </c>
      <c r="F16" s="1861">
        <v>0.1</v>
      </c>
    </row>
    <row r="17" spans="1:6" ht="14.25" thickBot="1">
      <c r="A17" s="1855" t="s">
        <v>1156</v>
      </c>
      <c r="B17" s="1862" t="s">
        <v>1146</v>
      </c>
      <c r="C17" s="1860">
        <v>9.5000000000000001E-2</v>
      </c>
      <c r="D17" s="1860">
        <v>0.1</v>
      </c>
      <c r="E17" s="1860">
        <v>0.1</v>
      </c>
      <c r="F17" s="1868"/>
    </row>
    <row r="18" spans="1:6" ht="14.25" thickBot="1">
      <c r="A18" s="1855" t="s">
        <v>1156</v>
      </c>
      <c r="B18" s="1862" t="s">
        <v>1158</v>
      </c>
      <c r="C18" s="1860">
        <v>7.3999999999999996E-2</v>
      </c>
      <c r="D18" s="1860">
        <v>9.9000000000000005E-2</v>
      </c>
      <c r="E18" s="1860">
        <v>0.1</v>
      </c>
      <c r="F18" s="1868"/>
    </row>
    <row r="19" spans="1:6" ht="14.25" thickBot="1">
      <c r="A19" s="1855" t="s">
        <v>1156</v>
      </c>
      <c r="B19" s="1862" t="s">
        <v>1168</v>
      </c>
      <c r="C19" s="1860">
        <v>9.9000000000000005E-2</v>
      </c>
      <c r="D19" s="1860">
        <v>7.5999999999999998E-2</v>
      </c>
      <c r="E19" s="1860">
        <v>8.6999999999999994E-2</v>
      </c>
      <c r="F19" s="1868"/>
    </row>
    <row r="20" spans="1:6" ht="14.25" thickBot="1">
      <c r="A20" s="1855" t="s">
        <v>1156</v>
      </c>
      <c r="B20" s="1862" t="s">
        <v>1178</v>
      </c>
      <c r="C20" s="1860">
        <v>9.8000000000000004E-2</v>
      </c>
      <c r="D20" s="1860">
        <v>8.5000000000000006E-2</v>
      </c>
      <c r="E20" s="1860">
        <v>8.2000000000000003E-2</v>
      </c>
      <c r="F20" s="1868"/>
    </row>
    <row r="21" spans="1:6" ht="14.25" thickBot="1">
      <c r="A21" s="1855" t="s">
        <v>1156</v>
      </c>
      <c r="B21" s="1862" t="s">
        <v>1188</v>
      </c>
      <c r="C21" s="1860">
        <v>6.6000000000000003E-2</v>
      </c>
      <c r="D21" s="1860">
        <v>6.4000000000000001E-2</v>
      </c>
      <c r="E21" s="1860">
        <v>6.5000000000000002E-2</v>
      </c>
      <c r="F21" s="1868"/>
    </row>
    <row r="22" spans="1:6" ht="14.25" thickBot="1">
      <c r="A22" s="1855" t="s">
        <v>1156</v>
      </c>
      <c r="B22" s="1862" t="s">
        <v>2093</v>
      </c>
      <c r="C22" s="1860">
        <v>0.08</v>
      </c>
      <c r="D22" s="1860">
        <v>9.8000000000000004E-2</v>
      </c>
      <c r="E22" s="1860">
        <v>9.8000000000000004E-2</v>
      </c>
      <c r="F22" s="1868"/>
    </row>
    <row r="23" spans="1:6" ht="14.25" thickBot="1">
      <c r="A23" s="1855" t="s">
        <v>1156</v>
      </c>
      <c r="B23" s="1862" t="s">
        <v>1208</v>
      </c>
      <c r="C23" s="1860">
        <v>9.9000000000000005E-2</v>
      </c>
      <c r="D23" s="1860">
        <v>9.8000000000000004E-2</v>
      </c>
      <c r="E23" s="1860">
        <v>9.0999999999999998E-2</v>
      </c>
      <c r="F23" s="1868"/>
    </row>
    <row r="24" spans="1:6" ht="14.25" thickBot="1">
      <c r="A24" s="1855" t="s">
        <v>1156</v>
      </c>
      <c r="B24" s="1862" t="s">
        <v>1218</v>
      </c>
      <c r="C24" s="1860">
        <v>8.8999999999999996E-2</v>
      </c>
      <c r="D24" s="1860">
        <v>9.7000000000000003E-2</v>
      </c>
      <c r="E24" s="1860">
        <v>7.0000000000000007E-2</v>
      </c>
      <c r="F24" s="1868"/>
    </row>
    <row r="25" spans="1:6" ht="14.25" thickBot="1">
      <c r="A25" s="1855" t="s">
        <v>1156</v>
      </c>
      <c r="B25" s="1862" t="s">
        <v>1228</v>
      </c>
      <c r="C25" s="1860">
        <v>8.8999999999999996E-2</v>
      </c>
      <c r="D25" s="1860">
        <v>0.1</v>
      </c>
      <c r="E25" s="1860">
        <v>8.1000000000000003E-2</v>
      </c>
      <c r="F25" s="1868"/>
    </row>
    <row r="26" spans="1:6" ht="14.25" thickBot="1">
      <c r="A26" s="1855" t="s">
        <v>1156</v>
      </c>
      <c r="B26" s="1862" t="s">
        <v>1238</v>
      </c>
      <c r="C26" s="1869"/>
      <c r="D26" s="1860">
        <v>9.6000000000000002E-2</v>
      </c>
      <c r="E26" s="1860">
        <v>9.2999999999999999E-2</v>
      </c>
      <c r="F26" s="1868"/>
    </row>
    <row r="27" spans="1:6" ht="14.25" thickBot="1">
      <c r="A27" s="1855" t="s">
        <v>1156</v>
      </c>
      <c r="B27" s="1862" t="s">
        <v>1248</v>
      </c>
      <c r="C27" s="1869"/>
      <c r="D27" s="1860">
        <v>7.5999999999999998E-2</v>
      </c>
      <c r="E27" s="1860">
        <v>9.1999999999999998E-2</v>
      </c>
      <c r="F27" s="1868"/>
    </row>
    <row r="28" spans="1:6" ht="14.25" thickBot="1">
      <c r="A28" s="1863" t="s">
        <v>1156</v>
      </c>
      <c r="B28" s="1864" t="s">
        <v>1258</v>
      </c>
      <c r="C28" s="1866"/>
      <c r="D28" s="1865">
        <v>7.5999999999999998E-2</v>
      </c>
      <c r="E28" s="1865">
        <v>9.1999999999999998E-2</v>
      </c>
      <c r="F28" s="1867"/>
    </row>
    <row r="29" spans="1:6" ht="14.25" thickBot="1">
      <c r="A29" s="1855" t="s">
        <v>1327</v>
      </c>
      <c r="B29" s="1856" t="s">
        <v>2094</v>
      </c>
      <c r="C29" s="1857">
        <v>6.4000000000000001E-2</v>
      </c>
      <c r="D29" s="1857">
        <v>6.5000000000000002E-2</v>
      </c>
      <c r="E29" s="1857">
        <v>6.9000000000000006E-2</v>
      </c>
      <c r="F29" s="1858">
        <v>0.1</v>
      </c>
    </row>
    <row r="30" spans="1:6" ht="14.25" thickBot="1">
      <c r="A30" s="1855" t="s">
        <v>1327</v>
      </c>
      <c r="B30" s="1862" t="s">
        <v>1073</v>
      </c>
      <c r="C30" s="1860">
        <v>6.4000000000000001E-2</v>
      </c>
      <c r="D30" s="1860">
        <v>9.9000000000000005E-2</v>
      </c>
      <c r="E30" s="1860">
        <v>0.1</v>
      </c>
      <c r="F30" s="1861">
        <v>0.1</v>
      </c>
    </row>
    <row r="31" spans="1:6" ht="14.25" thickBot="1">
      <c r="A31" s="1855" t="s">
        <v>1327</v>
      </c>
      <c r="B31" s="1862" t="s">
        <v>1087</v>
      </c>
      <c r="C31" s="1860">
        <v>0.1</v>
      </c>
      <c r="D31" s="1860">
        <v>9.5000000000000001E-2</v>
      </c>
      <c r="E31" s="1860">
        <v>8.8999999999999996E-2</v>
      </c>
      <c r="F31" s="1861">
        <v>0.1</v>
      </c>
    </row>
    <row r="32" spans="1:6" ht="14.25" thickBot="1">
      <c r="A32" s="1855" t="s">
        <v>1327</v>
      </c>
      <c r="B32" s="1862" t="s">
        <v>1100</v>
      </c>
      <c r="C32" s="1860">
        <v>0.05</v>
      </c>
      <c r="D32" s="1860">
        <v>0.05</v>
      </c>
      <c r="E32" s="1860">
        <v>8.7999999999999995E-2</v>
      </c>
      <c r="F32" s="1861">
        <v>0.1</v>
      </c>
    </row>
    <row r="33" spans="1:6" ht="14.25" thickBot="1">
      <c r="A33" s="1855" t="s">
        <v>1327</v>
      </c>
      <c r="B33" s="1862" t="s">
        <v>1114</v>
      </c>
      <c r="C33" s="1860">
        <v>7.4999999999999997E-2</v>
      </c>
      <c r="D33" s="1860">
        <v>9.4E-2</v>
      </c>
      <c r="E33" s="1860">
        <v>9.7000000000000003E-2</v>
      </c>
      <c r="F33" s="1861">
        <v>0.1</v>
      </c>
    </row>
    <row r="34" spans="1:6" ht="14.25" thickBot="1">
      <c r="A34" s="1855" t="s">
        <v>1327</v>
      </c>
      <c r="B34" s="1862" t="s">
        <v>1125</v>
      </c>
      <c r="C34" s="1860">
        <v>9.8000000000000004E-2</v>
      </c>
      <c r="D34" s="1860">
        <v>8.5999999999999993E-2</v>
      </c>
      <c r="E34" s="1860">
        <v>9.7000000000000003E-2</v>
      </c>
      <c r="F34" s="1861">
        <v>0.1</v>
      </c>
    </row>
    <row r="35" spans="1:6" ht="14.25" thickBot="1">
      <c r="A35" s="1855" t="s">
        <v>1327</v>
      </c>
      <c r="B35" s="1862" t="s">
        <v>1136</v>
      </c>
      <c r="C35" s="1860">
        <v>5.8999999999999997E-2</v>
      </c>
      <c r="D35" s="1860">
        <v>6.5000000000000002E-2</v>
      </c>
      <c r="E35" s="1860">
        <v>7.0000000000000007E-2</v>
      </c>
      <c r="F35" s="1861">
        <v>0.1</v>
      </c>
    </row>
    <row r="36" spans="1:6" ht="14.25" thickBot="1">
      <c r="A36" s="1855" t="s">
        <v>1327</v>
      </c>
      <c r="B36" s="1862" t="s">
        <v>1147</v>
      </c>
      <c r="C36" s="1860">
        <v>6.3E-2</v>
      </c>
      <c r="D36" s="1860">
        <v>0.1</v>
      </c>
      <c r="E36" s="1860">
        <v>0.1</v>
      </c>
      <c r="F36" s="1861">
        <v>0.1</v>
      </c>
    </row>
    <row r="37" spans="1:6" ht="14.25" thickBot="1">
      <c r="A37" s="1855" t="s">
        <v>1327</v>
      </c>
      <c r="B37" s="1862" t="s">
        <v>1159</v>
      </c>
      <c r="C37" s="1860">
        <v>7.3999999999999996E-2</v>
      </c>
      <c r="D37" s="1860">
        <v>0.1</v>
      </c>
      <c r="E37" s="1860">
        <v>0.1</v>
      </c>
      <c r="F37" s="1861">
        <v>0.1</v>
      </c>
    </row>
    <row r="38" spans="1:6" ht="14.25" thickBot="1">
      <c r="A38" s="1855" t="s">
        <v>1327</v>
      </c>
      <c r="B38" s="1862" t="s">
        <v>1169</v>
      </c>
      <c r="C38" s="1860">
        <v>0.1</v>
      </c>
      <c r="D38" s="1860">
        <v>9.6000000000000002E-2</v>
      </c>
      <c r="E38" s="1860">
        <v>9.6000000000000002E-2</v>
      </c>
      <c r="F38" s="1868"/>
    </row>
    <row r="39" spans="1:6" ht="14.25" thickBot="1">
      <c r="A39" s="1855" t="s">
        <v>1327</v>
      </c>
      <c r="B39" s="1862" t="s">
        <v>1179</v>
      </c>
      <c r="C39" s="1860">
        <v>0.1</v>
      </c>
      <c r="D39" s="1860">
        <v>9.6000000000000002E-2</v>
      </c>
      <c r="E39" s="1860">
        <v>9.6000000000000002E-2</v>
      </c>
      <c r="F39" s="1868"/>
    </row>
    <row r="40" spans="1:6" ht="14.25" thickBot="1">
      <c r="A40" s="1855" t="s">
        <v>1327</v>
      </c>
      <c r="B40" s="1862" t="s">
        <v>1189</v>
      </c>
      <c r="C40" s="1860">
        <v>9.6000000000000002E-2</v>
      </c>
      <c r="D40" s="1860">
        <v>0.1</v>
      </c>
      <c r="E40" s="1860">
        <v>9.9000000000000005E-2</v>
      </c>
      <c r="F40" s="1868"/>
    </row>
    <row r="41" spans="1:6" ht="14.25" thickBot="1">
      <c r="A41" s="1855" t="s">
        <v>1327</v>
      </c>
      <c r="B41" s="1862" t="s">
        <v>1199</v>
      </c>
      <c r="C41" s="1860">
        <v>9.6000000000000002E-2</v>
      </c>
      <c r="D41" s="1860">
        <v>9.8000000000000004E-2</v>
      </c>
      <c r="E41" s="1860">
        <v>9.8000000000000004E-2</v>
      </c>
      <c r="F41" s="1868"/>
    </row>
    <row r="42" spans="1:6" ht="14.25" thickBot="1">
      <c r="A42" s="1855" t="s">
        <v>1327</v>
      </c>
      <c r="B42" s="1862" t="s">
        <v>1209</v>
      </c>
      <c r="C42" s="1860">
        <v>0.1</v>
      </c>
      <c r="D42" s="1860">
        <v>8.7999999999999995E-2</v>
      </c>
      <c r="E42" s="1860">
        <v>0.1</v>
      </c>
      <c r="F42" s="1868"/>
    </row>
    <row r="43" spans="1:6" ht="14.25" thickBot="1">
      <c r="A43" s="1855" t="s">
        <v>1327</v>
      </c>
      <c r="B43" s="1862" t="s">
        <v>1219</v>
      </c>
      <c r="C43" s="1860">
        <v>9.8000000000000004E-2</v>
      </c>
      <c r="D43" s="1860">
        <v>9.7000000000000003E-2</v>
      </c>
      <c r="E43" s="1860">
        <v>9.6000000000000002E-2</v>
      </c>
      <c r="F43" s="1868"/>
    </row>
    <row r="44" spans="1:6" ht="14.25" thickBot="1">
      <c r="A44" s="1855" t="s">
        <v>1327</v>
      </c>
      <c r="B44" s="1862" t="s">
        <v>1229</v>
      </c>
      <c r="C44" s="1860">
        <v>8.5999999999999993E-2</v>
      </c>
      <c r="D44" s="1860">
        <v>7.9000000000000001E-2</v>
      </c>
      <c r="E44" s="1860">
        <v>7.0999999999999994E-2</v>
      </c>
      <c r="F44" s="1868"/>
    </row>
    <row r="45" spans="1:6" ht="14.25" thickBot="1">
      <c r="A45" s="1855" t="s">
        <v>1327</v>
      </c>
      <c r="B45" s="1862" t="s">
        <v>1239</v>
      </c>
      <c r="C45" s="1860">
        <v>9.8000000000000004E-2</v>
      </c>
      <c r="D45" s="1860">
        <v>9.6000000000000002E-2</v>
      </c>
      <c r="E45" s="1860">
        <v>9.6000000000000002E-2</v>
      </c>
      <c r="F45" s="1868"/>
    </row>
    <row r="46" spans="1:6" ht="14.25" thickBot="1">
      <c r="A46" s="1855" t="s">
        <v>1327</v>
      </c>
      <c r="B46" s="1862" t="s">
        <v>1249</v>
      </c>
      <c r="C46" s="1860">
        <v>8.5999999999999993E-2</v>
      </c>
      <c r="D46" s="1860">
        <v>9.8000000000000004E-2</v>
      </c>
      <c r="E46" s="1860">
        <v>8.7999999999999995E-2</v>
      </c>
      <c r="F46" s="1868"/>
    </row>
    <row r="47" spans="1:6" ht="14.25" thickBot="1">
      <c r="A47" s="1855" t="s">
        <v>1327</v>
      </c>
      <c r="B47" s="1862" t="s">
        <v>1259</v>
      </c>
      <c r="C47" s="1860">
        <v>9.6000000000000002E-2</v>
      </c>
      <c r="D47" s="1869"/>
      <c r="E47" s="1860">
        <v>6.9000000000000006E-2</v>
      </c>
      <c r="F47" s="1868"/>
    </row>
    <row r="48" spans="1:6" ht="14.25" thickBot="1">
      <c r="A48" s="1863" t="s">
        <v>1327</v>
      </c>
      <c r="B48" s="1864" t="s">
        <v>1268</v>
      </c>
      <c r="C48" s="1865">
        <v>9.8000000000000004E-2</v>
      </c>
      <c r="D48" s="1866"/>
      <c r="E48" s="1865">
        <v>9.5000000000000001E-2</v>
      </c>
      <c r="F48" s="1867"/>
    </row>
    <row r="49" spans="1:6" ht="14.25" thickBot="1">
      <c r="A49" s="1855" t="s">
        <v>925</v>
      </c>
      <c r="B49" s="1856" t="s">
        <v>2095</v>
      </c>
      <c r="C49" s="1857">
        <v>9.7000000000000003E-2</v>
      </c>
      <c r="D49" s="1857">
        <v>9.5000000000000001E-2</v>
      </c>
      <c r="E49" s="1857">
        <v>9.7000000000000003E-2</v>
      </c>
      <c r="F49" s="1858">
        <v>0.1</v>
      </c>
    </row>
    <row r="50" spans="1:6" ht="14.25" thickBot="1">
      <c r="A50" s="1855" t="s">
        <v>925</v>
      </c>
      <c r="B50" s="1859" t="s">
        <v>1074</v>
      </c>
      <c r="C50" s="1860">
        <v>7.4999999999999997E-2</v>
      </c>
      <c r="D50" s="1860">
        <v>9.5000000000000001E-2</v>
      </c>
      <c r="E50" s="1860">
        <v>0.1</v>
      </c>
      <c r="F50" s="1861">
        <v>0.1</v>
      </c>
    </row>
    <row r="51" spans="1:6" ht="14.25" thickBot="1">
      <c r="A51" s="1855" t="s">
        <v>925</v>
      </c>
      <c r="B51" s="1859" t="s">
        <v>1088</v>
      </c>
      <c r="C51" s="1860">
        <v>9.8000000000000004E-2</v>
      </c>
      <c r="D51" s="1860">
        <v>8.8999999999999996E-2</v>
      </c>
      <c r="E51" s="1860">
        <v>0.1</v>
      </c>
      <c r="F51" s="1861">
        <v>0.1</v>
      </c>
    </row>
    <row r="52" spans="1:6" ht="14.25" thickBot="1">
      <c r="A52" s="1855" t="s">
        <v>925</v>
      </c>
      <c r="B52" s="1859" t="s">
        <v>1101</v>
      </c>
      <c r="C52" s="1860">
        <v>9.8000000000000004E-2</v>
      </c>
      <c r="D52" s="1860">
        <v>9.7000000000000003E-2</v>
      </c>
      <c r="E52" s="1860">
        <v>8.1000000000000003E-2</v>
      </c>
      <c r="F52" s="1861">
        <v>0.1</v>
      </c>
    </row>
    <row r="53" spans="1:6" ht="14.25" thickBot="1">
      <c r="A53" s="1855" t="s">
        <v>925</v>
      </c>
      <c r="B53" s="1859" t="s">
        <v>1115</v>
      </c>
      <c r="C53" s="1860">
        <v>9.7000000000000003E-2</v>
      </c>
      <c r="D53" s="1860">
        <v>7.5999999999999998E-2</v>
      </c>
      <c r="E53" s="1860">
        <v>7.0999999999999994E-2</v>
      </c>
      <c r="F53" s="1861">
        <v>0.1</v>
      </c>
    </row>
    <row r="54" spans="1:6" ht="14.25" thickBot="1">
      <c r="A54" s="1855" t="s">
        <v>925</v>
      </c>
      <c r="B54" s="1859" t="s">
        <v>1126</v>
      </c>
      <c r="C54" s="1860">
        <v>7.5999999999999998E-2</v>
      </c>
      <c r="D54" s="1860">
        <v>0.1</v>
      </c>
      <c r="E54" s="1860">
        <v>9.9000000000000005E-2</v>
      </c>
      <c r="F54" s="1861">
        <v>0.1</v>
      </c>
    </row>
    <row r="55" spans="1:6" ht="14.25" thickBot="1">
      <c r="A55" s="1855" t="s">
        <v>925</v>
      </c>
      <c r="B55" s="1859" t="s">
        <v>1137</v>
      </c>
      <c r="C55" s="1860">
        <v>0.1</v>
      </c>
      <c r="D55" s="1860">
        <v>0.1</v>
      </c>
      <c r="E55" s="1860">
        <v>9.6000000000000002E-2</v>
      </c>
      <c r="F55" s="1861">
        <v>0.1</v>
      </c>
    </row>
    <row r="56" spans="1:6" ht="14.25" thickBot="1">
      <c r="A56" s="1855" t="s">
        <v>925</v>
      </c>
      <c r="B56" s="1859" t="s">
        <v>1148</v>
      </c>
      <c r="C56" s="1860">
        <v>0.1</v>
      </c>
      <c r="D56" s="1860">
        <v>9.6000000000000002E-2</v>
      </c>
      <c r="E56" s="1860">
        <v>5.1999999999999998E-2</v>
      </c>
      <c r="F56" s="1861">
        <v>0.1</v>
      </c>
    </row>
    <row r="57" spans="1:6" ht="14.25" thickBot="1">
      <c r="A57" s="1855" t="s">
        <v>925</v>
      </c>
      <c r="B57" s="1859" t="s">
        <v>1160</v>
      </c>
      <c r="C57" s="1860">
        <v>9.7000000000000003E-2</v>
      </c>
      <c r="D57" s="1860">
        <v>9.6000000000000002E-2</v>
      </c>
      <c r="E57" s="1860">
        <v>9.6000000000000002E-2</v>
      </c>
      <c r="F57" s="1861">
        <v>0.1</v>
      </c>
    </row>
    <row r="58" spans="1:6" ht="14.25" thickBot="1">
      <c r="A58" s="1855" t="s">
        <v>925</v>
      </c>
      <c r="B58" s="1859" t="s">
        <v>1170</v>
      </c>
      <c r="C58" s="1860">
        <v>9.6000000000000002E-2</v>
      </c>
      <c r="D58" s="1860">
        <v>9.9000000000000005E-2</v>
      </c>
      <c r="E58" s="1860">
        <v>9.6000000000000002E-2</v>
      </c>
      <c r="F58" s="1861">
        <v>0.1</v>
      </c>
    </row>
    <row r="59" spans="1:6" ht="14.25" thickBot="1">
      <c r="A59" s="1855" t="s">
        <v>925</v>
      </c>
      <c r="B59" s="1859" t="s">
        <v>1180</v>
      </c>
      <c r="C59" s="1860">
        <v>7.1999999999999995E-2</v>
      </c>
      <c r="D59" s="1860">
        <v>9.6000000000000002E-2</v>
      </c>
      <c r="E59" s="1860">
        <v>7.0999999999999994E-2</v>
      </c>
      <c r="F59" s="1861">
        <v>0.1</v>
      </c>
    </row>
    <row r="60" spans="1:6" ht="14.25" thickBot="1">
      <c r="A60" s="1855" t="s">
        <v>925</v>
      </c>
      <c r="B60" s="1859" t="s">
        <v>1190</v>
      </c>
      <c r="C60" s="1860">
        <v>9.6000000000000002E-2</v>
      </c>
      <c r="D60" s="1860">
        <v>8.8999999999999996E-2</v>
      </c>
      <c r="E60" s="1860">
        <v>9.6000000000000002E-2</v>
      </c>
      <c r="F60" s="1861">
        <v>0.1</v>
      </c>
    </row>
    <row r="61" spans="1:6" ht="14.25" thickBot="1">
      <c r="A61" s="1855" t="s">
        <v>925</v>
      </c>
      <c r="B61" s="1859" t="s">
        <v>1200</v>
      </c>
      <c r="C61" s="1860">
        <v>8.8999999999999996E-2</v>
      </c>
      <c r="D61" s="1860">
        <v>9.8000000000000004E-2</v>
      </c>
      <c r="E61" s="1860">
        <v>8.7999999999999995E-2</v>
      </c>
      <c r="F61" s="1868"/>
    </row>
    <row r="62" spans="1:6" ht="14.25" thickBot="1">
      <c r="A62" s="1855" t="s">
        <v>925</v>
      </c>
      <c r="B62" s="1859" t="s">
        <v>1210</v>
      </c>
      <c r="C62" s="1860">
        <v>9.8000000000000004E-2</v>
      </c>
      <c r="D62" s="1860">
        <v>9.2999999999999999E-2</v>
      </c>
      <c r="E62" s="1860">
        <v>9.7000000000000003E-2</v>
      </c>
      <c r="F62" s="1868"/>
    </row>
    <row r="63" spans="1:6" ht="14.25" thickBot="1">
      <c r="A63" s="1855" t="s">
        <v>925</v>
      </c>
      <c r="B63" s="1859" t="s">
        <v>1220</v>
      </c>
      <c r="C63" s="1860">
        <v>9.6000000000000002E-2</v>
      </c>
      <c r="D63" s="1860">
        <v>9.8000000000000004E-2</v>
      </c>
      <c r="E63" s="1860">
        <v>0.09</v>
      </c>
      <c r="F63" s="1868"/>
    </row>
    <row r="64" spans="1:6" ht="14.25" thickBot="1">
      <c r="A64" s="1855" t="s">
        <v>925</v>
      </c>
      <c r="B64" s="1859" t="s">
        <v>1230</v>
      </c>
      <c r="C64" s="1860">
        <v>9.9000000000000005E-2</v>
      </c>
      <c r="D64" s="1860">
        <v>9.7000000000000003E-2</v>
      </c>
      <c r="E64" s="1860">
        <v>9.9000000000000005E-2</v>
      </c>
      <c r="F64" s="1868"/>
    </row>
    <row r="65" spans="1:6" ht="14.25" thickBot="1">
      <c r="A65" s="1855" t="s">
        <v>925</v>
      </c>
      <c r="B65" s="1859" t="s">
        <v>1240</v>
      </c>
      <c r="C65" s="1860">
        <v>9.8000000000000004E-2</v>
      </c>
      <c r="D65" s="1860">
        <v>9.6000000000000002E-2</v>
      </c>
      <c r="E65" s="1860">
        <v>9.6000000000000002E-2</v>
      </c>
      <c r="F65" s="1868"/>
    </row>
    <row r="66" spans="1:6" ht="14.25" thickBot="1">
      <c r="A66" s="1855" t="s">
        <v>925</v>
      </c>
      <c r="B66" s="1859" t="s">
        <v>1250</v>
      </c>
      <c r="C66" s="1860">
        <v>9.6000000000000002E-2</v>
      </c>
      <c r="D66" s="1860">
        <v>9.1999999999999998E-2</v>
      </c>
      <c r="E66" s="1860">
        <v>9.6000000000000002E-2</v>
      </c>
      <c r="F66" s="1868"/>
    </row>
    <row r="67" spans="1:6" ht="14.25" thickBot="1">
      <c r="A67" s="1855" t="s">
        <v>925</v>
      </c>
      <c r="B67" s="1859" t="s">
        <v>1260</v>
      </c>
      <c r="C67" s="1860">
        <v>9.4E-2</v>
      </c>
      <c r="D67" s="1860">
        <v>0.1</v>
      </c>
      <c r="E67" s="1860">
        <v>8.7999999999999995E-2</v>
      </c>
      <c r="F67" s="1868"/>
    </row>
    <row r="68" spans="1:6" ht="14.25" thickBot="1">
      <c r="A68" s="1855" t="s">
        <v>925</v>
      </c>
      <c r="B68" s="1859" t="s">
        <v>1269</v>
      </c>
      <c r="C68" s="1860">
        <v>0.1</v>
      </c>
      <c r="D68" s="1860">
        <v>8.7999999999999995E-2</v>
      </c>
      <c r="E68" s="1860">
        <v>9.7000000000000003E-2</v>
      </c>
      <c r="F68" s="1868"/>
    </row>
    <row r="69" spans="1:6" ht="14.25" thickBot="1">
      <c r="A69" s="1855" t="s">
        <v>925</v>
      </c>
      <c r="B69" s="1859" t="s">
        <v>1278</v>
      </c>
      <c r="C69" s="1860">
        <v>6.4000000000000001E-2</v>
      </c>
      <c r="D69" s="1860">
        <v>0.1</v>
      </c>
      <c r="E69" s="1860">
        <v>0.1</v>
      </c>
      <c r="F69" s="1868"/>
    </row>
    <row r="70" spans="1:6" ht="14.25" thickBot="1">
      <c r="A70" s="1855" t="s">
        <v>925</v>
      </c>
      <c r="B70" s="1859" t="s">
        <v>1286</v>
      </c>
      <c r="C70" s="1860">
        <v>9.0999999999999998E-2</v>
      </c>
      <c r="D70" s="1869"/>
      <c r="E70" s="1869"/>
      <c r="F70" s="1868"/>
    </row>
    <row r="71" spans="1:6" ht="14.25" thickBot="1">
      <c r="A71" s="1855" t="s">
        <v>925</v>
      </c>
      <c r="B71" s="1859" t="s">
        <v>1293</v>
      </c>
      <c r="C71" s="1860">
        <v>0.1</v>
      </c>
      <c r="D71" s="1869"/>
      <c r="E71" s="1869"/>
      <c r="F71" s="1868"/>
    </row>
    <row r="72" spans="1:6" ht="14.25" thickBot="1">
      <c r="A72" s="1855" t="s">
        <v>925</v>
      </c>
      <c r="B72" s="1859" t="s">
        <v>2096</v>
      </c>
      <c r="C72" s="1869"/>
      <c r="D72" s="1869"/>
      <c r="E72" s="1869"/>
      <c r="F72" s="1861">
        <v>0.05</v>
      </c>
    </row>
    <row r="73" spans="1:6" ht="14.25" thickBot="1">
      <c r="A73" s="1855" t="s">
        <v>925</v>
      </c>
      <c r="B73" s="1859" t="s">
        <v>2097</v>
      </c>
      <c r="C73" s="1869"/>
      <c r="D73" s="1869"/>
      <c r="E73" s="1869"/>
      <c r="F73" s="1861">
        <v>0.05</v>
      </c>
    </row>
    <row r="74" spans="1:6" ht="14.25" thickBot="1">
      <c r="A74" s="1855" t="s">
        <v>925</v>
      </c>
      <c r="B74" s="1859" t="s">
        <v>2098</v>
      </c>
      <c r="C74" s="1869"/>
      <c r="D74" s="1869"/>
      <c r="E74" s="1869"/>
      <c r="F74" s="1861">
        <v>0.05</v>
      </c>
    </row>
    <row r="75" spans="1:6" ht="14.25" thickBot="1">
      <c r="A75" s="1863" t="s">
        <v>925</v>
      </c>
      <c r="B75" s="1870" t="s">
        <v>2099</v>
      </c>
      <c r="C75" s="1866"/>
      <c r="D75" s="1866"/>
      <c r="E75" s="1866"/>
      <c r="F75" s="1871">
        <v>0.05</v>
      </c>
    </row>
    <row r="76" spans="1:6" ht="14.25" thickBot="1">
      <c r="A76" s="1855" t="s">
        <v>1408</v>
      </c>
      <c r="B76" s="1856" t="s">
        <v>2100</v>
      </c>
      <c r="C76" s="1857">
        <v>0.1</v>
      </c>
      <c r="D76" s="1857">
        <v>0.1</v>
      </c>
      <c r="E76" s="1857">
        <v>0.1</v>
      </c>
      <c r="F76" s="1858">
        <v>0.1</v>
      </c>
    </row>
    <row r="77" spans="1:6" ht="14.25" thickBot="1">
      <c r="A77" s="1855" t="s">
        <v>1408</v>
      </c>
      <c r="B77" s="1859" t="s">
        <v>1075</v>
      </c>
      <c r="C77" s="1860">
        <v>8.7999999999999995E-2</v>
      </c>
      <c r="D77" s="1860">
        <v>8.6999999999999994E-2</v>
      </c>
      <c r="E77" s="1860">
        <v>7.9000000000000001E-2</v>
      </c>
      <c r="F77" s="1861">
        <v>0.1</v>
      </c>
    </row>
    <row r="78" spans="1:6" ht="14.25" thickBot="1">
      <c r="A78" s="1855" t="s">
        <v>1408</v>
      </c>
      <c r="B78" s="1859" t="s">
        <v>1089</v>
      </c>
      <c r="C78" s="1860">
        <v>8.6999999999999994E-2</v>
      </c>
      <c r="D78" s="1860">
        <v>8.4000000000000005E-2</v>
      </c>
      <c r="E78" s="1860">
        <v>9.6000000000000002E-2</v>
      </c>
      <c r="F78" s="1861">
        <v>0.1</v>
      </c>
    </row>
    <row r="79" spans="1:6" ht="14.25" thickBot="1">
      <c r="A79" s="1855" t="s">
        <v>1408</v>
      </c>
      <c r="B79" s="1859" t="s">
        <v>1102</v>
      </c>
      <c r="C79" s="1860">
        <v>9.8000000000000004E-2</v>
      </c>
      <c r="D79" s="1860">
        <v>9.8000000000000004E-2</v>
      </c>
      <c r="E79" s="1860">
        <v>9.0999999999999998E-2</v>
      </c>
      <c r="F79" s="1861">
        <v>0.1</v>
      </c>
    </row>
    <row r="80" spans="1:6" ht="14.25" thickBot="1">
      <c r="A80" s="1855" t="s">
        <v>1408</v>
      </c>
      <c r="B80" s="1859" t="s">
        <v>1116</v>
      </c>
      <c r="C80" s="1860">
        <v>9.6000000000000002E-2</v>
      </c>
      <c r="D80" s="1860">
        <v>9.6000000000000002E-2</v>
      </c>
      <c r="E80" s="1860">
        <v>0.1</v>
      </c>
      <c r="F80" s="1861">
        <v>0.1</v>
      </c>
    </row>
    <row r="81" spans="1:6" ht="14.25" thickBot="1">
      <c r="A81" s="1855" t="s">
        <v>1408</v>
      </c>
      <c r="B81" s="1859" t="s">
        <v>1127</v>
      </c>
      <c r="C81" s="1860">
        <v>9.9000000000000005E-2</v>
      </c>
      <c r="D81" s="1860">
        <v>9.9000000000000005E-2</v>
      </c>
      <c r="E81" s="1860">
        <v>9.8000000000000004E-2</v>
      </c>
      <c r="F81" s="1861">
        <v>0.1</v>
      </c>
    </row>
    <row r="82" spans="1:6" ht="14.25" thickBot="1">
      <c r="A82" s="1855" t="s">
        <v>1408</v>
      </c>
      <c r="B82" s="1859" t="s">
        <v>1138</v>
      </c>
      <c r="C82" s="1860">
        <v>9.9000000000000005E-2</v>
      </c>
      <c r="D82" s="1860">
        <v>9.9000000000000005E-2</v>
      </c>
      <c r="E82" s="1860">
        <v>9.7000000000000003E-2</v>
      </c>
      <c r="F82" s="1861">
        <v>0.1</v>
      </c>
    </row>
    <row r="83" spans="1:6" ht="14.25" thickBot="1">
      <c r="A83" s="1855" t="s">
        <v>1408</v>
      </c>
      <c r="B83" s="1859" t="s">
        <v>1149</v>
      </c>
      <c r="C83" s="1860">
        <v>9.8000000000000004E-2</v>
      </c>
      <c r="D83" s="1860">
        <v>9.8000000000000004E-2</v>
      </c>
      <c r="E83" s="1860">
        <v>9.8000000000000004E-2</v>
      </c>
      <c r="F83" s="1861">
        <v>0.1</v>
      </c>
    </row>
    <row r="84" spans="1:6" ht="14.25" thickBot="1">
      <c r="A84" s="1855" t="s">
        <v>1408</v>
      </c>
      <c r="B84" s="1859" t="s">
        <v>1161</v>
      </c>
      <c r="C84" s="1860">
        <v>9.9000000000000005E-2</v>
      </c>
      <c r="D84" s="1860">
        <v>9.9000000000000005E-2</v>
      </c>
      <c r="E84" s="1860">
        <v>9.9000000000000005E-2</v>
      </c>
      <c r="F84" s="1861">
        <v>0.1</v>
      </c>
    </row>
    <row r="85" spans="1:6" ht="14.25" thickBot="1">
      <c r="A85" s="1855" t="s">
        <v>1408</v>
      </c>
      <c r="B85" s="1859" t="s">
        <v>1171</v>
      </c>
      <c r="C85" s="1860">
        <v>9.9000000000000005E-2</v>
      </c>
      <c r="D85" s="1860">
        <v>9.9000000000000005E-2</v>
      </c>
      <c r="E85" s="1860">
        <v>9.9000000000000005E-2</v>
      </c>
      <c r="F85" s="1861">
        <v>0.1</v>
      </c>
    </row>
    <row r="86" spans="1:6" ht="14.25" thickBot="1">
      <c r="A86" s="1855" t="s">
        <v>1408</v>
      </c>
      <c r="B86" s="1859" t="s">
        <v>1181</v>
      </c>
      <c r="C86" s="1860">
        <v>0.1</v>
      </c>
      <c r="D86" s="1860">
        <v>0.1</v>
      </c>
      <c r="E86" s="1860">
        <v>7.6999999999999999E-2</v>
      </c>
      <c r="F86" s="1861">
        <v>0.1</v>
      </c>
    </row>
    <row r="87" spans="1:6" ht="14.25" thickBot="1">
      <c r="A87" s="1855" t="s">
        <v>1408</v>
      </c>
      <c r="B87" s="1859" t="s">
        <v>1191</v>
      </c>
      <c r="C87" s="1860">
        <v>0.1</v>
      </c>
      <c r="D87" s="1860">
        <v>0.1</v>
      </c>
      <c r="E87" s="1860">
        <v>9.8000000000000004E-2</v>
      </c>
      <c r="F87" s="1868"/>
    </row>
    <row r="88" spans="1:6" ht="14.25" thickBot="1">
      <c r="A88" s="1855" t="s">
        <v>1408</v>
      </c>
      <c r="B88" s="1859" t="s">
        <v>1201</v>
      </c>
      <c r="C88" s="1860">
        <v>9.1999999999999998E-2</v>
      </c>
      <c r="D88" s="1860">
        <v>8.5000000000000006E-2</v>
      </c>
      <c r="E88" s="1860">
        <v>9.6000000000000002E-2</v>
      </c>
      <c r="F88" s="1868"/>
    </row>
    <row r="89" spans="1:6" ht="14.25" thickBot="1">
      <c r="A89" s="1855" t="s">
        <v>1408</v>
      </c>
      <c r="B89" s="1859" t="s">
        <v>1211</v>
      </c>
      <c r="C89" s="1860">
        <v>0.1</v>
      </c>
      <c r="D89" s="1860">
        <v>0.1</v>
      </c>
      <c r="E89" s="1860">
        <v>9.7000000000000003E-2</v>
      </c>
      <c r="F89" s="1868"/>
    </row>
    <row r="90" spans="1:6" ht="14.25" thickBot="1">
      <c r="A90" s="1855" t="s">
        <v>1408</v>
      </c>
      <c r="B90" s="1859" t="s">
        <v>1221</v>
      </c>
      <c r="C90" s="1860">
        <v>9.8000000000000004E-2</v>
      </c>
      <c r="D90" s="1860">
        <v>9.8000000000000004E-2</v>
      </c>
      <c r="E90" s="1860">
        <v>8.7999999999999995E-2</v>
      </c>
      <c r="F90" s="1868"/>
    </row>
    <row r="91" spans="1:6" ht="14.25" thickBot="1">
      <c r="A91" s="1855" t="s">
        <v>1408</v>
      </c>
      <c r="B91" s="1859" t="s">
        <v>1231</v>
      </c>
      <c r="C91" s="1860">
        <v>9.9000000000000005E-2</v>
      </c>
      <c r="D91" s="1860">
        <v>9.9000000000000005E-2</v>
      </c>
      <c r="E91" s="1860">
        <v>9.0999999999999998E-2</v>
      </c>
      <c r="F91" s="1868"/>
    </row>
    <row r="92" spans="1:6" ht="14.25" thickBot="1">
      <c r="A92" s="1855" t="s">
        <v>1408</v>
      </c>
      <c r="B92" s="1859" t="s">
        <v>1241</v>
      </c>
      <c r="C92" s="1860">
        <v>9.6000000000000002E-2</v>
      </c>
      <c r="D92" s="1860">
        <v>9.6000000000000002E-2</v>
      </c>
      <c r="E92" s="1860">
        <v>7.2999999999999995E-2</v>
      </c>
      <c r="F92" s="1868"/>
    </row>
    <row r="93" spans="1:6" ht="14.25" thickBot="1">
      <c r="A93" s="1855" t="s">
        <v>1408</v>
      </c>
      <c r="B93" s="1859" t="s">
        <v>1251</v>
      </c>
      <c r="C93" s="1860">
        <v>9.6000000000000002E-2</v>
      </c>
      <c r="D93" s="1860">
        <v>9.6000000000000002E-2</v>
      </c>
      <c r="E93" s="1860">
        <v>9.9000000000000005E-2</v>
      </c>
      <c r="F93" s="1868"/>
    </row>
    <row r="94" spans="1:6" ht="14.25" thickBot="1">
      <c r="A94" s="1855" t="s">
        <v>1408</v>
      </c>
      <c r="B94" s="1859" t="s">
        <v>1261</v>
      </c>
      <c r="C94" s="1860">
        <v>7.5999999999999998E-2</v>
      </c>
      <c r="D94" s="1860">
        <v>7.3999999999999996E-2</v>
      </c>
      <c r="E94" s="1860">
        <v>9.7000000000000003E-2</v>
      </c>
      <c r="F94" s="1868"/>
    </row>
    <row r="95" spans="1:6" ht="14.25" thickBot="1">
      <c r="A95" s="1855" t="s">
        <v>1408</v>
      </c>
      <c r="B95" s="1859" t="s">
        <v>1270</v>
      </c>
      <c r="C95" s="1860">
        <v>9.9000000000000005E-2</v>
      </c>
      <c r="D95" s="1860">
        <v>9.4E-2</v>
      </c>
      <c r="E95" s="1860">
        <v>9.6000000000000002E-2</v>
      </c>
      <c r="F95" s="1868"/>
    </row>
    <row r="96" spans="1:6" ht="14.25" thickBot="1">
      <c r="A96" s="1855" t="s">
        <v>1408</v>
      </c>
      <c r="B96" s="1859" t="s">
        <v>1279</v>
      </c>
      <c r="C96" s="1860">
        <v>9.9000000000000005E-2</v>
      </c>
      <c r="D96" s="1860">
        <v>9.9000000000000005E-2</v>
      </c>
      <c r="E96" s="1860">
        <v>9.9000000000000005E-2</v>
      </c>
      <c r="F96" s="1868"/>
    </row>
    <row r="97" spans="1:6" ht="14.25" thickBot="1">
      <c r="A97" s="1855" t="s">
        <v>1408</v>
      </c>
      <c r="B97" s="1859" t="s">
        <v>1287</v>
      </c>
      <c r="C97" s="1860">
        <v>9.8000000000000004E-2</v>
      </c>
      <c r="D97" s="1860">
        <v>9.8000000000000004E-2</v>
      </c>
      <c r="E97" s="1860">
        <v>9.7000000000000003E-2</v>
      </c>
      <c r="F97" s="1868"/>
    </row>
    <row r="98" spans="1:6" ht="14.25" thickBot="1">
      <c r="A98" s="1855" t="s">
        <v>1408</v>
      </c>
      <c r="B98" s="1859" t="s">
        <v>1294</v>
      </c>
      <c r="C98" s="1860">
        <v>0.1</v>
      </c>
      <c r="D98" s="1860">
        <v>0.1</v>
      </c>
      <c r="E98" s="1860">
        <v>9.7000000000000003E-2</v>
      </c>
      <c r="F98" s="1868"/>
    </row>
    <row r="99" spans="1:6" ht="14.25" thickBot="1">
      <c r="A99" s="1855" t="s">
        <v>1408</v>
      </c>
      <c r="B99" s="1859" t="s">
        <v>1301</v>
      </c>
      <c r="C99" s="1860">
        <v>0.1</v>
      </c>
      <c r="D99" s="1860">
        <v>0.1</v>
      </c>
      <c r="E99" s="1869"/>
      <c r="F99" s="1868"/>
    </row>
    <row r="100" spans="1:6" ht="14.25" thickBot="1">
      <c r="A100" s="1855" t="s">
        <v>1408</v>
      </c>
      <c r="B100" s="1859" t="s">
        <v>1308</v>
      </c>
      <c r="C100" s="1860">
        <v>0.09</v>
      </c>
      <c r="D100" s="1860">
        <v>8.8999999999999996E-2</v>
      </c>
      <c r="E100" s="1869"/>
      <c r="F100" s="1868"/>
    </row>
    <row r="101" spans="1:6" ht="14.25" thickBot="1">
      <c r="A101" s="1855" t="s">
        <v>1408</v>
      </c>
      <c r="B101" s="1859" t="s">
        <v>1315</v>
      </c>
      <c r="C101" s="1860">
        <v>9.8000000000000004E-2</v>
      </c>
      <c r="D101" s="1860">
        <v>9.7000000000000003E-2</v>
      </c>
      <c r="E101" s="1869"/>
      <c r="F101" s="1868"/>
    </row>
    <row r="102" spans="1:6" ht="14.25" thickBot="1">
      <c r="A102" s="1855" t="s">
        <v>1408</v>
      </c>
      <c r="B102" s="1859" t="s">
        <v>2101</v>
      </c>
      <c r="C102" s="1869"/>
      <c r="D102" s="1869"/>
      <c r="E102" s="1869"/>
      <c r="F102" s="1861">
        <v>0.05</v>
      </c>
    </row>
    <row r="103" spans="1:6" ht="24.75" thickBot="1">
      <c r="A103" s="1855" t="s">
        <v>1408</v>
      </c>
      <c r="B103" s="1859" t="s">
        <v>2102</v>
      </c>
      <c r="C103" s="1869"/>
      <c r="D103" s="1869"/>
      <c r="E103" s="1869"/>
      <c r="F103" s="1861">
        <v>0.05</v>
      </c>
    </row>
    <row r="104" spans="1:6" ht="14.25" thickBot="1">
      <c r="A104" s="1855" t="s">
        <v>1408</v>
      </c>
      <c r="B104" s="1859" t="s">
        <v>2103</v>
      </c>
      <c r="C104" s="1869"/>
      <c r="D104" s="1869"/>
      <c r="E104" s="1869"/>
      <c r="F104" s="1861">
        <v>0.05</v>
      </c>
    </row>
    <row r="105" spans="1:6" ht="14.25" thickBot="1">
      <c r="A105" s="1855" t="s">
        <v>1408</v>
      </c>
      <c r="B105" s="1859" t="s">
        <v>2104</v>
      </c>
      <c r="C105" s="1869"/>
      <c r="D105" s="1869"/>
      <c r="E105" s="1869"/>
      <c r="F105" s="1861">
        <v>0.05</v>
      </c>
    </row>
    <row r="106" spans="1:6" ht="14.25" thickBot="1">
      <c r="A106" s="1855" t="s">
        <v>1408</v>
      </c>
      <c r="B106" s="1859" t="s">
        <v>2105</v>
      </c>
      <c r="C106" s="1869"/>
      <c r="D106" s="1869"/>
      <c r="E106" s="1869"/>
      <c r="F106" s="1861">
        <v>0.05</v>
      </c>
    </row>
    <row r="107" spans="1:6" ht="24.75" thickBot="1">
      <c r="A107" s="1855" t="s">
        <v>1408</v>
      </c>
      <c r="B107" s="1859" t="s">
        <v>2106</v>
      </c>
      <c r="C107" s="1869"/>
      <c r="D107" s="1869"/>
      <c r="E107" s="1869"/>
      <c r="F107" s="1861">
        <v>0.05</v>
      </c>
    </row>
    <row r="108" spans="1:6" ht="24.75" thickBot="1">
      <c r="A108" s="1855" t="s">
        <v>1408</v>
      </c>
      <c r="B108" s="1859" t="s">
        <v>2107</v>
      </c>
      <c r="C108" s="1869"/>
      <c r="D108" s="1869"/>
      <c r="E108" s="1869"/>
      <c r="F108" s="1861">
        <v>0.05</v>
      </c>
    </row>
    <row r="109" spans="1:6" ht="24.75" thickBot="1">
      <c r="A109" s="1863" t="s">
        <v>1408</v>
      </c>
      <c r="B109" s="1870" t="s">
        <v>2108</v>
      </c>
      <c r="C109" s="1866"/>
      <c r="D109" s="1866"/>
      <c r="E109" s="1866"/>
      <c r="F109" s="1871">
        <v>0.05</v>
      </c>
    </row>
    <row r="110" spans="1:6" ht="14.25" thickBot="1">
      <c r="A110" s="1855" t="s">
        <v>1410</v>
      </c>
      <c r="B110" s="1856" t="s">
        <v>2109</v>
      </c>
      <c r="C110" s="1857">
        <v>0.129</v>
      </c>
      <c r="D110" s="1857">
        <v>0.129</v>
      </c>
      <c r="E110" s="1857">
        <v>0.126</v>
      </c>
      <c r="F110" s="1858">
        <v>0.13</v>
      </c>
    </row>
    <row r="111" spans="1:6" ht="14.25" thickBot="1">
      <c r="A111" s="1855" t="s">
        <v>1410</v>
      </c>
      <c r="B111" s="1859" t="s">
        <v>1076</v>
      </c>
      <c r="C111" s="1860">
        <v>0.11</v>
      </c>
      <c r="D111" s="1860">
        <v>0.11</v>
      </c>
      <c r="E111" s="1860">
        <v>9.9000000000000005E-2</v>
      </c>
      <c r="F111" s="1861">
        <v>0.128</v>
      </c>
    </row>
    <row r="112" spans="1:6" ht="14.25" thickBot="1">
      <c r="A112" s="1855" t="s">
        <v>1410</v>
      </c>
      <c r="B112" s="1859" t="s">
        <v>1090</v>
      </c>
      <c r="C112" s="1860">
        <v>0.125</v>
      </c>
      <c r="D112" s="1860">
        <v>0.125</v>
      </c>
      <c r="E112" s="1860">
        <v>0.12</v>
      </c>
      <c r="F112" s="1861">
        <v>0.125</v>
      </c>
    </row>
    <row r="113" spans="1:6" ht="14.25" thickBot="1">
      <c r="A113" s="1855" t="s">
        <v>1410</v>
      </c>
      <c r="B113" s="1859" t="s">
        <v>1103</v>
      </c>
      <c r="C113" s="1860">
        <v>0.13</v>
      </c>
      <c r="D113" s="1860">
        <v>0.13</v>
      </c>
      <c r="E113" s="1860">
        <v>0.13</v>
      </c>
      <c r="F113" s="1861">
        <v>0.13</v>
      </c>
    </row>
    <row r="114" spans="1:6" ht="14.25" thickBot="1">
      <c r="A114" s="1855" t="s">
        <v>1410</v>
      </c>
      <c r="B114" s="1859" t="s">
        <v>1117</v>
      </c>
      <c r="C114" s="1860">
        <v>0.123</v>
      </c>
      <c r="D114" s="1860">
        <v>0.123</v>
      </c>
      <c r="E114" s="1860">
        <v>0.12</v>
      </c>
      <c r="F114" s="1861">
        <v>0.13</v>
      </c>
    </row>
    <row r="115" spans="1:6" ht="14.25" thickBot="1">
      <c r="A115" s="1855" t="s">
        <v>1410</v>
      </c>
      <c r="B115" s="1859" t="s">
        <v>1128</v>
      </c>
      <c r="C115" s="1860">
        <v>0.125</v>
      </c>
      <c r="D115" s="1860">
        <v>0.125</v>
      </c>
      <c r="E115" s="1860">
        <v>0.11700000000000001</v>
      </c>
      <c r="F115" s="1861">
        <v>0.13</v>
      </c>
    </row>
    <row r="116" spans="1:6" ht="14.25" thickBot="1">
      <c r="A116" s="1855" t="s">
        <v>1410</v>
      </c>
      <c r="B116" s="1859" t="s">
        <v>1139</v>
      </c>
      <c r="C116" s="1860">
        <v>0.11700000000000001</v>
      </c>
      <c r="D116" s="1860">
        <v>0.11700000000000001</v>
      </c>
      <c r="E116" s="1860">
        <v>8.7999999999999995E-2</v>
      </c>
      <c r="F116" s="1861">
        <v>0.13</v>
      </c>
    </row>
    <row r="117" spans="1:6" ht="14.25" thickBot="1">
      <c r="A117" s="1855" t="s">
        <v>1410</v>
      </c>
      <c r="B117" s="1859" t="s">
        <v>1150</v>
      </c>
      <c r="C117" s="1860">
        <v>0.13</v>
      </c>
      <c r="D117" s="1860">
        <v>0.13</v>
      </c>
      <c r="E117" s="1860">
        <v>0.129</v>
      </c>
      <c r="F117" s="1861">
        <v>0.13</v>
      </c>
    </row>
    <row r="118" spans="1:6" ht="14.25" thickBot="1">
      <c r="A118" s="1855" t="s">
        <v>1410</v>
      </c>
      <c r="B118" s="1859" t="s">
        <v>1162</v>
      </c>
      <c r="C118" s="1860">
        <v>0.123</v>
      </c>
      <c r="D118" s="1860">
        <v>0.123</v>
      </c>
      <c r="E118" s="1860">
        <v>0.11600000000000001</v>
      </c>
      <c r="F118" s="1861">
        <v>0.13</v>
      </c>
    </row>
    <row r="119" spans="1:6" ht="14.25" thickBot="1">
      <c r="A119" s="1855" t="s">
        <v>1410</v>
      </c>
      <c r="B119" s="1859" t="s">
        <v>1172</v>
      </c>
      <c r="C119" s="1860">
        <v>0.127</v>
      </c>
      <c r="D119" s="1860">
        <v>0.127</v>
      </c>
      <c r="E119" s="1860">
        <v>0.124</v>
      </c>
      <c r="F119" s="1861">
        <v>0.13</v>
      </c>
    </row>
    <row r="120" spans="1:6" ht="14.25" thickBot="1">
      <c r="A120" s="1855" t="s">
        <v>1410</v>
      </c>
      <c r="B120" s="1859" t="s">
        <v>1182</v>
      </c>
      <c r="C120" s="1860">
        <v>0.125</v>
      </c>
      <c r="D120" s="1860">
        <v>0.125</v>
      </c>
      <c r="E120" s="1860">
        <v>0.122</v>
      </c>
      <c r="F120" s="1861">
        <v>0.13</v>
      </c>
    </row>
    <row r="121" spans="1:6" ht="14.25" thickBot="1">
      <c r="A121" s="1855" t="s">
        <v>1410</v>
      </c>
      <c r="B121" s="1859" t="s">
        <v>1192</v>
      </c>
      <c r="C121" s="1860">
        <v>0.13</v>
      </c>
      <c r="D121" s="1860">
        <v>0.13</v>
      </c>
      <c r="E121" s="1860">
        <v>0.13</v>
      </c>
      <c r="F121" s="1861">
        <v>0.13</v>
      </c>
    </row>
    <row r="122" spans="1:6" ht="14.25" thickBot="1">
      <c r="A122" s="1855" t="s">
        <v>1410</v>
      </c>
      <c r="B122" s="1859" t="s">
        <v>1202</v>
      </c>
      <c r="C122" s="1860">
        <v>0.13</v>
      </c>
      <c r="D122" s="1860">
        <v>0.13</v>
      </c>
      <c r="E122" s="1860">
        <v>0.125</v>
      </c>
      <c r="F122" s="1861">
        <v>0.13</v>
      </c>
    </row>
    <row r="123" spans="1:6" ht="14.25" thickBot="1">
      <c r="A123" s="1855" t="s">
        <v>1410</v>
      </c>
      <c r="B123" s="1859" t="s">
        <v>1212</v>
      </c>
      <c r="C123" s="1860">
        <v>0.129</v>
      </c>
      <c r="D123" s="1860">
        <v>0.129</v>
      </c>
      <c r="E123" s="1860">
        <v>0.123</v>
      </c>
      <c r="F123" s="1861">
        <v>0.13</v>
      </c>
    </row>
    <row r="124" spans="1:6" ht="14.25" thickBot="1">
      <c r="A124" s="1855" t="s">
        <v>1410</v>
      </c>
      <c r="B124" s="1859" t="s">
        <v>1222</v>
      </c>
      <c r="C124" s="1860">
        <v>0.10199999999999999</v>
      </c>
      <c r="D124" s="1860">
        <v>0.10100000000000001</v>
      </c>
      <c r="E124" s="1860">
        <v>0.08</v>
      </c>
      <c r="F124" s="1868"/>
    </row>
    <row r="125" spans="1:6" ht="14.25" thickBot="1">
      <c r="A125" s="1855" t="s">
        <v>1410</v>
      </c>
      <c r="B125" s="1859" t="s">
        <v>1232</v>
      </c>
      <c r="C125" s="1860">
        <v>0.13</v>
      </c>
      <c r="D125" s="1860">
        <v>0.13</v>
      </c>
      <c r="E125" s="1860">
        <v>0.129</v>
      </c>
      <c r="F125" s="1868"/>
    </row>
    <row r="126" spans="1:6" ht="14.25" thickBot="1">
      <c r="A126" s="1855" t="s">
        <v>1410</v>
      </c>
      <c r="B126" s="1859" t="s">
        <v>1242</v>
      </c>
      <c r="C126" s="1860">
        <v>0.13</v>
      </c>
      <c r="D126" s="1860">
        <v>0.13</v>
      </c>
      <c r="E126" s="1860">
        <v>0.126</v>
      </c>
      <c r="F126" s="1868"/>
    </row>
    <row r="127" spans="1:6" ht="14.25" thickBot="1">
      <c r="A127" s="1855" t="s">
        <v>1410</v>
      </c>
      <c r="B127" s="1859" t="s">
        <v>1252</v>
      </c>
      <c r="C127" s="1860">
        <v>0.125</v>
      </c>
      <c r="D127" s="1860">
        <v>0.125</v>
      </c>
      <c r="E127" s="1860">
        <v>0.121</v>
      </c>
      <c r="F127" s="1868"/>
    </row>
    <row r="128" spans="1:6" ht="14.25" thickBot="1">
      <c r="A128" s="1855" t="s">
        <v>1410</v>
      </c>
      <c r="B128" s="1859" t="s">
        <v>1262</v>
      </c>
      <c r="C128" s="1860">
        <v>0.12</v>
      </c>
      <c r="D128" s="1860">
        <v>0.12</v>
      </c>
      <c r="E128" s="1860">
        <v>0.105</v>
      </c>
      <c r="F128" s="1868"/>
    </row>
    <row r="129" spans="1:6" ht="14.25" thickBot="1">
      <c r="A129" s="1855" t="s">
        <v>1410</v>
      </c>
      <c r="B129" s="1859" t="s">
        <v>1271</v>
      </c>
      <c r="C129" s="1860">
        <v>0.13</v>
      </c>
      <c r="D129" s="1860">
        <v>0.13</v>
      </c>
      <c r="E129" s="1860">
        <v>0.126</v>
      </c>
      <c r="F129" s="1868"/>
    </row>
    <row r="130" spans="1:6" ht="14.25" thickBot="1">
      <c r="A130" s="1855" t="s">
        <v>1410</v>
      </c>
      <c r="B130" s="1859" t="s">
        <v>1280</v>
      </c>
      <c r="C130" s="1860">
        <v>0.125</v>
      </c>
      <c r="D130" s="1860">
        <v>0.125</v>
      </c>
      <c r="E130" s="1860">
        <v>0.122</v>
      </c>
      <c r="F130" s="1868"/>
    </row>
    <row r="131" spans="1:6" ht="14.25" thickBot="1">
      <c r="A131" s="1855" t="s">
        <v>1410</v>
      </c>
      <c r="B131" s="1859" t="s">
        <v>1288</v>
      </c>
      <c r="C131" s="1860">
        <v>0.127</v>
      </c>
      <c r="D131" s="1860">
        <v>0.126</v>
      </c>
      <c r="E131" s="1860">
        <v>0.123</v>
      </c>
      <c r="F131" s="1868"/>
    </row>
    <row r="132" spans="1:6" ht="14.25" thickBot="1">
      <c r="A132" s="1855" t="s">
        <v>1410</v>
      </c>
      <c r="B132" s="1859" t="s">
        <v>1295</v>
      </c>
      <c r="C132" s="1860">
        <v>9.0999999999999998E-2</v>
      </c>
      <c r="D132" s="1860">
        <v>0.121</v>
      </c>
      <c r="E132" s="1860">
        <v>9.9000000000000005E-2</v>
      </c>
      <c r="F132" s="1868"/>
    </row>
    <row r="133" spans="1:6" ht="14.25" thickBot="1">
      <c r="A133" s="1855" t="s">
        <v>1410</v>
      </c>
      <c r="B133" s="1859" t="s">
        <v>1302</v>
      </c>
      <c r="C133" s="1860">
        <v>0.13</v>
      </c>
      <c r="D133" s="1860">
        <v>0.13</v>
      </c>
      <c r="E133" s="1860">
        <v>0.129</v>
      </c>
      <c r="F133" s="1868"/>
    </row>
    <row r="134" spans="1:6" ht="14.25" thickBot="1">
      <c r="A134" s="1855" t="s">
        <v>1410</v>
      </c>
      <c r="B134" s="1859" t="s">
        <v>2110</v>
      </c>
      <c r="C134" s="1860">
        <v>6.8000000000000005E-2</v>
      </c>
      <c r="D134" s="1860">
        <v>6.5000000000000002E-2</v>
      </c>
      <c r="E134" s="1860">
        <v>6.5000000000000002E-2</v>
      </c>
      <c r="F134" s="1861">
        <v>0.13</v>
      </c>
    </row>
    <row r="135" spans="1:6" ht="14.25" thickBot="1">
      <c r="A135" s="1855" t="s">
        <v>1410</v>
      </c>
      <c r="B135" s="1859" t="s">
        <v>1316</v>
      </c>
      <c r="C135" s="1860">
        <v>0.123</v>
      </c>
      <c r="D135" s="1860">
        <v>0.123</v>
      </c>
      <c r="E135" s="1860">
        <v>0.11</v>
      </c>
      <c r="F135" s="1868"/>
    </row>
    <row r="136" spans="1:6" ht="14.25" thickBot="1">
      <c r="A136" s="1855" t="s">
        <v>1410</v>
      </c>
      <c r="B136" s="1859" t="s">
        <v>1323</v>
      </c>
      <c r="C136" s="1860">
        <v>0.13</v>
      </c>
      <c r="D136" s="1860">
        <v>0.13</v>
      </c>
      <c r="E136" s="1860">
        <v>0.125</v>
      </c>
      <c r="F136" s="1868"/>
    </row>
    <row r="137" spans="1:6" ht="14.25" thickBot="1">
      <c r="A137" s="1855" t="s">
        <v>1410</v>
      </c>
      <c r="B137" s="1859" t="s">
        <v>1330</v>
      </c>
      <c r="C137" s="1860">
        <v>0.121</v>
      </c>
      <c r="D137" s="1860">
        <v>0.122</v>
      </c>
      <c r="E137" s="1860">
        <v>0.115</v>
      </c>
      <c r="F137" s="1868"/>
    </row>
    <row r="138" spans="1:6" ht="14.25" thickBot="1">
      <c r="A138" s="1855" t="s">
        <v>1410</v>
      </c>
      <c r="B138" s="1859" t="s">
        <v>2111</v>
      </c>
      <c r="C138" s="1860">
        <v>0.105</v>
      </c>
      <c r="D138" s="1860">
        <v>0.125</v>
      </c>
      <c r="E138" s="1860">
        <v>0.112</v>
      </c>
      <c r="F138" s="1868"/>
    </row>
    <row r="139" spans="1:6" ht="14.25" thickBot="1">
      <c r="A139" s="1855" t="s">
        <v>1410</v>
      </c>
      <c r="B139" s="1859" t="s">
        <v>2112</v>
      </c>
      <c r="C139" s="1860">
        <v>0.127</v>
      </c>
      <c r="D139" s="1860">
        <v>0.127</v>
      </c>
      <c r="E139" s="1860">
        <v>0.122</v>
      </c>
      <c r="F139" s="1861">
        <v>0.13</v>
      </c>
    </row>
    <row r="140" spans="1:6" ht="14.25" thickBot="1">
      <c r="A140" s="1855" t="s">
        <v>1410</v>
      </c>
      <c r="B140" s="1859" t="s">
        <v>2113</v>
      </c>
      <c r="C140" s="1860">
        <v>0.125</v>
      </c>
      <c r="D140" s="1860">
        <v>0.125</v>
      </c>
      <c r="E140" s="1860">
        <v>0.11899999999999999</v>
      </c>
      <c r="F140" s="1861">
        <v>0.13</v>
      </c>
    </row>
    <row r="141" spans="1:6" ht="14.25" thickBot="1">
      <c r="A141" s="1855" t="s">
        <v>1410</v>
      </c>
      <c r="B141" s="1859" t="s">
        <v>1349</v>
      </c>
      <c r="C141" s="1860">
        <v>0.125</v>
      </c>
      <c r="D141" s="1860">
        <v>0.125</v>
      </c>
      <c r="E141" s="1860">
        <v>0.11700000000000001</v>
      </c>
      <c r="F141" s="1868"/>
    </row>
    <row r="142" spans="1:6" ht="14.25" thickBot="1">
      <c r="A142" s="1855" t="s">
        <v>1410</v>
      </c>
      <c r="B142" s="1859" t="s">
        <v>1354</v>
      </c>
      <c r="C142" s="1860">
        <v>0.125</v>
      </c>
      <c r="D142" s="1860">
        <v>0.125</v>
      </c>
      <c r="E142" s="1860">
        <v>0.115</v>
      </c>
      <c r="F142" s="1868"/>
    </row>
    <row r="143" spans="1:6" ht="14.25" thickBot="1">
      <c r="A143" s="1855" t="s">
        <v>1410</v>
      </c>
      <c r="B143" s="1859" t="s">
        <v>1359</v>
      </c>
      <c r="C143" s="1860">
        <v>0.121</v>
      </c>
      <c r="D143" s="1860">
        <v>0.121</v>
      </c>
      <c r="E143" s="1860">
        <v>0.108</v>
      </c>
      <c r="F143" s="1868"/>
    </row>
    <row r="144" spans="1:6" ht="14.25" thickBot="1">
      <c r="A144" s="1855" t="s">
        <v>1410</v>
      </c>
      <c r="B144" s="1872" t="s">
        <v>2114</v>
      </c>
      <c r="C144" s="1873">
        <v>0.126</v>
      </c>
      <c r="D144" s="1873">
        <v>0.126</v>
      </c>
      <c r="E144" s="1873">
        <v>0.121</v>
      </c>
      <c r="F144" s="1868"/>
    </row>
    <row r="145" spans="1:6" ht="14.25" thickBot="1">
      <c r="A145" s="1863" t="s">
        <v>1410</v>
      </c>
      <c r="B145" s="1874" t="s">
        <v>2115</v>
      </c>
      <c r="C145" s="1875"/>
      <c r="D145" s="1875"/>
      <c r="E145" s="1875"/>
      <c r="F145" s="1876">
        <v>0.05</v>
      </c>
    </row>
    <row r="146" spans="1:6" ht="24.75" thickBot="1">
      <c r="A146" s="1877" t="s">
        <v>1410</v>
      </c>
      <c r="B146" s="1862" t="s">
        <v>2116</v>
      </c>
      <c r="C146" s="1869"/>
      <c r="D146" s="1869"/>
      <c r="E146" s="1869"/>
      <c r="F146" s="1878">
        <v>0.05</v>
      </c>
    </row>
    <row r="147" spans="1:6" ht="24.75" thickBot="1">
      <c r="A147" s="1855" t="s">
        <v>1410</v>
      </c>
      <c r="B147" s="1859" t="s">
        <v>2117</v>
      </c>
      <c r="C147" s="1869"/>
      <c r="D147" s="1869"/>
      <c r="E147" s="1869"/>
      <c r="F147" s="1861">
        <v>0.05</v>
      </c>
    </row>
    <row r="148" spans="1:6" ht="24.75" thickBot="1">
      <c r="A148" s="1855" t="s">
        <v>1410</v>
      </c>
      <c r="B148" s="1859" t="s">
        <v>2118</v>
      </c>
      <c r="C148" s="1869"/>
      <c r="D148" s="1869"/>
      <c r="E148" s="1869"/>
      <c r="F148" s="1861">
        <v>0.05</v>
      </c>
    </row>
    <row r="149" spans="1:6" ht="24.75" thickBot="1">
      <c r="A149" s="1855" t="s">
        <v>1410</v>
      </c>
      <c r="B149" s="1859" t="s">
        <v>2119</v>
      </c>
      <c r="C149" s="1869"/>
      <c r="D149" s="1869"/>
      <c r="E149" s="1869"/>
      <c r="F149" s="1861">
        <v>0.05</v>
      </c>
    </row>
    <row r="150" spans="1:6" ht="24.75" thickBot="1">
      <c r="A150" s="1855" t="s">
        <v>1410</v>
      </c>
      <c r="B150" s="1859" t="s">
        <v>2120</v>
      </c>
      <c r="C150" s="1869"/>
      <c r="D150" s="1869"/>
      <c r="E150" s="1869"/>
      <c r="F150" s="1861">
        <v>0.05</v>
      </c>
    </row>
    <row r="151" spans="1:6" ht="24.75" thickBot="1">
      <c r="A151" s="1855" t="s">
        <v>1410</v>
      </c>
      <c r="B151" s="1859" t="s">
        <v>2121</v>
      </c>
      <c r="C151" s="1869"/>
      <c r="D151" s="1869"/>
      <c r="E151" s="1869"/>
      <c r="F151" s="1861">
        <v>0.05</v>
      </c>
    </row>
    <row r="152" spans="1:6" ht="24.75" thickBot="1">
      <c r="A152" s="1855" t="s">
        <v>1410</v>
      </c>
      <c r="B152" s="1859" t="s">
        <v>1392</v>
      </c>
      <c r="C152" s="1869"/>
      <c r="D152" s="1869"/>
      <c r="E152" s="1869"/>
      <c r="F152" s="1861">
        <v>0.05</v>
      </c>
    </row>
    <row r="153" spans="1:6" ht="14.25" thickBot="1">
      <c r="A153" s="1855" t="s">
        <v>1410</v>
      </c>
      <c r="B153" s="1859" t="s">
        <v>2122</v>
      </c>
      <c r="C153" s="1869"/>
      <c r="D153" s="1869"/>
      <c r="E153" s="1869"/>
      <c r="F153" s="1861">
        <v>0.05</v>
      </c>
    </row>
    <row r="154" spans="1:6" ht="14.25" thickBot="1">
      <c r="A154" s="1855" t="s">
        <v>1410</v>
      </c>
      <c r="B154" s="1859" t="s">
        <v>2123</v>
      </c>
      <c r="C154" s="1869"/>
      <c r="D154" s="1869"/>
      <c r="E154" s="1869"/>
      <c r="F154" s="1861">
        <v>0.05</v>
      </c>
    </row>
    <row r="155" spans="1:6" ht="24.75" thickBot="1">
      <c r="A155" s="1855" t="s">
        <v>1410</v>
      </c>
      <c r="B155" s="1859" t="s">
        <v>2124</v>
      </c>
      <c r="C155" s="1869"/>
      <c r="D155" s="1869"/>
      <c r="E155" s="1869"/>
      <c r="F155" s="1861">
        <v>0.05</v>
      </c>
    </row>
    <row r="156" spans="1:6" ht="24.75" thickBot="1">
      <c r="A156" s="1855" t="s">
        <v>1410</v>
      </c>
      <c r="B156" s="1859" t="s">
        <v>2125</v>
      </c>
      <c r="C156" s="1869"/>
      <c r="D156" s="1869"/>
      <c r="E156" s="1869"/>
      <c r="F156" s="1861">
        <v>0.05</v>
      </c>
    </row>
    <row r="157" spans="1:6" ht="14.25" thickBot="1">
      <c r="A157" s="1863" t="s">
        <v>1410</v>
      </c>
      <c r="B157" s="1870" t="s">
        <v>2126</v>
      </c>
      <c r="C157" s="1866"/>
      <c r="D157" s="1866"/>
      <c r="E157" s="1866"/>
      <c r="F157" s="1871">
        <v>0.05</v>
      </c>
    </row>
    <row r="158" spans="1:6" ht="14.25" thickBot="1">
      <c r="A158" s="1855" t="s">
        <v>1412</v>
      </c>
      <c r="B158" s="1856" t="s">
        <v>2127</v>
      </c>
      <c r="C158" s="1857">
        <v>0.13</v>
      </c>
      <c r="D158" s="1857">
        <v>0.13</v>
      </c>
      <c r="E158" s="1857">
        <v>0.13</v>
      </c>
      <c r="F158" s="1858">
        <v>0.13</v>
      </c>
    </row>
    <row r="159" spans="1:6" ht="14.25" thickBot="1">
      <c r="A159" s="1855" t="s">
        <v>1412</v>
      </c>
      <c r="B159" s="1859" t="s">
        <v>1077</v>
      </c>
      <c r="C159" s="1860">
        <v>0.13</v>
      </c>
      <c r="D159" s="1860">
        <v>0.13</v>
      </c>
      <c r="E159" s="1860">
        <v>0.13</v>
      </c>
      <c r="F159" s="1861">
        <v>0.13</v>
      </c>
    </row>
    <row r="160" spans="1:6" ht="14.25" thickBot="1">
      <c r="A160" s="1855" t="s">
        <v>1412</v>
      </c>
      <c r="B160" s="1859" t="s">
        <v>1091</v>
      </c>
      <c r="C160" s="1860">
        <v>0.13</v>
      </c>
      <c r="D160" s="1860">
        <v>0.13</v>
      </c>
      <c r="E160" s="1860">
        <v>0.129</v>
      </c>
      <c r="F160" s="1861">
        <v>0.13</v>
      </c>
    </row>
    <row r="161" spans="1:6" ht="14.25" thickBot="1">
      <c r="A161" s="1855" t="s">
        <v>1412</v>
      </c>
      <c r="B161" s="1859" t="s">
        <v>1104</v>
      </c>
      <c r="C161" s="1860">
        <v>0.128</v>
      </c>
      <c r="D161" s="1860">
        <v>0.128</v>
      </c>
      <c r="E161" s="1860">
        <v>0.125</v>
      </c>
      <c r="F161" s="1861">
        <v>0.13</v>
      </c>
    </row>
    <row r="162" spans="1:6" ht="14.25" thickBot="1">
      <c r="A162" s="1855" t="s">
        <v>1412</v>
      </c>
      <c r="B162" s="1859" t="s">
        <v>1118</v>
      </c>
      <c r="C162" s="1860">
        <v>0.122</v>
      </c>
      <c r="D162" s="1860">
        <v>0.122</v>
      </c>
      <c r="E162" s="1860">
        <v>0.126</v>
      </c>
      <c r="F162" s="1861">
        <v>0.122</v>
      </c>
    </row>
    <row r="163" spans="1:6" ht="14.25" thickBot="1">
      <c r="A163" s="1855" t="s">
        <v>1412</v>
      </c>
      <c r="B163" s="1859" t="s">
        <v>1129</v>
      </c>
      <c r="C163" s="1860">
        <v>0.13</v>
      </c>
      <c r="D163" s="1860">
        <v>0.13</v>
      </c>
      <c r="E163" s="1860">
        <v>0.125</v>
      </c>
      <c r="F163" s="1861">
        <v>0.13</v>
      </c>
    </row>
    <row r="164" spans="1:6" ht="14.25" thickBot="1">
      <c r="A164" s="1855" t="s">
        <v>1412</v>
      </c>
      <c r="B164" s="1859" t="s">
        <v>1140</v>
      </c>
      <c r="C164" s="1860">
        <v>0.13</v>
      </c>
      <c r="D164" s="1860">
        <v>0.13</v>
      </c>
      <c r="E164" s="1860">
        <v>0.13</v>
      </c>
      <c r="F164" s="1861">
        <v>0.13</v>
      </c>
    </row>
    <row r="165" spans="1:6" ht="14.25" thickBot="1">
      <c r="A165" s="1855" t="s">
        <v>1412</v>
      </c>
      <c r="B165" s="1859" t="s">
        <v>1151</v>
      </c>
      <c r="C165" s="1860">
        <v>0.13</v>
      </c>
      <c r="D165" s="1860">
        <v>0.13</v>
      </c>
      <c r="E165" s="1860">
        <v>0.124</v>
      </c>
      <c r="F165" s="1861">
        <v>0.13</v>
      </c>
    </row>
    <row r="166" spans="1:6" ht="14.25" thickBot="1">
      <c r="A166" s="1855" t="s">
        <v>1412</v>
      </c>
      <c r="B166" s="1859" t="s">
        <v>1163</v>
      </c>
      <c r="C166" s="1860">
        <v>0.13</v>
      </c>
      <c r="D166" s="1860">
        <v>0.13</v>
      </c>
      <c r="E166" s="1860">
        <v>0.13</v>
      </c>
      <c r="F166" s="1861">
        <v>0.13</v>
      </c>
    </row>
    <row r="167" spans="1:6" ht="14.25" thickBot="1">
      <c r="A167" s="1855" t="s">
        <v>1412</v>
      </c>
      <c r="B167" s="1859" t="s">
        <v>1173</v>
      </c>
      <c r="C167" s="1860">
        <v>0.125</v>
      </c>
      <c r="D167" s="1860">
        <v>0.125</v>
      </c>
      <c r="E167" s="1860">
        <v>0.121</v>
      </c>
      <c r="F167" s="1868"/>
    </row>
    <row r="168" spans="1:6" ht="14.25" thickBot="1">
      <c r="A168" s="1855" t="s">
        <v>1412</v>
      </c>
      <c r="B168" s="1859" t="s">
        <v>1183</v>
      </c>
      <c r="C168" s="1860">
        <v>0.13</v>
      </c>
      <c r="D168" s="1860">
        <v>0.13</v>
      </c>
      <c r="E168" s="1860">
        <v>0.126</v>
      </c>
      <c r="F168" s="1868"/>
    </row>
    <row r="169" spans="1:6" ht="14.25" thickBot="1">
      <c r="A169" s="1855" t="s">
        <v>1412</v>
      </c>
      <c r="B169" s="1859" t="s">
        <v>1193</v>
      </c>
      <c r="C169" s="1860">
        <v>0.128</v>
      </c>
      <c r="D169" s="1860">
        <v>0.129</v>
      </c>
      <c r="E169" s="1860">
        <v>0.13</v>
      </c>
      <c r="F169" s="1868"/>
    </row>
    <row r="170" spans="1:6" ht="14.25" thickBot="1">
      <c r="A170" s="1855" t="s">
        <v>1412</v>
      </c>
      <c r="B170" s="1859" t="s">
        <v>1203</v>
      </c>
      <c r="C170" s="1860">
        <v>0.14099999999999999</v>
      </c>
      <c r="D170" s="1860">
        <v>0.13</v>
      </c>
      <c r="E170" s="1860">
        <v>0.125</v>
      </c>
      <c r="F170" s="1868"/>
    </row>
    <row r="171" spans="1:6" ht="14.25" thickBot="1">
      <c r="A171" s="1855" t="s">
        <v>1412</v>
      </c>
      <c r="B171" s="1859" t="s">
        <v>2128</v>
      </c>
      <c r="C171" s="1860">
        <v>0.127</v>
      </c>
      <c r="D171" s="1860">
        <v>0.126</v>
      </c>
      <c r="E171" s="1860">
        <v>0.126</v>
      </c>
      <c r="F171" s="1861">
        <v>0.11799999999999999</v>
      </c>
    </row>
    <row r="172" spans="1:6" ht="14.25" thickBot="1">
      <c r="A172" s="1855" t="s">
        <v>1412</v>
      </c>
      <c r="B172" s="1859" t="s">
        <v>2129</v>
      </c>
      <c r="C172" s="1860">
        <v>0.13</v>
      </c>
      <c r="D172" s="1860">
        <v>0.13</v>
      </c>
      <c r="E172" s="1860">
        <v>0.13</v>
      </c>
      <c r="F172" s="1868"/>
    </row>
    <row r="173" spans="1:6" ht="14.25" thickBot="1">
      <c r="A173" s="1855" t="s">
        <v>1412</v>
      </c>
      <c r="B173" s="1859" t="s">
        <v>1233</v>
      </c>
      <c r="C173" s="1860">
        <v>0.13</v>
      </c>
      <c r="D173" s="1860">
        <v>0.13</v>
      </c>
      <c r="E173" s="1860">
        <v>0.13</v>
      </c>
      <c r="F173" s="1868"/>
    </row>
    <row r="174" spans="1:6" ht="14.25" thickBot="1">
      <c r="A174" s="1855" t="s">
        <v>1412</v>
      </c>
      <c r="B174" s="1859" t="s">
        <v>2130</v>
      </c>
      <c r="C174" s="1860">
        <v>0.13</v>
      </c>
      <c r="D174" s="1860">
        <v>0.13</v>
      </c>
      <c r="E174" s="1860">
        <v>0.13</v>
      </c>
      <c r="F174" s="1861">
        <v>0.13</v>
      </c>
    </row>
    <row r="175" spans="1:6" ht="14.25" thickBot="1">
      <c r="A175" s="1855" t="s">
        <v>1412</v>
      </c>
      <c r="B175" s="1859" t="s">
        <v>2131</v>
      </c>
      <c r="C175" s="1860">
        <v>0.13</v>
      </c>
      <c r="D175" s="1860">
        <v>0.13</v>
      </c>
      <c r="E175" s="1860">
        <v>0.13</v>
      </c>
      <c r="F175" s="1861">
        <v>0.13</v>
      </c>
    </row>
    <row r="176" spans="1:6" ht="14.25" thickBot="1">
      <c r="A176" s="1855" t="s">
        <v>1412</v>
      </c>
      <c r="B176" s="1859" t="s">
        <v>1263</v>
      </c>
      <c r="C176" s="1860">
        <v>0.13</v>
      </c>
      <c r="D176" s="1860">
        <v>0.13</v>
      </c>
      <c r="E176" s="1860">
        <v>0.13</v>
      </c>
      <c r="F176" s="1861">
        <v>0.13</v>
      </c>
    </row>
    <row r="177" spans="1:6" ht="14.25" thickBot="1">
      <c r="A177" s="1855" t="s">
        <v>1412</v>
      </c>
      <c r="B177" s="1859" t="s">
        <v>2132</v>
      </c>
      <c r="C177" s="1860">
        <v>0.13</v>
      </c>
      <c r="D177" s="1860">
        <v>0.13</v>
      </c>
      <c r="E177" s="1860">
        <v>0.13</v>
      </c>
      <c r="F177" s="1861">
        <v>0.13</v>
      </c>
    </row>
    <row r="178" spans="1:6" ht="14.25" thickBot="1">
      <c r="A178" s="1855" t="s">
        <v>1412</v>
      </c>
      <c r="B178" s="1859" t="s">
        <v>1281</v>
      </c>
      <c r="C178" s="1860">
        <v>0.13</v>
      </c>
      <c r="D178" s="1860">
        <v>0.13</v>
      </c>
      <c r="E178" s="1860">
        <v>0.13</v>
      </c>
      <c r="F178" s="1861">
        <v>0.127</v>
      </c>
    </row>
    <row r="179" spans="1:6" ht="14.25" thickBot="1">
      <c r="A179" s="1855" t="s">
        <v>1412</v>
      </c>
      <c r="B179" s="1859" t="s">
        <v>1289</v>
      </c>
      <c r="C179" s="1860">
        <v>0.13</v>
      </c>
      <c r="D179" s="1860">
        <v>0.13</v>
      </c>
      <c r="E179" s="1860">
        <v>0.13</v>
      </c>
      <c r="F179" s="1868"/>
    </row>
    <row r="180" spans="1:6" ht="14.25" thickBot="1">
      <c r="A180" s="1855" t="s">
        <v>1412</v>
      </c>
      <c r="B180" s="1859" t="s">
        <v>2133</v>
      </c>
      <c r="C180" s="1860">
        <v>0.13</v>
      </c>
      <c r="D180" s="1860">
        <v>0.13</v>
      </c>
      <c r="E180" s="1860">
        <v>0.125</v>
      </c>
      <c r="F180" s="1861">
        <v>0.13</v>
      </c>
    </row>
    <row r="181" spans="1:6" ht="14.25" thickBot="1">
      <c r="A181" s="1855" t="s">
        <v>1412</v>
      </c>
      <c r="B181" s="1859" t="s">
        <v>1303</v>
      </c>
      <c r="C181" s="1860">
        <v>0.122</v>
      </c>
      <c r="D181" s="1860">
        <v>0.123</v>
      </c>
      <c r="E181" s="1860">
        <v>0.126</v>
      </c>
      <c r="F181" s="1861">
        <v>0.121</v>
      </c>
    </row>
    <row r="182" spans="1:6" ht="14.25" thickBot="1">
      <c r="A182" s="1855" t="s">
        <v>1412</v>
      </c>
      <c r="B182" s="1859" t="s">
        <v>1310</v>
      </c>
      <c r="C182" s="1860">
        <v>0.125</v>
      </c>
      <c r="D182" s="1860">
        <v>0.125</v>
      </c>
      <c r="E182" s="1860">
        <v>0.11700000000000001</v>
      </c>
      <c r="F182" s="1861">
        <v>0.13</v>
      </c>
    </row>
    <row r="183" spans="1:6" ht="14.25" thickBot="1">
      <c r="A183" s="1855" t="s">
        <v>1412</v>
      </c>
      <c r="B183" s="1859" t="s">
        <v>1317</v>
      </c>
      <c r="C183" s="1860">
        <v>0.127</v>
      </c>
      <c r="D183" s="1860">
        <v>0.127</v>
      </c>
      <c r="E183" s="1860">
        <v>0.128</v>
      </c>
      <c r="F183" s="1868"/>
    </row>
    <row r="184" spans="1:6" ht="14.25" thickBot="1">
      <c r="A184" s="1855" t="s">
        <v>1412</v>
      </c>
      <c r="B184" s="1859" t="s">
        <v>1324</v>
      </c>
      <c r="C184" s="1860">
        <v>0.125</v>
      </c>
      <c r="D184" s="1860">
        <v>0.125</v>
      </c>
      <c r="E184" s="1860">
        <v>0.127</v>
      </c>
      <c r="F184" s="1868"/>
    </row>
    <row r="185" spans="1:6" ht="14.25" thickBot="1">
      <c r="A185" s="1855" t="s">
        <v>1412</v>
      </c>
      <c r="B185" s="1859" t="s">
        <v>2134</v>
      </c>
      <c r="C185" s="1860">
        <v>0.127</v>
      </c>
      <c r="D185" s="1860">
        <v>0.127</v>
      </c>
      <c r="E185" s="1860">
        <v>0.128</v>
      </c>
      <c r="F185" s="1861">
        <v>0.13</v>
      </c>
    </row>
    <row r="186" spans="1:6" ht="24.75" thickBot="1">
      <c r="A186" s="1855" t="s">
        <v>1412</v>
      </c>
      <c r="B186" s="1859" t="s">
        <v>2135</v>
      </c>
      <c r="C186" s="1869"/>
      <c r="D186" s="1869"/>
      <c r="E186" s="1869"/>
      <c r="F186" s="1861">
        <v>0.05</v>
      </c>
    </row>
    <row r="187" spans="1:6" ht="14.25" thickBot="1">
      <c r="A187" s="1855" t="s">
        <v>1412</v>
      </c>
      <c r="B187" s="1859" t="s">
        <v>2136</v>
      </c>
      <c r="C187" s="1869"/>
      <c r="D187" s="1869"/>
      <c r="E187" s="1869"/>
      <c r="F187" s="1861">
        <v>0.05</v>
      </c>
    </row>
    <row r="188" spans="1:6" ht="14.25" thickBot="1">
      <c r="A188" s="1855" t="s">
        <v>1412</v>
      </c>
      <c r="B188" s="1859" t="s">
        <v>2137</v>
      </c>
      <c r="C188" s="1869"/>
      <c r="D188" s="1869"/>
      <c r="E188" s="1869"/>
      <c r="F188" s="1861">
        <v>0.05</v>
      </c>
    </row>
    <row r="189" spans="1:6" ht="24.75" thickBot="1">
      <c r="A189" s="1855" t="s">
        <v>1412</v>
      </c>
      <c r="B189" s="1859" t="s">
        <v>2138</v>
      </c>
      <c r="C189" s="1869"/>
      <c r="D189" s="1869"/>
      <c r="E189" s="1869"/>
      <c r="F189" s="1861">
        <v>0.05</v>
      </c>
    </row>
    <row r="190" spans="1:6" ht="24.75" thickBot="1">
      <c r="A190" s="1855" t="s">
        <v>1412</v>
      </c>
      <c r="B190" s="1859" t="s">
        <v>2139</v>
      </c>
      <c r="C190" s="1869"/>
      <c r="D190" s="1869"/>
      <c r="E190" s="1869"/>
      <c r="F190" s="1861">
        <v>0.05</v>
      </c>
    </row>
    <row r="191" spans="1:6" ht="24.75" thickBot="1">
      <c r="A191" s="1855" t="s">
        <v>1412</v>
      </c>
      <c r="B191" s="1859" t="s">
        <v>2140</v>
      </c>
      <c r="C191" s="1869"/>
      <c r="D191" s="1869"/>
      <c r="E191" s="1869"/>
      <c r="F191" s="1861">
        <v>0.05</v>
      </c>
    </row>
    <row r="192" spans="1:6" ht="24.75" thickBot="1">
      <c r="A192" s="1855" t="s">
        <v>1412</v>
      </c>
      <c r="B192" s="1859" t="s">
        <v>2141</v>
      </c>
      <c r="C192" s="1869"/>
      <c r="D192" s="1869"/>
      <c r="E192" s="1869"/>
      <c r="F192" s="1861">
        <v>0.05</v>
      </c>
    </row>
    <row r="193" spans="1:6" ht="24.75" thickBot="1">
      <c r="A193" s="1855" t="s">
        <v>1412</v>
      </c>
      <c r="B193" s="1859" t="s">
        <v>2142</v>
      </c>
      <c r="C193" s="1869"/>
      <c r="D193" s="1869"/>
      <c r="E193" s="1869"/>
      <c r="F193" s="1861">
        <v>0.05</v>
      </c>
    </row>
    <row r="194" spans="1:6" ht="24.75" thickBot="1">
      <c r="A194" s="1855" t="s">
        <v>1412</v>
      </c>
      <c r="B194" s="1859" t="s">
        <v>2143</v>
      </c>
      <c r="C194" s="1869"/>
      <c r="D194" s="1869"/>
      <c r="E194" s="1869"/>
      <c r="F194" s="1861">
        <v>0.05</v>
      </c>
    </row>
    <row r="195" spans="1:6" ht="14.25" thickBot="1">
      <c r="A195" s="1855" t="s">
        <v>1412</v>
      </c>
      <c r="B195" s="1859" t="s">
        <v>2144</v>
      </c>
      <c r="C195" s="1869"/>
      <c r="D195" s="1869"/>
      <c r="E195" s="1869"/>
      <c r="F195" s="1861">
        <v>0.05</v>
      </c>
    </row>
    <row r="196" spans="1:6" ht="24.75" thickBot="1">
      <c r="A196" s="1855" t="s">
        <v>1412</v>
      </c>
      <c r="B196" s="1859" t="s">
        <v>2145</v>
      </c>
      <c r="C196" s="1869"/>
      <c r="D196" s="1869"/>
      <c r="E196" s="1869"/>
      <c r="F196" s="1861">
        <v>0.05</v>
      </c>
    </row>
    <row r="197" spans="1:6" ht="24.75" thickBot="1">
      <c r="A197" s="1855" t="s">
        <v>1412</v>
      </c>
      <c r="B197" s="1859" t="s">
        <v>2146</v>
      </c>
      <c r="C197" s="1869"/>
      <c r="D197" s="1869"/>
      <c r="E197" s="1869"/>
      <c r="F197" s="1861">
        <v>0.05</v>
      </c>
    </row>
    <row r="198" spans="1:6" ht="24.75" thickBot="1">
      <c r="A198" s="1855" t="s">
        <v>1412</v>
      </c>
      <c r="B198" s="1859" t="s">
        <v>2147</v>
      </c>
      <c r="C198" s="1869"/>
      <c r="D198" s="1869"/>
      <c r="E198" s="1869"/>
      <c r="F198" s="1861">
        <v>0.05</v>
      </c>
    </row>
    <row r="199" spans="1:6" ht="24.75" thickBot="1">
      <c r="A199" s="1855" t="s">
        <v>1412</v>
      </c>
      <c r="B199" s="1859" t="s">
        <v>2148</v>
      </c>
      <c r="C199" s="1869"/>
      <c r="D199" s="1869"/>
      <c r="E199" s="1869"/>
      <c r="F199" s="1861">
        <v>0.05</v>
      </c>
    </row>
    <row r="200" spans="1:6" ht="24.75" thickBot="1">
      <c r="A200" s="1855" t="s">
        <v>1412</v>
      </c>
      <c r="B200" s="1859" t="s">
        <v>2149</v>
      </c>
      <c r="C200" s="1869"/>
      <c r="D200" s="1869"/>
      <c r="E200" s="1869"/>
      <c r="F200" s="1861">
        <v>0.05</v>
      </c>
    </row>
    <row r="201" spans="1:6" ht="24.75" thickBot="1">
      <c r="A201" s="1855" t="s">
        <v>1412</v>
      </c>
      <c r="B201" s="1859" t="s">
        <v>2150</v>
      </c>
      <c r="C201" s="1869"/>
      <c r="D201" s="1869"/>
      <c r="E201" s="1869"/>
      <c r="F201" s="1861">
        <v>0.05</v>
      </c>
    </row>
    <row r="202" spans="1:6" ht="24.75" thickBot="1">
      <c r="A202" s="1855" t="s">
        <v>1412</v>
      </c>
      <c r="B202" s="1859" t="s">
        <v>2151</v>
      </c>
      <c r="C202" s="1869"/>
      <c r="D202" s="1869"/>
      <c r="E202" s="1869"/>
      <c r="F202" s="1861">
        <v>0.05</v>
      </c>
    </row>
    <row r="203" spans="1:6" ht="24.75" thickBot="1">
      <c r="A203" s="1855" t="s">
        <v>1412</v>
      </c>
      <c r="B203" s="1859" t="s">
        <v>2152</v>
      </c>
      <c r="C203" s="1869"/>
      <c r="D203" s="1869"/>
      <c r="E203" s="1869"/>
      <c r="F203" s="1861">
        <v>0.05</v>
      </c>
    </row>
    <row r="204" spans="1:6" ht="14.25" thickBot="1">
      <c r="A204" s="1855" t="s">
        <v>1412</v>
      </c>
      <c r="B204" s="1859" t="s">
        <v>2153</v>
      </c>
      <c r="C204" s="1869"/>
      <c r="D204" s="1869"/>
      <c r="E204" s="1869"/>
      <c r="F204" s="1861">
        <v>0.05</v>
      </c>
    </row>
    <row r="205" spans="1:6" ht="14.25" thickBot="1">
      <c r="A205" s="1863" t="s">
        <v>1412</v>
      </c>
      <c r="B205" s="1870" t="s">
        <v>2154</v>
      </c>
      <c r="C205" s="1866"/>
      <c r="D205" s="1866"/>
      <c r="E205" s="1866"/>
      <c r="F205" s="1871">
        <v>0.05</v>
      </c>
    </row>
    <row r="206" spans="1:6" ht="14.25" thickBot="1">
      <c r="A206" s="1855" t="s">
        <v>1414</v>
      </c>
      <c r="B206" s="1856" t="s">
        <v>2155</v>
      </c>
      <c r="C206" s="1857">
        <v>0.15</v>
      </c>
      <c r="D206" s="1857">
        <v>0.15</v>
      </c>
      <c r="E206" s="1857">
        <v>0.15</v>
      </c>
      <c r="F206" s="1858">
        <v>0.15</v>
      </c>
    </row>
    <row r="207" spans="1:6" ht="14.25" thickBot="1">
      <c r="A207" s="1855" t="s">
        <v>1414</v>
      </c>
      <c r="B207" s="1859" t="s">
        <v>1078</v>
      </c>
      <c r="C207" s="1860">
        <v>0.15</v>
      </c>
      <c r="D207" s="1860">
        <v>0.15</v>
      </c>
      <c r="E207" s="1860">
        <v>0.15</v>
      </c>
      <c r="F207" s="1861">
        <v>0.14399999999999999</v>
      </c>
    </row>
    <row r="208" spans="1:6" ht="14.25" thickBot="1">
      <c r="A208" s="1855" t="s">
        <v>1414</v>
      </c>
      <c r="B208" s="1859" t="s">
        <v>1092</v>
      </c>
      <c r="C208" s="1860">
        <v>0.15</v>
      </c>
      <c r="D208" s="1860">
        <v>0.15</v>
      </c>
      <c r="E208" s="1860">
        <v>0.15</v>
      </c>
      <c r="F208" s="1861">
        <v>0.15</v>
      </c>
    </row>
    <row r="209" spans="1:6" ht="14.25" thickBot="1">
      <c r="A209" s="1855" t="s">
        <v>1414</v>
      </c>
      <c r="B209" s="1859" t="s">
        <v>1105</v>
      </c>
      <c r="C209" s="1860">
        <v>0.13700000000000001</v>
      </c>
      <c r="D209" s="1860">
        <v>0.13700000000000001</v>
      </c>
      <c r="E209" s="1860">
        <v>0.14000000000000001</v>
      </c>
      <c r="F209" s="1861">
        <v>0.11700000000000001</v>
      </c>
    </row>
    <row r="210" spans="1:6" ht="14.25" thickBot="1">
      <c r="A210" s="1855" t="s">
        <v>1414</v>
      </c>
      <c r="B210" s="1859" t="s">
        <v>2156</v>
      </c>
      <c r="C210" s="1860">
        <v>0.15</v>
      </c>
      <c r="D210" s="1860">
        <v>0.15</v>
      </c>
      <c r="E210" s="1860">
        <v>0.15</v>
      </c>
      <c r="F210" s="1861">
        <v>0.13800000000000001</v>
      </c>
    </row>
    <row r="211" spans="1:6" ht="14.25" thickBot="1">
      <c r="A211" s="1855" t="s">
        <v>1414</v>
      </c>
      <c r="B211" s="1859" t="s">
        <v>2157</v>
      </c>
      <c r="C211" s="1860">
        <v>0.13700000000000001</v>
      </c>
      <c r="D211" s="1860">
        <v>0.13500000000000001</v>
      </c>
      <c r="E211" s="1860">
        <v>0.13600000000000001</v>
      </c>
      <c r="F211" s="1861">
        <v>0.1</v>
      </c>
    </row>
    <row r="212" spans="1:6" ht="14.25" thickBot="1">
      <c r="A212" s="1855" t="s">
        <v>1414</v>
      </c>
      <c r="B212" s="1859" t="s">
        <v>2158</v>
      </c>
      <c r="C212" s="1860">
        <v>0.15</v>
      </c>
      <c r="D212" s="1860">
        <v>0.15</v>
      </c>
      <c r="E212" s="1860">
        <v>0.14799999999999999</v>
      </c>
      <c r="F212" s="1861">
        <v>0.13600000000000001</v>
      </c>
    </row>
    <row r="213" spans="1:6" ht="14.25" thickBot="1">
      <c r="A213" s="1855" t="s">
        <v>1414</v>
      </c>
      <c r="B213" s="1859" t="s">
        <v>1152</v>
      </c>
      <c r="C213" s="1860">
        <v>0.15</v>
      </c>
      <c r="D213" s="1860">
        <v>0.15</v>
      </c>
      <c r="E213" s="1860">
        <v>0.15</v>
      </c>
      <c r="F213" s="1861">
        <v>0.13800000000000001</v>
      </c>
    </row>
    <row r="214" spans="1:6" ht="14.25" thickBot="1">
      <c r="A214" s="1855" t="s">
        <v>1414</v>
      </c>
      <c r="B214" s="1859" t="s">
        <v>1164</v>
      </c>
      <c r="C214" s="1860">
        <v>9.0999999999999998E-2</v>
      </c>
      <c r="D214" s="1860">
        <v>0.09</v>
      </c>
      <c r="E214" s="1860">
        <v>9.1999999999999998E-2</v>
      </c>
      <c r="F214" s="1868"/>
    </row>
    <row r="215" spans="1:6" ht="14.25" thickBot="1">
      <c r="A215" s="1855" t="s">
        <v>1414</v>
      </c>
      <c r="B215" s="1859" t="s">
        <v>2159</v>
      </c>
      <c r="C215" s="1860">
        <v>0.15</v>
      </c>
      <c r="D215" s="1860">
        <v>0.15</v>
      </c>
      <c r="E215" s="1860">
        <v>0.15</v>
      </c>
      <c r="F215" s="1861">
        <v>0.15</v>
      </c>
    </row>
    <row r="216" spans="1:6" ht="14.25" thickBot="1">
      <c r="A216" s="1855" t="s">
        <v>1414</v>
      </c>
      <c r="B216" s="1859" t="s">
        <v>1184</v>
      </c>
      <c r="C216" s="1860">
        <v>0.14699999999999999</v>
      </c>
      <c r="D216" s="1860">
        <v>0.14699999999999999</v>
      </c>
      <c r="E216" s="1860">
        <v>0.15</v>
      </c>
      <c r="F216" s="1861">
        <v>0.14000000000000001</v>
      </c>
    </row>
    <row r="217" spans="1:6" ht="14.25" thickBot="1">
      <c r="A217" s="1855" t="s">
        <v>1414</v>
      </c>
      <c r="B217" s="1859" t="s">
        <v>1194</v>
      </c>
      <c r="C217" s="1860">
        <v>0.15</v>
      </c>
      <c r="D217" s="1860">
        <v>0.15</v>
      </c>
      <c r="E217" s="1860">
        <v>0.15</v>
      </c>
      <c r="F217" s="1861">
        <v>0.15</v>
      </c>
    </row>
    <row r="218" spans="1:6" ht="14.25" thickBot="1">
      <c r="A218" s="1855" t="s">
        <v>1414</v>
      </c>
      <c r="B218" s="1859" t="s">
        <v>2160</v>
      </c>
      <c r="C218" s="1860">
        <v>0.15</v>
      </c>
      <c r="D218" s="1860">
        <v>0.15</v>
      </c>
      <c r="E218" s="1860">
        <v>0.15</v>
      </c>
      <c r="F218" s="1861">
        <v>0.15</v>
      </c>
    </row>
    <row r="219" spans="1:6" ht="14.25" thickBot="1">
      <c r="A219" s="1855" t="s">
        <v>1414</v>
      </c>
      <c r="B219" s="1859" t="s">
        <v>1214</v>
      </c>
      <c r="C219" s="1860">
        <v>0.15</v>
      </c>
      <c r="D219" s="1860">
        <v>0.15</v>
      </c>
      <c r="E219" s="1860">
        <v>0.15</v>
      </c>
      <c r="F219" s="1861">
        <v>0.14799999999999999</v>
      </c>
    </row>
    <row r="220" spans="1:6" ht="14.25" thickBot="1">
      <c r="A220" s="1855" t="s">
        <v>1414</v>
      </c>
      <c r="B220" s="1859" t="s">
        <v>2161</v>
      </c>
      <c r="C220" s="1860">
        <v>0.15</v>
      </c>
      <c r="D220" s="1860">
        <v>0.15</v>
      </c>
      <c r="E220" s="1860">
        <v>0.15</v>
      </c>
      <c r="F220" s="1861">
        <v>0.15</v>
      </c>
    </row>
    <row r="221" spans="1:6" ht="14.25" thickBot="1">
      <c r="A221" s="1855" t="s">
        <v>1414</v>
      </c>
      <c r="B221" s="1859" t="s">
        <v>1234</v>
      </c>
      <c r="C221" s="1860"/>
      <c r="D221" s="1869"/>
      <c r="E221" s="1869"/>
      <c r="F221" s="1861">
        <v>0.14799999999999999</v>
      </c>
    </row>
    <row r="222" spans="1:6" ht="14.25" thickBot="1">
      <c r="A222" s="1855" t="s">
        <v>1414</v>
      </c>
      <c r="B222" s="1859" t="s">
        <v>1244</v>
      </c>
      <c r="C222" s="1860"/>
      <c r="D222" s="1869"/>
      <c r="E222" s="1869"/>
      <c r="F222" s="1861">
        <v>0.1</v>
      </c>
    </row>
    <row r="223" spans="1:6" ht="14.25" thickBot="1">
      <c r="A223" s="1855" t="s">
        <v>1414</v>
      </c>
      <c r="B223" s="1859" t="s">
        <v>1254</v>
      </c>
      <c r="C223" s="1860"/>
      <c r="D223" s="1869"/>
      <c r="E223" s="1869"/>
      <c r="F223" s="1861">
        <v>0.15</v>
      </c>
    </row>
    <row r="224" spans="1:6" ht="14.25" thickBot="1">
      <c r="A224" s="1855" t="s">
        <v>1414</v>
      </c>
      <c r="B224" s="1859" t="s">
        <v>1264</v>
      </c>
      <c r="C224" s="1860"/>
      <c r="D224" s="1869"/>
      <c r="E224" s="1869"/>
      <c r="F224" s="1861">
        <v>0.15</v>
      </c>
    </row>
    <row r="225" spans="1:6" ht="14.25" thickBot="1">
      <c r="A225" s="1855" t="s">
        <v>1414</v>
      </c>
      <c r="B225" s="1859" t="s">
        <v>2162</v>
      </c>
      <c r="C225" s="1860">
        <v>0.15</v>
      </c>
      <c r="D225" s="1860">
        <v>0.15</v>
      </c>
      <c r="E225" s="1860">
        <v>0.15</v>
      </c>
      <c r="F225" s="1861">
        <v>0.15</v>
      </c>
    </row>
    <row r="226" spans="1:6" ht="14.25" thickBot="1">
      <c r="A226" s="1855" t="s">
        <v>1414</v>
      </c>
      <c r="B226" s="1859" t="s">
        <v>1282</v>
      </c>
      <c r="C226" s="1860">
        <v>0.15</v>
      </c>
      <c r="D226" s="1860">
        <v>0.15</v>
      </c>
      <c r="E226" s="1860">
        <v>0.15</v>
      </c>
      <c r="F226" s="1861">
        <v>0.14799999999999999</v>
      </c>
    </row>
    <row r="227" spans="1:6" ht="14.25" thickBot="1">
      <c r="A227" s="1855" t="s">
        <v>1414</v>
      </c>
      <c r="B227" s="1859" t="s">
        <v>2163</v>
      </c>
      <c r="C227" s="1860">
        <v>0.15</v>
      </c>
      <c r="D227" s="1860">
        <v>0.15</v>
      </c>
      <c r="E227" s="1860">
        <v>0.15</v>
      </c>
      <c r="F227" s="1861">
        <v>0.15</v>
      </c>
    </row>
    <row r="228" spans="1:6" ht="14.25" thickBot="1">
      <c r="A228" s="1855" t="s">
        <v>1414</v>
      </c>
      <c r="B228" s="1859" t="s">
        <v>1297</v>
      </c>
      <c r="C228" s="1860">
        <v>0.15</v>
      </c>
      <c r="D228" s="1860">
        <v>0.15</v>
      </c>
      <c r="E228" s="1860">
        <v>0.15</v>
      </c>
      <c r="F228" s="1861">
        <v>0.15</v>
      </c>
    </row>
    <row r="229" spans="1:6" ht="14.25" thickBot="1">
      <c r="A229" s="1855" t="s">
        <v>1414</v>
      </c>
      <c r="B229" s="1859" t="s">
        <v>1304</v>
      </c>
      <c r="C229" s="1860">
        <v>0.15</v>
      </c>
      <c r="D229" s="1860">
        <v>0.15</v>
      </c>
      <c r="E229" s="1860">
        <v>0.15</v>
      </c>
      <c r="F229" s="1868"/>
    </row>
    <row r="230" spans="1:6" ht="14.25" thickBot="1">
      <c r="A230" s="1855" t="s">
        <v>1414</v>
      </c>
      <c r="B230" s="1859" t="s">
        <v>1311</v>
      </c>
      <c r="C230" s="1860">
        <v>0.14499999999999999</v>
      </c>
      <c r="D230" s="1860">
        <v>0.14499999999999999</v>
      </c>
      <c r="E230" s="1860">
        <v>0.14399999999999999</v>
      </c>
      <c r="F230" s="1868"/>
    </row>
    <row r="231" spans="1:6" ht="14.25" thickBot="1">
      <c r="A231" s="1855" t="s">
        <v>1414</v>
      </c>
      <c r="B231" s="1859" t="s">
        <v>2164</v>
      </c>
      <c r="C231" s="1860">
        <v>0.128</v>
      </c>
      <c r="D231" s="1860">
        <v>0.125</v>
      </c>
      <c r="E231" s="1860">
        <v>0.13200000000000001</v>
      </c>
      <c r="F231" s="1868"/>
    </row>
    <row r="232" spans="1:6" ht="14.25" thickBot="1">
      <c r="A232" s="1855" t="s">
        <v>1414</v>
      </c>
      <c r="B232" s="1859" t="s">
        <v>2165</v>
      </c>
      <c r="C232" s="1860">
        <v>0.14499999999999999</v>
      </c>
      <c r="D232" s="1860">
        <v>0.14399999999999999</v>
      </c>
      <c r="E232" s="1860">
        <v>0.14599999999999999</v>
      </c>
      <c r="F232" s="1861">
        <v>0.13800000000000001</v>
      </c>
    </row>
    <row r="233" spans="1:6" ht="14.25" thickBot="1">
      <c r="A233" s="1855" t="s">
        <v>1414</v>
      </c>
      <c r="B233" s="1859" t="s">
        <v>2166</v>
      </c>
      <c r="C233" s="1860">
        <v>0.14499999999999999</v>
      </c>
      <c r="D233" s="1860">
        <v>0.14299999999999999</v>
      </c>
      <c r="E233" s="1860">
        <v>0.14199999999999999</v>
      </c>
      <c r="F233" s="1868"/>
    </row>
    <row r="234" spans="1:6" ht="14.25" thickBot="1">
      <c r="A234" s="1855" t="s">
        <v>1414</v>
      </c>
      <c r="B234" s="1859" t="s">
        <v>2167</v>
      </c>
      <c r="C234" s="1860">
        <v>0.14000000000000001</v>
      </c>
      <c r="D234" s="1860">
        <v>0.14000000000000001</v>
      </c>
      <c r="E234" s="1860">
        <v>0.14399999999999999</v>
      </c>
      <c r="F234" s="1868"/>
    </row>
    <row r="235" spans="1:6" ht="14.25" thickBot="1">
      <c r="A235" s="1855" t="s">
        <v>1414</v>
      </c>
      <c r="B235" s="1859" t="s">
        <v>2168</v>
      </c>
      <c r="C235" s="1860">
        <v>0.14099999999999999</v>
      </c>
      <c r="D235" s="1860">
        <v>0.14199999999999999</v>
      </c>
      <c r="E235" s="1860">
        <v>0.14499999999999999</v>
      </c>
      <c r="F235" s="1861">
        <v>0.15</v>
      </c>
    </row>
    <row r="236" spans="1:6" ht="14.25" thickBot="1">
      <c r="A236" s="1855" t="s">
        <v>1414</v>
      </c>
      <c r="B236" s="1859" t="s">
        <v>1346</v>
      </c>
      <c r="C236" s="1869"/>
      <c r="D236" s="1869"/>
      <c r="E236" s="1869"/>
      <c r="F236" s="1861">
        <v>0.14299999999999999</v>
      </c>
    </row>
    <row r="237" spans="1:6" ht="24.75" thickBot="1">
      <c r="A237" s="1855" t="s">
        <v>1414</v>
      </c>
      <c r="B237" s="1859" t="s">
        <v>2169</v>
      </c>
      <c r="C237" s="1869"/>
      <c r="D237" s="1869"/>
      <c r="E237" s="1869"/>
      <c r="F237" s="1861">
        <v>0.05</v>
      </c>
    </row>
    <row r="238" spans="1:6" ht="24.75" thickBot="1">
      <c r="A238" s="1855" t="s">
        <v>1414</v>
      </c>
      <c r="B238" s="1859" t="s">
        <v>2170</v>
      </c>
      <c r="C238" s="1869"/>
      <c r="D238" s="1869"/>
      <c r="E238" s="1869"/>
      <c r="F238" s="1861">
        <v>0.05</v>
      </c>
    </row>
    <row r="239" spans="1:6" ht="24.75" thickBot="1">
      <c r="A239" s="1855" t="s">
        <v>1414</v>
      </c>
      <c r="B239" s="1859" t="s">
        <v>2171</v>
      </c>
      <c r="C239" s="1869"/>
      <c r="D239" s="1869"/>
      <c r="E239" s="1869"/>
      <c r="F239" s="1861">
        <v>0.05</v>
      </c>
    </row>
    <row r="240" spans="1:6" ht="24.75" thickBot="1">
      <c r="A240" s="1855" t="s">
        <v>1414</v>
      </c>
      <c r="B240" s="1859" t="s">
        <v>2172</v>
      </c>
      <c r="C240" s="1869"/>
      <c r="D240" s="1869"/>
      <c r="E240" s="1869"/>
      <c r="F240" s="1861">
        <v>0.05</v>
      </c>
    </row>
    <row r="241" spans="1:6" ht="24.75" thickBot="1">
      <c r="A241" s="1855" t="s">
        <v>1414</v>
      </c>
      <c r="B241" s="1859" t="s">
        <v>2173</v>
      </c>
      <c r="C241" s="1869"/>
      <c r="D241" s="1869"/>
      <c r="E241" s="1869"/>
      <c r="F241" s="1861">
        <v>0.05</v>
      </c>
    </row>
    <row r="242" spans="1:6" ht="24.75" thickBot="1">
      <c r="A242" s="1855" t="s">
        <v>1414</v>
      </c>
      <c r="B242" s="1859" t="s">
        <v>2174</v>
      </c>
      <c r="C242" s="1869"/>
      <c r="D242" s="1869"/>
      <c r="E242" s="1869"/>
      <c r="F242" s="1861">
        <v>0.05</v>
      </c>
    </row>
    <row r="243" spans="1:6" ht="24.75" thickBot="1">
      <c r="A243" s="1855" t="s">
        <v>1414</v>
      </c>
      <c r="B243" s="1859" t="s">
        <v>2175</v>
      </c>
      <c r="C243" s="1869"/>
      <c r="D243" s="1869"/>
      <c r="E243" s="1869"/>
      <c r="F243" s="1861">
        <v>0.05</v>
      </c>
    </row>
    <row r="244" spans="1:6" ht="24.75" thickBot="1">
      <c r="A244" s="1863" t="s">
        <v>1414</v>
      </c>
      <c r="B244" s="1870" t="s">
        <v>2176</v>
      </c>
      <c r="C244" s="1866"/>
      <c r="D244" s="1866"/>
      <c r="E244" s="1866"/>
      <c r="F244" s="1871">
        <v>0.05</v>
      </c>
    </row>
    <row r="245" spans="1:6" ht="14.25" thickBot="1">
      <c r="A245" s="1855" t="s">
        <v>1416</v>
      </c>
      <c r="B245" s="1856" t="s">
        <v>2177</v>
      </c>
      <c r="C245" s="1857">
        <v>0.15</v>
      </c>
      <c r="D245" s="1857">
        <v>0.15</v>
      </c>
      <c r="E245" s="1857">
        <v>0.15</v>
      </c>
      <c r="F245" s="1858">
        <v>0.14299999999999999</v>
      </c>
    </row>
    <row r="246" spans="1:6" ht="14.25" thickBot="1">
      <c r="A246" s="1855" t="s">
        <v>1416</v>
      </c>
      <c r="B246" s="1859" t="s">
        <v>1079</v>
      </c>
      <c r="C246" s="1860">
        <v>0.15</v>
      </c>
      <c r="D246" s="1860">
        <v>0.15</v>
      </c>
      <c r="E246" s="1860">
        <v>0.15</v>
      </c>
      <c r="F246" s="1861">
        <v>0.114</v>
      </c>
    </row>
    <row r="247" spans="1:6" ht="14.25" thickBot="1">
      <c r="A247" s="1855" t="s">
        <v>1416</v>
      </c>
      <c r="B247" s="1859" t="s">
        <v>2178</v>
      </c>
      <c r="C247" s="1860">
        <v>0.15</v>
      </c>
      <c r="D247" s="1860">
        <v>0.15</v>
      </c>
      <c r="E247" s="1860">
        <v>0.15</v>
      </c>
      <c r="F247" s="1861">
        <v>0.15</v>
      </c>
    </row>
    <row r="248" spans="1:6" ht="14.25" thickBot="1">
      <c r="A248" s="1855" t="s">
        <v>1416</v>
      </c>
      <c r="B248" s="1859" t="s">
        <v>2179</v>
      </c>
      <c r="C248" s="1860">
        <v>0.15</v>
      </c>
      <c r="D248" s="1860">
        <v>0.15</v>
      </c>
      <c r="E248" s="1860">
        <v>0.15</v>
      </c>
      <c r="F248" s="1861">
        <v>0.14000000000000001</v>
      </c>
    </row>
    <row r="249" spans="1:6" ht="14.25" thickBot="1">
      <c r="A249" s="1855" t="s">
        <v>1416</v>
      </c>
      <c r="B249" s="1859" t="s">
        <v>2180</v>
      </c>
      <c r="C249" s="1860">
        <v>0.15</v>
      </c>
      <c r="D249" s="1860">
        <v>0.14899999999999999</v>
      </c>
      <c r="E249" s="1860">
        <v>0.15</v>
      </c>
      <c r="F249" s="1861">
        <v>0.1</v>
      </c>
    </row>
    <row r="250" spans="1:6" ht="14.25" thickBot="1">
      <c r="A250" s="1855" t="s">
        <v>1416</v>
      </c>
      <c r="B250" s="1859" t="s">
        <v>2181</v>
      </c>
      <c r="C250" s="1860">
        <v>0.15</v>
      </c>
      <c r="D250" s="1860">
        <v>0.15</v>
      </c>
      <c r="E250" s="1860">
        <v>0.15</v>
      </c>
      <c r="F250" s="1861">
        <v>0.14399999999999999</v>
      </c>
    </row>
    <row r="251" spans="1:6" ht="14.25" thickBot="1">
      <c r="A251" s="1855" t="s">
        <v>1416</v>
      </c>
      <c r="B251" s="1859" t="s">
        <v>1142</v>
      </c>
      <c r="C251" s="1860">
        <v>0.15</v>
      </c>
      <c r="D251" s="1860">
        <v>0.15</v>
      </c>
      <c r="E251" s="1860">
        <v>0.15</v>
      </c>
      <c r="F251" s="1861">
        <v>0.14299999999999999</v>
      </c>
    </row>
    <row r="252" spans="1:6" ht="14.25" thickBot="1">
      <c r="A252" s="1855" t="s">
        <v>1416</v>
      </c>
      <c r="B252" s="1859" t="s">
        <v>1153</v>
      </c>
      <c r="C252" s="1860">
        <v>0.15</v>
      </c>
      <c r="D252" s="1860">
        <v>0.15</v>
      </c>
      <c r="E252" s="1860">
        <v>0.15</v>
      </c>
      <c r="F252" s="1861">
        <v>0.1</v>
      </c>
    </row>
    <row r="253" spans="1:6" ht="14.25" thickBot="1">
      <c r="A253" s="1855" t="s">
        <v>1416</v>
      </c>
      <c r="B253" s="1859" t="s">
        <v>1165</v>
      </c>
      <c r="C253" s="1860">
        <v>0.15</v>
      </c>
      <c r="D253" s="1860">
        <v>0.15</v>
      </c>
      <c r="E253" s="1860">
        <v>0.15</v>
      </c>
      <c r="F253" s="1861">
        <v>0.1</v>
      </c>
    </row>
    <row r="254" spans="1:6" ht="14.25" thickBot="1">
      <c r="A254" s="1855" t="s">
        <v>1416</v>
      </c>
      <c r="B254" s="1859" t="s">
        <v>1175</v>
      </c>
      <c r="C254" s="1869"/>
      <c r="D254" s="1869"/>
      <c r="E254" s="1869"/>
      <c r="F254" s="1861">
        <v>0.15</v>
      </c>
    </row>
    <row r="255" spans="1:6" ht="14.25" thickBot="1">
      <c r="A255" s="1855" t="s">
        <v>1416</v>
      </c>
      <c r="B255" s="1859" t="s">
        <v>1185</v>
      </c>
      <c r="C255" s="1869"/>
      <c r="D255" s="1869"/>
      <c r="E255" s="1869"/>
      <c r="F255" s="1861">
        <v>0.14299999999999999</v>
      </c>
    </row>
    <row r="256" spans="1:6" ht="14.25" thickBot="1">
      <c r="A256" s="1855" t="s">
        <v>1416</v>
      </c>
      <c r="B256" s="1859" t="s">
        <v>2182</v>
      </c>
      <c r="C256" s="1860">
        <v>0.14599999999999999</v>
      </c>
      <c r="D256" s="1860">
        <v>0.14699999999999999</v>
      </c>
      <c r="E256" s="1860">
        <v>0.15</v>
      </c>
      <c r="F256" s="1861">
        <v>0.13200000000000001</v>
      </c>
    </row>
    <row r="257" spans="1:6" ht="14.25" thickBot="1">
      <c r="A257" s="1855" t="s">
        <v>1416</v>
      </c>
      <c r="B257" s="1859" t="s">
        <v>1205</v>
      </c>
      <c r="C257" s="1860">
        <v>0.15</v>
      </c>
      <c r="D257" s="1860">
        <v>0.15</v>
      </c>
      <c r="E257" s="1860">
        <v>0.15</v>
      </c>
      <c r="F257" s="1861">
        <v>0.13900000000000001</v>
      </c>
    </row>
    <row r="258" spans="1:6" ht="14.25" thickBot="1">
      <c r="A258" s="1855" t="s">
        <v>1416</v>
      </c>
      <c r="B258" s="1859" t="s">
        <v>1215</v>
      </c>
      <c r="C258" s="1860">
        <v>0.15</v>
      </c>
      <c r="D258" s="1860">
        <v>0.15</v>
      </c>
      <c r="E258" s="1860">
        <v>0.15</v>
      </c>
      <c r="F258" s="1861">
        <v>0.13</v>
      </c>
    </row>
    <row r="259" spans="1:6" ht="14.25" thickBot="1">
      <c r="A259" s="1855" t="s">
        <v>1416</v>
      </c>
      <c r="B259" s="1859" t="s">
        <v>2183</v>
      </c>
      <c r="C259" s="1860">
        <v>0.14799999999999999</v>
      </c>
      <c r="D259" s="1860">
        <v>0.14899999999999999</v>
      </c>
      <c r="E259" s="1860">
        <v>0.15</v>
      </c>
      <c r="F259" s="1861">
        <v>0.13700000000000001</v>
      </c>
    </row>
    <row r="260" spans="1:6" ht="14.25" thickBot="1">
      <c r="A260" s="1855" t="s">
        <v>1416</v>
      </c>
      <c r="B260" s="1859" t="s">
        <v>1235</v>
      </c>
      <c r="C260" s="1860">
        <v>0.15</v>
      </c>
      <c r="D260" s="1860">
        <v>0.15</v>
      </c>
      <c r="E260" s="1860">
        <v>0.15</v>
      </c>
      <c r="F260" s="1861">
        <v>0.14199999999999999</v>
      </c>
    </row>
    <row r="261" spans="1:6" ht="14.25" thickBot="1">
      <c r="A261" s="1855" t="s">
        <v>1416</v>
      </c>
      <c r="B261" s="1859" t="s">
        <v>1245</v>
      </c>
      <c r="C261" s="1860">
        <v>0.15</v>
      </c>
      <c r="D261" s="1860">
        <v>0.15</v>
      </c>
      <c r="E261" s="1860">
        <v>0.14899999999999999</v>
      </c>
      <c r="F261" s="1861">
        <v>0.14799999999999999</v>
      </c>
    </row>
    <row r="262" spans="1:6" ht="14.25" thickBot="1">
      <c r="A262" s="1855" t="s">
        <v>1416</v>
      </c>
      <c r="B262" s="1859" t="s">
        <v>1255</v>
      </c>
      <c r="C262" s="1860">
        <v>0.15</v>
      </c>
      <c r="D262" s="1860">
        <v>0.15</v>
      </c>
      <c r="E262" s="1860">
        <v>0.15</v>
      </c>
      <c r="F262" s="1868"/>
    </row>
    <row r="263" spans="1:6" ht="14.25" thickBot="1">
      <c r="A263" s="1855" t="s">
        <v>1416</v>
      </c>
      <c r="B263" s="1859" t="s">
        <v>2184</v>
      </c>
      <c r="C263" s="1860">
        <v>0.14899999999999999</v>
      </c>
      <c r="D263" s="1860">
        <v>0.14899999999999999</v>
      </c>
      <c r="E263" s="1860">
        <v>0.15</v>
      </c>
      <c r="F263" s="1861">
        <v>0.13</v>
      </c>
    </row>
    <row r="264" spans="1:6" ht="14.25" thickBot="1">
      <c r="A264" s="1855" t="s">
        <v>1416</v>
      </c>
      <c r="B264" s="1859" t="s">
        <v>1274</v>
      </c>
      <c r="C264" s="1860">
        <v>0.14799999999999999</v>
      </c>
      <c r="D264" s="1860">
        <v>0.14699999999999999</v>
      </c>
      <c r="E264" s="1860">
        <v>0.15</v>
      </c>
      <c r="F264" s="1861">
        <v>7.8E-2</v>
      </c>
    </row>
    <row r="265" spans="1:6" ht="14.25" thickBot="1">
      <c r="A265" s="1855" t="s">
        <v>1416</v>
      </c>
      <c r="B265" s="1859" t="s">
        <v>1283</v>
      </c>
      <c r="C265" s="1860">
        <v>0.15</v>
      </c>
      <c r="D265" s="1860">
        <v>0.15</v>
      </c>
      <c r="E265" s="1860">
        <v>0.15</v>
      </c>
      <c r="F265" s="1861">
        <v>7.3999999999999996E-2</v>
      </c>
    </row>
    <row r="266" spans="1:6" ht="14.25" thickBot="1">
      <c r="A266" s="1855" t="s">
        <v>1416</v>
      </c>
      <c r="B266" s="1859" t="s">
        <v>1291</v>
      </c>
      <c r="C266" s="1860">
        <v>0.14699999999999999</v>
      </c>
      <c r="D266" s="1860">
        <v>0.14699999999999999</v>
      </c>
      <c r="E266" s="1860">
        <v>0.15</v>
      </c>
      <c r="F266" s="1861">
        <v>0.14299999999999999</v>
      </c>
    </row>
    <row r="267" spans="1:6" ht="14.25" thickBot="1">
      <c r="A267" s="1855" t="s">
        <v>1416</v>
      </c>
      <c r="B267" s="1859" t="s">
        <v>1298</v>
      </c>
      <c r="C267" s="1860">
        <v>0.14199999999999999</v>
      </c>
      <c r="D267" s="1860">
        <v>0.14299999999999999</v>
      </c>
      <c r="E267" s="1860">
        <v>0.15</v>
      </c>
      <c r="F267" s="1868"/>
    </row>
    <row r="268" spans="1:6" ht="14.25" thickBot="1">
      <c r="A268" s="1855" t="s">
        <v>1416</v>
      </c>
      <c r="B268" s="1859" t="s">
        <v>2185</v>
      </c>
      <c r="C268" s="1860">
        <v>0.15</v>
      </c>
      <c r="D268" s="1860">
        <v>0.15</v>
      </c>
      <c r="E268" s="1860">
        <v>0.15</v>
      </c>
      <c r="F268" s="1861">
        <v>0.13</v>
      </c>
    </row>
    <row r="269" spans="1:6" ht="14.25" thickBot="1">
      <c r="A269" s="1855" t="s">
        <v>1416</v>
      </c>
      <c r="B269" s="1859" t="s">
        <v>1312</v>
      </c>
      <c r="C269" s="1860">
        <v>0.15</v>
      </c>
      <c r="D269" s="1860">
        <v>0.15</v>
      </c>
      <c r="E269" s="1860">
        <v>0.15</v>
      </c>
      <c r="F269" s="1861">
        <v>0.14299999999999999</v>
      </c>
    </row>
    <row r="270" spans="1:6" ht="14.25" thickBot="1">
      <c r="A270" s="1855" t="s">
        <v>1416</v>
      </c>
      <c r="B270" s="1859" t="s">
        <v>1319</v>
      </c>
      <c r="C270" s="1860">
        <v>0.14499999999999999</v>
      </c>
      <c r="D270" s="1860">
        <v>0.14499999999999999</v>
      </c>
      <c r="E270" s="1860">
        <v>0.15</v>
      </c>
      <c r="F270" s="1861">
        <v>0.14699999999999999</v>
      </c>
    </row>
    <row r="271" spans="1:6" ht="14.25" thickBot="1">
      <c r="A271" s="1855" t="s">
        <v>1416</v>
      </c>
      <c r="B271" s="1859" t="s">
        <v>1326</v>
      </c>
      <c r="C271" s="1860">
        <v>0.15</v>
      </c>
      <c r="D271" s="1860">
        <v>0.15</v>
      </c>
      <c r="E271" s="1860">
        <v>0.15</v>
      </c>
      <c r="F271" s="1861">
        <v>0.13800000000000001</v>
      </c>
    </row>
    <row r="272" spans="1:6" ht="14.25" thickBot="1">
      <c r="A272" s="1855" t="s">
        <v>1416</v>
      </c>
      <c r="B272" s="1859" t="s">
        <v>1333</v>
      </c>
      <c r="C272" s="1869"/>
      <c r="D272" s="1869"/>
      <c r="E272" s="1869"/>
      <c r="F272" s="1861">
        <v>0.14000000000000001</v>
      </c>
    </row>
    <row r="273" spans="1:6" ht="14.25" thickBot="1">
      <c r="A273" s="1855" t="s">
        <v>1416</v>
      </c>
      <c r="B273" s="1859" t="s">
        <v>2186</v>
      </c>
      <c r="C273" s="1860">
        <v>0.14199999999999999</v>
      </c>
      <c r="D273" s="1860">
        <v>0.14299999999999999</v>
      </c>
      <c r="E273" s="1860">
        <v>0.15</v>
      </c>
      <c r="F273" s="1861">
        <v>0.1</v>
      </c>
    </row>
    <row r="274" spans="1:6" ht="14.25" thickBot="1">
      <c r="A274" s="1855" t="s">
        <v>1416</v>
      </c>
      <c r="B274" s="1859" t="s">
        <v>2187</v>
      </c>
      <c r="C274" s="1860">
        <v>0.14799999999999999</v>
      </c>
      <c r="D274" s="1860">
        <v>0.14799999999999999</v>
      </c>
      <c r="E274" s="1860">
        <v>0.15</v>
      </c>
      <c r="F274" s="1861">
        <v>6.7000000000000004E-2</v>
      </c>
    </row>
    <row r="275" spans="1:6" ht="14.25" thickBot="1">
      <c r="A275" s="1855" t="s">
        <v>1416</v>
      </c>
      <c r="B275" s="1859" t="s">
        <v>2188</v>
      </c>
      <c r="C275" s="1860">
        <v>0.15</v>
      </c>
      <c r="D275" s="1860">
        <v>0.15</v>
      </c>
      <c r="E275" s="1860">
        <v>0.15</v>
      </c>
      <c r="F275" s="1861">
        <v>0.15</v>
      </c>
    </row>
    <row r="276" spans="1:6" ht="14.25" thickBot="1">
      <c r="A276" s="1855" t="s">
        <v>1416</v>
      </c>
      <c r="B276" s="1859" t="s">
        <v>2189</v>
      </c>
      <c r="C276" s="1860">
        <v>0.14499999999999999</v>
      </c>
      <c r="D276" s="1860">
        <v>0.14299999999999999</v>
      </c>
      <c r="E276" s="1860">
        <v>0.15</v>
      </c>
      <c r="F276" s="1861">
        <v>5.8999999999999997E-2</v>
      </c>
    </row>
    <row r="277" spans="1:6" ht="14.25" thickBot="1">
      <c r="A277" s="1855" t="s">
        <v>1416</v>
      </c>
      <c r="B277" s="1859" t="s">
        <v>2190</v>
      </c>
      <c r="C277" s="1860">
        <v>0.15</v>
      </c>
      <c r="D277" s="1860">
        <v>0.15</v>
      </c>
      <c r="E277" s="1860">
        <v>0.15</v>
      </c>
      <c r="F277" s="1861">
        <v>0.121</v>
      </c>
    </row>
    <row r="278" spans="1:6" ht="14.25" thickBot="1">
      <c r="A278" s="1855" t="s">
        <v>1416</v>
      </c>
      <c r="B278" s="1859" t="s">
        <v>2191</v>
      </c>
      <c r="C278" s="1860">
        <v>0.15</v>
      </c>
      <c r="D278" s="1860">
        <v>0.15</v>
      </c>
      <c r="E278" s="1860">
        <v>0.15</v>
      </c>
      <c r="F278" s="1861">
        <v>0.13800000000000001</v>
      </c>
    </row>
    <row r="279" spans="1:6" ht="24.75" thickBot="1">
      <c r="A279" s="1855" t="s">
        <v>1416</v>
      </c>
      <c r="B279" s="1859" t="s">
        <v>2192</v>
      </c>
      <c r="C279" s="1869"/>
      <c r="D279" s="1869"/>
      <c r="E279" s="1869"/>
      <c r="F279" s="1861">
        <v>0.05</v>
      </c>
    </row>
    <row r="280" spans="1:6" ht="24.75" thickBot="1">
      <c r="A280" s="1855" t="s">
        <v>1416</v>
      </c>
      <c r="B280" s="1859" t="s">
        <v>2193</v>
      </c>
      <c r="C280" s="1869"/>
      <c r="D280" s="1869"/>
      <c r="E280" s="1869"/>
      <c r="F280" s="1861">
        <v>0.05</v>
      </c>
    </row>
    <row r="281" spans="1:6" ht="24.75" thickBot="1">
      <c r="A281" s="1855" t="s">
        <v>1416</v>
      </c>
      <c r="B281" s="1859" t="s">
        <v>2194</v>
      </c>
      <c r="C281" s="1869"/>
      <c r="D281" s="1869"/>
      <c r="E281" s="1869"/>
      <c r="F281" s="1861">
        <v>0.05</v>
      </c>
    </row>
    <row r="282" spans="1:6" ht="24.75" thickBot="1">
      <c r="A282" s="1855" t="s">
        <v>1416</v>
      </c>
      <c r="B282" s="1859" t="s">
        <v>2195</v>
      </c>
      <c r="C282" s="1869"/>
      <c r="D282" s="1869"/>
      <c r="E282" s="1869"/>
      <c r="F282" s="1861">
        <v>0.05</v>
      </c>
    </row>
    <row r="283" spans="1:6" ht="24.75" thickBot="1">
      <c r="A283" s="1855" t="s">
        <v>1416</v>
      </c>
      <c r="B283" s="1859" t="s">
        <v>2196</v>
      </c>
      <c r="C283" s="1869"/>
      <c r="D283" s="1869"/>
      <c r="E283" s="1869"/>
      <c r="F283" s="1861">
        <v>0.05</v>
      </c>
    </row>
    <row r="284" spans="1:6" ht="24.75" thickBot="1">
      <c r="A284" s="1855" t="s">
        <v>1416</v>
      </c>
      <c r="B284" s="1859" t="s">
        <v>2197</v>
      </c>
      <c r="C284" s="1869"/>
      <c r="D284" s="1869"/>
      <c r="E284" s="1869"/>
      <c r="F284" s="1861">
        <v>0.05</v>
      </c>
    </row>
    <row r="285" spans="1:6" ht="24.75" thickBot="1">
      <c r="A285" s="1855" t="s">
        <v>1416</v>
      </c>
      <c r="B285" s="1859" t="s">
        <v>2198</v>
      </c>
      <c r="C285" s="1869"/>
      <c r="D285" s="1869"/>
      <c r="E285" s="1869"/>
      <c r="F285" s="1861">
        <v>0.05</v>
      </c>
    </row>
    <row r="286" spans="1:6" ht="24.75" thickBot="1">
      <c r="A286" s="1855" t="s">
        <v>1416</v>
      </c>
      <c r="B286" s="1859" t="s">
        <v>2199</v>
      </c>
      <c r="C286" s="1869"/>
      <c r="D286" s="1869"/>
      <c r="E286" s="1869"/>
      <c r="F286" s="1861">
        <v>0.05</v>
      </c>
    </row>
    <row r="287" spans="1:6" ht="24.75" thickBot="1">
      <c r="A287" s="1855" t="s">
        <v>1416</v>
      </c>
      <c r="B287" s="1859" t="s">
        <v>2200</v>
      </c>
      <c r="C287" s="1869"/>
      <c r="D287" s="1869"/>
      <c r="E287" s="1869"/>
      <c r="F287" s="1861">
        <v>0.05</v>
      </c>
    </row>
    <row r="288" spans="1:6" ht="24.75" thickBot="1">
      <c r="A288" s="1855" t="s">
        <v>1416</v>
      </c>
      <c r="B288" s="1859" t="s">
        <v>2201</v>
      </c>
      <c r="C288" s="1869"/>
      <c r="D288" s="1869"/>
      <c r="E288" s="1869"/>
      <c r="F288" s="1861">
        <v>0.05</v>
      </c>
    </row>
    <row r="289" spans="1:6" ht="24.75" thickBot="1">
      <c r="A289" s="1863" t="s">
        <v>1416</v>
      </c>
      <c r="B289" s="1870" t="s">
        <v>2202</v>
      </c>
      <c r="C289" s="1866"/>
      <c r="D289" s="1866"/>
      <c r="E289" s="1866"/>
      <c r="F289" s="1871">
        <v>0.05</v>
      </c>
    </row>
    <row r="290" spans="1:6" ht="14.25" thickBot="1">
      <c r="A290" s="1855" t="s">
        <v>1420</v>
      </c>
      <c r="B290" s="1856" t="s">
        <v>2203</v>
      </c>
      <c r="C290" s="1857">
        <v>0.15</v>
      </c>
      <c r="D290" s="1857">
        <v>0.15</v>
      </c>
      <c r="E290" s="1857">
        <v>0.15</v>
      </c>
      <c r="F290" s="1879"/>
    </row>
    <row r="291" spans="1:6" ht="14.25" thickBot="1">
      <c r="A291" s="1855" t="s">
        <v>1420</v>
      </c>
      <c r="B291" s="1859" t="s">
        <v>1080</v>
      </c>
      <c r="C291" s="1860">
        <v>0.15</v>
      </c>
      <c r="D291" s="1860">
        <v>0.15</v>
      </c>
      <c r="E291" s="1860">
        <v>0.15</v>
      </c>
      <c r="F291" s="1868"/>
    </row>
    <row r="292" spans="1:6" ht="14.25" thickBot="1">
      <c r="A292" s="1855" t="s">
        <v>1420</v>
      </c>
      <c r="B292" s="1859" t="s">
        <v>2204</v>
      </c>
      <c r="C292" s="1860">
        <v>0.15</v>
      </c>
      <c r="D292" s="1860">
        <v>0.15</v>
      </c>
      <c r="E292" s="1860">
        <v>0.15</v>
      </c>
      <c r="F292" s="1861">
        <v>0.14699999999999999</v>
      </c>
    </row>
    <row r="293" spans="1:6" ht="14.25" thickBot="1">
      <c r="A293" s="1855" t="s">
        <v>1420</v>
      </c>
      <c r="B293" s="1859" t="s">
        <v>2205</v>
      </c>
      <c r="C293" s="1869"/>
      <c r="D293" s="1869"/>
      <c r="E293" s="1869"/>
      <c r="F293" s="1861">
        <v>0.1</v>
      </c>
    </row>
    <row r="294" spans="1:6" ht="14.25" thickBot="1">
      <c r="A294" s="1855" t="s">
        <v>1420</v>
      </c>
      <c r="B294" s="1859" t="s">
        <v>2206</v>
      </c>
      <c r="C294" s="1860">
        <v>0.15</v>
      </c>
      <c r="D294" s="1860">
        <v>0.15</v>
      </c>
      <c r="E294" s="1860">
        <v>0.15</v>
      </c>
      <c r="F294" s="1861">
        <v>0.15</v>
      </c>
    </row>
    <row r="295" spans="1:6" ht="14.25" thickBot="1">
      <c r="A295" s="1855" t="s">
        <v>1420</v>
      </c>
      <c r="B295" s="1859" t="s">
        <v>1121</v>
      </c>
      <c r="C295" s="1860">
        <v>0.15</v>
      </c>
      <c r="D295" s="1860">
        <v>0.15</v>
      </c>
      <c r="E295" s="1860">
        <v>0.15</v>
      </c>
      <c r="F295" s="1861">
        <v>0.15</v>
      </c>
    </row>
    <row r="296" spans="1:6" ht="14.25" thickBot="1">
      <c r="A296" s="1855" t="s">
        <v>1420</v>
      </c>
      <c r="B296" s="1859" t="s">
        <v>2207</v>
      </c>
      <c r="C296" s="1860">
        <v>0.15</v>
      </c>
      <c r="D296" s="1860">
        <v>0.15</v>
      </c>
      <c r="E296" s="1860">
        <v>0.15</v>
      </c>
      <c r="F296" s="1861">
        <v>0.15</v>
      </c>
    </row>
    <row r="297" spans="1:6" ht="14.25" thickBot="1">
      <c r="A297" s="1855" t="s">
        <v>1420</v>
      </c>
      <c r="B297" s="1859" t="s">
        <v>2208</v>
      </c>
      <c r="C297" s="1860">
        <v>0.14799999999999999</v>
      </c>
      <c r="D297" s="1860">
        <v>0.14899999999999999</v>
      </c>
      <c r="E297" s="1860">
        <v>0.15</v>
      </c>
      <c r="F297" s="1861">
        <v>0.13700000000000001</v>
      </c>
    </row>
    <row r="298" spans="1:6" ht="14.25" thickBot="1">
      <c r="A298" s="1855" t="s">
        <v>1420</v>
      </c>
      <c r="B298" s="1859" t="s">
        <v>1154</v>
      </c>
      <c r="C298" s="1860">
        <v>0.13400000000000001</v>
      </c>
      <c r="D298" s="1860">
        <v>0.13400000000000001</v>
      </c>
      <c r="E298" s="1860">
        <v>0.14499999999999999</v>
      </c>
      <c r="F298" s="1861">
        <v>0.14799999999999999</v>
      </c>
    </row>
    <row r="299" spans="1:6" ht="14.25" thickBot="1">
      <c r="A299" s="1855" t="s">
        <v>1420</v>
      </c>
      <c r="B299" s="1859" t="s">
        <v>1166</v>
      </c>
      <c r="C299" s="1860">
        <v>0.15</v>
      </c>
      <c r="D299" s="1860">
        <v>0.15</v>
      </c>
      <c r="E299" s="1860">
        <v>0.15</v>
      </c>
      <c r="F299" s="1868"/>
    </row>
    <row r="300" spans="1:6" ht="14.25" thickBot="1">
      <c r="A300" s="1855" t="s">
        <v>1420</v>
      </c>
      <c r="B300" s="1859" t="s">
        <v>2209</v>
      </c>
      <c r="C300" s="1860">
        <v>0.15</v>
      </c>
      <c r="D300" s="1860">
        <v>0.15</v>
      </c>
      <c r="E300" s="1860">
        <v>0.15</v>
      </c>
      <c r="F300" s="1861">
        <v>0.15</v>
      </c>
    </row>
    <row r="301" spans="1:6" ht="14.25" thickBot="1">
      <c r="A301" s="1855" t="s">
        <v>1420</v>
      </c>
      <c r="B301" s="1859" t="s">
        <v>1186</v>
      </c>
      <c r="C301" s="1860">
        <v>0.15</v>
      </c>
      <c r="D301" s="1860">
        <v>0.15</v>
      </c>
      <c r="E301" s="1860">
        <v>0.15</v>
      </c>
      <c r="F301" s="1868"/>
    </row>
    <row r="302" spans="1:6" ht="14.25" thickBot="1">
      <c r="A302" s="1855" t="s">
        <v>1420</v>
      </c>
      <c r="B302" s="1859" t="s">
        <v>2210</v>
      </c>
      <c r="C302" s="1860">
        <v>0.15</v>
      </c>
      <c r="D302" s="1860">
        <v>0.15</v>
      </c>
      <c r="E302" s="1860">
        <v>0.15</v>
      </c>
      <c r="F302" s="1861">
        <v>0.15</v>
      </c>
    </row>
    <row r="303" spans="1:6" ht="14.25" thickBot="1">
      <c r="A303" s="1855" t="s">
        <v>1420</v>
      </c>
      <c r="B303" s="1859" t="s">
        <v>1206</v>
      </c>
      <c r="C303" s="1860">
        <v>0.15</v>
      </c>
      <c r="D303" s="1860">
        <v>0.15</v>
      </c>
      <c r="E303" s="1860">
        <v>0.15</v>
      </c>
      <c r="F303" s="1861">
        <v>0.15</v>
      </c>
    </row>
    <row r="304" spans="1:6" ht="14.25" thickBot="1">
      <c r="A304" s="1855" t="s">
        <v>1420</v>
      </c>
      <c r="B304" s="1859" t="s">
        <v>1216</v>
      </c>
      <c r="C304" s="1860">
        <v>0.15</v>
      </c>
      <c r="D304" s="1860">
        <v>0.15</v>
      </c>
      <c r="E304" s="1860">
        <v>0.15</v>
      </c>
      <c r="F304" s="1868"/>
    </row>
    <row r="305" spans="1:6" ht="14.25" thickBot="1">
      <c r="A305" s="1855" t="s">
        <v>1420</v>
      </c>
      <c r="B305" s="1859" t="s">
        <v>2211</v>
      </c>
      <c r="C305" s="1860">
        <v>0.15</v>
      </c>
      <c r="D305" s="1860">
        <v>0.15</v>
      </c>
      <c r="E305" s="1860">
        <v>0.15</v>
      </c>
      <c r="F305" s="1861">
        <v>0.14000000000000001</v>
      </c>
    </row>
    <row r="306" spans="1:6" ht="14.25" thickBot="1">
      <c r="A306" s="1855" t="s">
        <v>1420</v>
      </c>
      <c r="B306" s="1859" t="s">
        <v>1236</v>
      </c>
      <c r="C306" s="1860">
        <v>0.15</v>
      </c>
      <c r="D306" s="1860">
        <v>0.15</v>
      </c>
      <c r="E306" s="1860">
        <v>0.15</v>
      </c>
      <c r="F306" s="1868"/>
    </row>
    <row r="307" spans="1:6" ht="14.25" thickBot="1">
      <c r="A307" s="1855" t="s">
        <v>1420</v>
      </c>
      <c r="B307" s="1859" t="s">
        <v>2212</v>
      </c>
      <c r="C307" s="1860">
        <v>0.15</v>
      </c>
      <c r="D307" s="1860">
        <v>0.15</v>
      </c>
      <c r="E307" s="1860">
        <v>0.15</v>
      </c>
      <c r="F307" s="1861">
        <v>0.14299999999999999</v>
      </c>
    </row>
    <row r="308" spans="1:6" ht="14.25" thickBot="1">
      <c r="A308" s="1855" t="s">
        <v>1420</v>
      </c>
      <c r="B308" s="1859" t="s">
        <v>1256</v>
      </c>
      <c r="C308" s="1860">
        <v>0.15</v>
      </c>
      <c r="D308" s="1860">
        <v>0.15</v>
      </c>
      <c r="E308" s="1860">
        <v>0.15</v>
      </c>
      <c r="F308" s="1861">
        <v>0.15</v>
      </c>
    </row>
    <row r="309" spans="1:6" ht="14.25" thickBot="1">
      <c r="A309" s="1855" t="s">
        <v>1420</v>
      </c>
      <c r="B309" s="1859" t="s">
        <v>1266</v>
      </c>
      <c r="C309" s="1860">
        <v>0.15</v>
      </c>
      <c r="D309" s="1860">
        <v>0.15</v>
      </c>
      <c r="E309" s="1860">
        <v>0.15</v>
      </c>
      <c r="F309" s="1868"/>
    </row>
    <row r="310" spans="1:6" ht="14.25" thickBot="1">
      <c r="A310" s="1855" t="s">
        <v>1420</v>
      </c>
      <c r="B310" s="1859" t="s">
        <v>2213</v>
      </c>
      <c r="C310" s="1860">
        <v>0.15</v>
      </c>
      <c r="D310" s="1860">
        <v>0.15</v>
      </c>
      <c r="E310" s="1860">
        <v>0.15</v>
      </c>
      <c r="F310" s="1861">
        <v>0.13700000000000001</v>
      </c>
    </row>
    <row r="311" spans="1:6" ht="14.25" thickBot="1">
      <c r="A311" s="1855" t="s">
        <v>1420</v>
      </c>
      <c r="B311" s="1859" t="s">
        <v>2214</v>
      </c>
      <c r="C311" s="1860">
        <v>0.15</v>
      </c>
      <c r="D311" s="1860">
        <v>0.15</v>
      </c>
      <c r="E311" s="1860">
        <v>0.15</v>
      </c>
      <c r="F311" s="1861">
        <v>0.15</v>
      </c>
    </row>
    <row r="312" spans="1:6" ht="14.25" thickBot="1">
      <c r="A312" s="1855" t="s">
        <v>1420</v>
      </c>
      <c r="B312" s="1859" t="s">
        <v>1292</v>
      </c>
      <c r="C312" s="1860">
        <v>0.15</v>
      </c>
      <c r="D312" s="1860">
        <v>0.15</v>
      </c>
      <c r="E312" s="1860">
        <v>0.15</v>
      </c>
      <c r="F312" s="1861">
        <v>0.1</v>
      </c>
    </row>
    <row r="313" spans="1:6" ht="14.25" thickBot="1">
      <c r="A313" s="1855" t="s">
        <v>1420</v>
      </c>
      <c r="B313" s="1859" t="s">
        <v>2215</v>
      </c>
      <c r="C313" s="1860">
        <v>0.15</v>
      </c>
      <c r="D313" s="1860">
        <v>0.15</v>
      </c>
      <c r="E313" s="1860">
        <v>0.15</v>
      </c>
      <c r="F313" s="1861">
        <v>0.15</v>
      </c>
    </row>
    <row r="314" spans="1:6" ht="24.75" thickBot="1">
      <c r="A314" s="1855" t="s">
        <v>1420</v>
      </c>
      <c r="B314" s="1859" t="s">
        <v>2216</v>
      </c>
      <c r="C314" s="1869"/>
      <c r="D314" s="1869"/>
      <c r="E314" s="1869"/>
      <c r="F314" s="1861">
        <v>0.05</v>
      </c>
    </row>
    <row r="315" spans="1:6" ht="24.75" thickBot="1">
      <c r="A315" s="1855" t="s">
        <v>1420</v>
      </c>
      <c r="B315" s="1859" t="s">
        <v>2217</v>
      </c>
      <c r="C315" s="1869"/>
      <c r="D315" s="1869"/>
      <c r="E315" s="1869"/>
      <c r="F315" s="1861">
        <v>0.05</v>
      </c>
    </row>
    <row r="316" spans="1:6" ht="24.75" thickBot="1">
      <c r="A316" s="1863" t="s">
        <v>1420</v>
      </c>
      <c r="B316" s="1870" t="s">
        <v>2218</v>
      </c>
      <c r="C316" s="1866"/>
      <c r="D316" s="1866"/>
      <c r="E316" s="1866"/>
      <c r="F316" s="1871">
        <v>0.05</v>
      </c>
    </row>
    <row r="317" spans="1:6" ht="14.25" thickBot="1">
      <c r="A317" s="1855" t="s">
        <v>2219</v>
      </c>
      <c r="B317" s="1856" t="s">
        <v>2220</v>
      </c>
      <c r="C317" s="1857">
        <v>0.15</v>
      </c>
      <c r="D317" s="1857">
        <v>0.15</v>
      </c>
      <c r="E317" s="1857">
        <v>0.15</v>
      </c>
      <c r="F317" s="1858">
        <v>0.15</v>
      </c>
    </row>
    <row r="318" spans="1:6" ht="14.25" thickBot="1">
      <c r="A318" s="1855" t="s">
        <v>2219</v>
      </c>
      <c r="B318" s="1859" t="s">
        <v>2221</v>
      </c>
      <c r="C318" s="1860">
        <v>0.107</v>
      </c>
      <c r="D318" s="1860">
        <v>0.11</v>
      </c>
      <c r="E318" s="1860">
        <v>0.112</v>
      </c>
      <c r="F318" s="1868"/>
    </row>
    <row r="319" spans="1:6" ht="14.25" thickBot="1">
      <c r="A319" s="1855" t="s">
        <v>2219</v>
      </c>
      <c r="B319" s="1859" t="s">
        <v>2222</v>
      </c>
      <c r="C319" s="1860">
        <v>0.15</v>
      </c>
      <c r="D319" s="1860">
        <v>0.15</v>
      </c>
      <c r="E319" s="1860">
        <v>0.15</v>
      </c>
      <c r="F319" s="1861">
        <v>0.15</v>
      </c>
    </row>
    <row r="320" spans="1:6" ht="14.25" thickBot="1">
      <c r="A320" s="1855" t="s">
        <v>2219</v>
      </c>
      <c r="B320" s="1859" t="s">
        <v>1108</v>
      </c>
      <c r="C320" s="1860">
        <v>0.15</v>
      </c>
      <c r="D320" s="1860">
        <v>0.15</v>
      </c>
      <c r="E320" s="1860">
        <v>0.15</v>
      </c>
      <c r="F320" s="1868"/>
    </row>
    <row r="321" spans="1:6" ht="14.25" thickBot="1">
      <c r="A321" s="1855" t="s">
        <v>2219</v>
      </c>
      <c r="B321" s="1859" t="s">
        <v>2223</v>
      </c>
      <c r="C321" s="1860">
        <v>0.15</v>
      </c>
      <c r="D321" s="1860">
        <v>0.15</v>
      </c>
      <c r="E321" s="1860">
        <v>0.15</v>
      </c>
      <c r="F321" s="1868"/>
    </row>
    <row r="322" spans="1:6" ht="14.25" thickBot="1">
      <c r="A322" s="1855" t="s">
        <v>2219</v>
      </c>
      <c r="B322" s="1859" t="s">
        <v>2224</v>
      </c>
      <c r="C322" s="1860">
        <v>0.15</v>
      </c>
      <c r="D322" s="1860">
        <v>0.15</v>
      </c>
      <c r="E322" s="1860">
        <v>0.15</v>
      </c>
      <c r="F322" s="1861">
        <v>0.15</v>
      </c>
    </row>
    <row r="323" spans="1:6" ht="14.25" thickBot="1">
      <c r="A323" s="1855" t="s">
        <v>2219</v>
      </c>
      <c r="B323" s="1859" t="s">
        <v>2225</v>
      </c>
      <c r="C323" s="1860">
        <v>0.15</v>
      </c>
      <c r="D323" s="1860">
        <v>0.15</v>
      </c>
      <c r="E323" s="1860">
        <v>0.15</v>
      </c>
      <c r="F323" s="1868"/>
    </row>
    <row r="324" spans="1:6" ht="14.25" thickBot="1">
      <c r="A324" s="1855" t="s">
        <v>2219</v>
      </c>
      <c r="B324" s="1859" t="s">
        <v>2226</v>
      </c>
      <c r="C324" s="1860">
        <v>0.15</v>
      </c>
      <c r="D324" s="1860">
        <v>0.15</v>
      </c>
      <c r="E324" s="1860">
        <v>0.15</v>
      </c>
      <c r="F324" s="1868"/>
    </row>
    <row r="325" spans="1:6" ht="14.25" thickBot="1">
      <c r="A325" s="1855" t="s">
        <v>2219</v>
      </c>
      <c r="B325" s="1859" t="s">
        <v>2227</v>
      </c>
      <c r="C325" s="1860">
        <v>0.15</v>
      </c>
      <c r="D325" s="1860">
        <v>0.15</v>
      </c>
      <c r="E325" s="1860">
        <v>0.15</v>
      </c>
      <c r="F325" s="1861">
        <v>0.14699999999999999</v>
      </c>
    </row>
    <row r="326" spans="1:6" ht="14.25" thickBot="1">
      <c r="A326" s="1855" t="s">
        <v>2219</v>
      </c>
      <c r="B326" s="1859" t="s">
        <v>1177</v>
      </c>
      <c r="C326" s="1860">
        <v>0.15</v>
      </c>
      <c r="D326" s="1860">
        <v>0.15</v>
      </c>
      <c r="E326" s="1860">
        <v>0.15</v>
      </c>
      <c r="F326" s="1868"/>
    </row>
    <row r="327" spans="1:6" ht="14.25" thickBot="1">
      <c r="A327" s="1855" t="s">
        <v>2219</v>
      </c>
      <c r="B327" s="1859" t="s">
        <v>2228</v>
      </c>
      <c r="C327" s="1860">
        <v>0.15</v>
      </c>
      <c r="D327" s="1860">
        <v>0.15</v>
      </c>
      <c r="E327" s="1860">
        <v>0.15</v>
      </c>
      <c r="F327" s="1861">
        <v>0.15</v>
      </c>
    </row>
    <row r="328" spans="1:6" ht="14.25" thickBot="1">
      <c r="A328" s="1855" t="s">
        <v>2219</v>
      </c>
      <c r="B328" s="1859" t="s">
        <v>1197</v>
      </c>
      <c r="C328" s="1860">
        <v>0.15</v>
      </c>
      <c r="D328" s="1860">
        <v>0.15</v>
      </c>
      <c r="E328" s="1860">
        <v>0.15</v>
      </c>
      <c r="F328" s="1861">
        <v>0.14099999999999999</v>
      </c>
    </row>
    <row r="329" spans="1:6" ht="14.25" thickBot="1">
      <c r="A329" s="1855" t="s">
        <v>2219</v>
      </c>
      <c r="B329" s="1859" t="s">
        <v>1207</v>
      </c>
      <c r="C329" s="1860">
        <v>0.15</v>
      </c>
      <c r="D329" s="1860">
        <v>0.15</v>
      </c>
      <c r="E329" s="1860">
        <v>0.15</v>
      </c>
      <c r="F329" s="1861">
        <v>0.15</v>
      </c>
    </row>
    <row r="330" spans="1:6" ht="14.25" thickBot="1">
      <c r="A330" s="1855" t="s">
        <v>2219</v>
      </c>
      <c r="B330" s="1859" t="s">
        <v>1217</v>
      </c>
      <c r="C330" s="1860">
        <v>0.15</v>
      </c>
      <c r="D330" s="1860">
        <v>0.15</v>
      </c>
      <c r="E330" s="1860">
        <v>0.15</v>
      </c>
      <c r="F330" s="1868"/>
    </row>
    <row r="331" spans="1:6" ht="14.25" thickBot="1">
      <c r="A331" s="1855" t="s">
        <v>2219</v>
      </c>
      <c r="B331" s="1859" t="s">
        <v>2229</v>
      </c>
      <c r="C331" s="1860">
        <v>0.15</v>
      </c>
      <c r="D331" s="1860">
        <v>0.15</v>
      </c>
      <c r="E331" s="1860">
        <v>0.15</v>
      </c>
      <c r="F331" s="1861">
        <v>0.15</v>
      </c>
    </row>
    <row r="332" spans="1:6" ht="14.25" thickBot="1">
      <c r="A332" s="1855" t="s">
        <v>2219</v>
      </c>
      <c r="B332" s="1859" t="s">
        <v>1237</v>
      </c>
      <c r="C332" s="1860">
        <v>0.15</v>
      </c>
      <c r="D332" s="1860">
        <v>0.15</v>
      </c>
      <c r="E332" s="1860">
        <v>0.15</v>
      </c>
      <c r="F332" s="1861">
        <v>0.15</v>
      </c>
    </row>
    <row r="333" spans="1:6" ht="14.25" thickBot="1">
      <c r="A333" s="1855" t="s">
        <v>2219</v>
      </c>
      <c r="B333" s="1859" t="s">
        <v>2230</v>
      </c>
      <c r="C333" s="1860">
        <v>0.15</v>
      </c>
      <c r="D333" s="1860">
        <v>0.15</v>
      </c>
      <c r="E333" s="1860">
        <v>0.15</v>
      </c>
      <c r="F333" s="1861">
        <v>0.14099999999999999</v>
      </c>
    </row>
    <row r="334" spans="1:6" ht="14.25" thickBot="1">
      <c r="A334" s="1855" t="s">
        <v>2219</v>
      </c>
      <c r="B334" s="1859" t="s">
        <v>1257</v>
      </c>
      <c r="C334" s="1860">
        <v>0.15</v>
      </c>
      <c r="D334" s="1860">
        <v>0.15</v>
      </c>
      <c r="E334" s="1860">
        <v>0.15</v>
      </c>
      <c r="F334" s="1861">
        <v>0.15</v>
      </c>
    </row>
    <row r="335" spans="1:6" ht="14.25" thickBot="1">
      <c r="A335" s="1855" t="s">
        <v>2219</v>
      </c>
      <c r="B335" s="1859" t="s">
        <v>1267</v>
      </c>
      <c r="C335" s="1860">
        <v>0.15</v>
      </c>
      <c r="D335" s="1860">
        <v>0.15</v>
      </c>
      <c r="E335" s="1860">
        <v>0.15</v>
      </c>
      <c r="F335" s="1868"/>
    </row>
    <row r="336" spans="1:6" ht="14.25" thickBot="1">
      <c r="A336" s="1855" t="s">
        <v>2219</v>
      </c>
      <c r="B336" s="1859" t="s">
        <v>2231</v>
      </c>
      <c r="C336" s="1860">
        <v>0.15</v>
      </c>
      <c r="D336" s="1860">
        <v>0.15</v>
      </c>
      <c r="E336" s="1860">
        <v>0.15</v>
      </c>
      <c r="F336" s="1861">
        <v>0.11799999999999999</v>
      </c>
    </row>
    <row r="337" spans="1:6" ht="14.25" thickBot="1">
      <c r="A337" s="1863" t="s">
        <v>2219</v>
      </c>
      <c r="B337" s="1870" t="s">
        <v>1285</v>
      </c>
      <c r="C337" s="1866"/>
      <c r="D337" s="1866"/>
      <c r="E337" s="1866"/>
      <c r="F337" s="1871">
        <v>0.14299999999999999</v>
      </c>
    </row>
    <row r="338" spans="1:6" ht="14.25" thickBot="1">
      <c r="A338" s="1855" t="s">
        <v>2232</v>
      </c>
      <c r="B338" s="1856" t="s">
        <v>2233</v>
      </c>
      <c r="C338" s="1857">
        <v>0.15</v>
      </c>
      <c r="D338" s="1857">
        <v>0.15</v>
      </c>
      <c r="E338" s="1857">
        <v>0.15</v>
      </c>
      <c r="F338" s="1879"/>
    </row>
    <row r="339" spans="1:6" ht="14.25" thickBot="1">
      <c r="A339" s="1855" t="s">
        <v>2232</v>
      </c>
      <c r="B339" s="1859" t="s">
        <v>2234</v>
      </c>
      <c r="C339" s="1860">
        <v>0.15</v>
      </c>
      <c r="D339" s="1860">
        <v>0.15</v>
      </c>
      <c r="E339" s="1860">
        <v>0.15</v>
      </c>
      <c r="F339" s="1868"/>
    </row>
    <row r="340" spans="1:6" ht="14.25" thickBot="1">
      <c r="A340" s="1855" t="s">
        <v>2232</v>
      </c>
      <c r="B340" s="1859" t="s">
        <v>2235</v>
      </c>
      <c r="C340" s="1860">
        <v>0.15</v>
      </c>
      <c r="D340" s="1860">
        <v>0.15</v>
      </c>
      <c r="E340" s="1860">
        <v>0.15</v>
      </c>
      <c r="F340" s="1868"/>
    </row>
    <row r="341" spans="1:6" ht="14.25" thickBot="1">
      <c r="A341" s="1855" t="s">
        <v>2236</v>
      </c>
      <c r="B341" s="1859" t="s">
        <v>2237</v>
      </c>
      <c r="C341" s="1860">
        <v>0.15</v>
      </c>
      <c r="D341" s="1860">
        <v>0.15</v>
      </c>
      <c r="E341" s="1860">
        <v>0.15</v>
      </c>
      <c r="F341" s="1861">
        <v>0.15</v>
      </c>
    </row>
    <row r="342" spans="1:6" ht="14.25" thickBot="1">
      <c r="A342" s="1855" t="s">
        <v>2232</v>
      </c>
      <c r="B342" s="1859" t="s">
        <v>2238</v>
      </c>
      <c r="C342" s="1860">
        <v>0.15</v>
      </c>
      <c r="D342" s="1860">
        <v>0.15</v>
      </c>
      <c r="E342" s="1860">
        <v>0.15</v>
      </c>
      <c r="F342" s="1861">
        <v>0.15</v>
      </c>
    </row>
    <row r="343" spans="1:6" ht="14.25" thickBot="1">
      <c r="A343" s="1855" t="s">
        <v>2232</v>
      </c>
      <c r="B343" s="1859" t="s">
        <v>2239</v>
      </c>
      <c r="C343" s="1860">
        <v>0.15</v>
      </c>
      <c r="D343" s="1860">
        <v>0.15</v>
      </c>
      <c r="E343" s="1860">
        <v>0.15</v>
      </c>
      <c r="F343" s="1861">
        <v>0.15</v>
      </c>
    </row>
    <row r="344" spans="1:6" ht="14.25" thickBot="1">
      <c r="A344" s="1863" t="s">
        <v>2232</v>
      </c>
      <c r="B344" s="1870" t="s">
        <v>2240</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tabColor rgb="FF92D050"/>
  </sheetPr>
  <dimension ref="A1:F14"/>
  <sheetViews>
    <sheetView workbookViewId="0">
      <selection activeCell="L3" sqref="L3"/>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04" t="s">
        <v>2955</v>
      </c>
      <c r="B1" s="3106"/>
      <c r="C1" s="3106"/>
      <c r="D1" s="3106"/>
      <c r="E1" s="3106"/>
      <c r="F1" s="3106"/>
    </row>
    <row r="2" spans="1:6" ht="14.25">
      <c r="A2" s="3107" t="s">
        <v>2950</v>
      </c>
      <c r="B2" s="3108" t="e">
        <f ca="1">SUMIF(B7:B14,"&lt;&gt;#ref!",B7:B14)</f>
        <v>#DIV/0!</v>
      </c>
      <c r="C2" s="3107" t="s">
        <v>2951</v>
      </c>
      <c r="D2" s="3106"/>
      <c r="E2" s="3106"/>
      <c r="F2" s="3106"/>
    </row>
    <row r="3" spans="1:6" ht="14.25">
      <c r="A3" s="3107" t="s">
        <v>2984</v>
      </c>
      <c r="B3" s="3108" t="e">
        <f ca="1">ROUND(B2*10000/E3,0)</f>
        <v>#DIV/0!</v>
      </c>
      <c r="C3" s="3107" t="s">
        <v>2081</v>
      </c>
      <c r="D3" s="3107" t="s">
        <v>2952</v>
      </c>
      <c r="E3" s="3108">
        <f ca="1">SUMIF(E7:E14,"&lt;&gt;#ref!",E7:E14)</f>
        <v>0</v>
      </c>
      <c r="F3" s="3106"/>
    </row>
    <row r="4" spans="1:6" ht="14.25">
      <c r="A4" s="3107" t="s">
        <v>2959</v>
      </c>
      <c r="B4" s="3108" t="e">
        <f ca="1">ROUND(B2*10000/E4,0)</f>
        <v>#DIV/0!</v>
      </c>
      <c r="C4" s="3107" t="s">
        <v>2081</v>
      </c>
      <c r="D4" s="3107" t="s">
        <v>2960</v>
      </c>
      <c r="E4" s="3108">
        <f ca="1">SUMIF(F7:F14,"&lt;&gt;#ref!",F7:F14)</f>
        <v>0</v>
      </c>
      <c r="F4" s="3106"/>
    </row>
    <row r="5" spans="1:6" ht="14.25">
      <c r="A5" s="3109"/>
      <c r="B5" s="1881"/>
      <c r="C5" s="1881"/>
      <c r="D5" s="1881"/>
      <c r="E5" s="1881"/>
      <c r="F5" s="3106"/>
    </row>
    <row r="6" spans="1:6" ht="28.5">
      <c r="A6" s="3110" t="s">
        <v>2956</v>
      </c>
      <c r="B6" s="3107" t="s">
        <v>2953</v>
      </c>
      <c r="C6" s="3108"/>
      <c r="D6" s="1881"/>
      <c r="E6" s="3107" t="s">
        <v>2954</v>
      </c>
      <c r="F6" s="3107" t="s">
        <v>2958</v>
      </c>
    </row>
    <row r="7" spans="1:6" ht="14.25">
      <c r="A7" s="260" t="s">
        <v>2957</v>
      </c>
      <c r="B7" s="3111" t="e">
        <f ca="1">SUMIF(INDIRECT("'"&amp;A7&amp;"'"&amp;"!A:A"),"总价",INDIRECT("'"&amp;A7&amp;"'"&amp;"!B:B"))</f>
        <v>#DIV/0!</v>
      </c>
      <c r="C7" s="3107" t="s">
        <v>2951</v>
      </c>
      <c r="D7" s="1881"/>
      <c r="E7" s="3112">
        <f ca="1">SUMIF(INDIRECT("'"&amp;A7&amp;"'"&amp;"!C:C"),"建筑面积",INDIRECT("'"&amp;A7&amp;"'"&amp;"!D:D"))</f>
        <v>0</v>
      </c>
      <c r="F7" s="3112">
        <f ca="1">SUMIF(INDIRECT("'"&amp;A7&amp;"'"&amp;"!E:E"),"土地面积",INDIRECT("'"&amp;A7&amp;"'"&amp;"!F:F"))</f>
        <v>0</v>
      </c>
    </row>
    <row r="8" spans="1:6" ht="14.25">
      <c r="A8" s="260"/>
      <c r="B8" s="3111" t="e">
        <f t="shared" ref="B8:B14" ca="1" si="0">SUMIF(INDIRECT("'"&amp;A8&amp;"'"&amp;"!A:A"),"总价",INDIRECT("'"&amp;A8&amp;"'"&amp;"!B:B"))</f>
        <v>#REF!</v>
      </c>
      <c r="C8" s="3107" t="s">
        <v>2951</v>
      </c>
      <c r="D8" s="1881"/>
      <c r="E8" s="3112" t="e">
        <f t="shared" ref="E8:E14" ca="1" si="1">SUMIF(INDIRECT("'"&amp;A8&amp;"'"&amp;"!C:C"),"建筑面积",INDIRECT("'"&amp;A8&amp;"'"&amp;"!D:D"))</f>
        <v>#REF!</v>
      </c>
      <c r="F8" s="3112" t="e">
        <f t="shared" ref="F8:F14" ca="1" si="2">SUMIF(INDIRECT("'"&amp;A8&amp;"'"&amp;"!E:E"),"土地面积",INDIRECT("'"&amp;A8&amp;"'"&amp;"!F:F"))</f>
        <v>#REF!</v>
      </c>
    </row>
    <row r="9" spans="1:6" ht="14.25">
      <c r="A9" s="260"/>
      <c r="B9" s="3111" t="e">
        <f t="shared" ca="1" si="0"/>
        <v>#REF!</v>
      </c>
      <c r="C9" s="3107" t="s">
        <v>2951</v>
      </c>
      <c r="D9" s="1881"/>
      <c r="E9" s="3112" t="e">
        <f t="shared" ca="1" si="1"/>
        <v>#REF!</v>
      </c>
      <c r="F9" s="3112" t="e">
        <f t="shared" ca="1" si="2"/>
        <v>#REF!</v>
      </c>
    </row>
    <row r="10" spans="1:6" ht="14.25">
      <c r="A10" s="260"/>
      <c r="B10" s="3111" t="e">
        <f t="shared" ca="1" si="0"/>
        <v>#REF!</v>
      </c>
      <c r="C10" s="3107" t="s">
        <v>2951</v>
      </c>
      <c r="D10" s="1881"/>
      <c r="E10" s="3112" t="e">
        <f t="shared" ca="1" si="1"/>
        <v>#REF!</v>
      </c>
      <c r="F10" s="3112" t="e">
        <f t="shared" ca="1" si="2"/>
        <v>#REF!</v>
      </c>
    </row>
    <row r="11" spans="1:6" ht="14.25">
      <c r="A11" s="260"/>
      <c r="B11" s="3111" t="e">
        <f t="shared" ca="1" si="0"/>
        <v>#REF!</v>
      </c>
      <c r="C11" s="3107" t="s">
        <v>2951</v>
      </c>
      <c r="D11" s="1881"/>
      <c r="E11" s="3112" t="e">
        <f t="shared" ca="1" si="1"/>
        <v>#REF!</v>
      </c>
      <c r="F11" s="3112" t="e">
        <f t="shared" ca="1" si="2"/>
        <v>#REF!</v>
      </c>
    </row>
    <row r="12" spans="1:6" ht="14.25">
      <c r="A12" s="260"/>
      <c r="B12" s="3111" t="e">
        <f t="shared" ca="1" si="0"/>
        <v>#REF!</v>
      </c>
      <c r="C12" s="3107" t="s">
        <v>2951</v>
      </c>
      <c r="D12" s="1881"/>
      <c r="E12" s="3112" t="e">
        <f t="shared" ca="1" si="1"/>
        <v>#REF!</v>
      </c>
      <c r="F12" s="3112" t="e">
        <f t="shared" ca="1" si="2"/>
        <v>#REF!</v>
      </c>
    </row>
    <row r="13" spans="1:6" ht="14.25">
      <c r="A13" s="260"/>
      <c r="B13" s="3111" t="e">
        <f t="shared" ca="1" si="0"/>
        <v>#REF!</v>
      </c>
      <c r="C13" s="3107" t="s">
        <v>2951</v>
      </c>
      <c r="D13" s="1881"/>
      <c r="E13" s="3112" t="e">
        <f t="shared" ca="1" si="1"/>
        <v>#REF!</v>
      </c>
      <c r="F13" s="3112" t="e">
        <f t="shared" ca="1" si="2"/>
        <v>#REF!</v>
      </c>
    </row>
    <row r="14" spans="1:6" ht="14.25">
      <c r="A14" s="3105"/>
      <c r="B14" s="3111" t="e">
        <f t="shared" ca="1" si="0"/>
        <v>#REF!</v>
      </c>
      <c r="C14" s="3107" t="s">
        <v>2951</v>
      </c>
      <c r="D14" s="1881"/>
      <c r="E14" s="3112" t="e">
        <f t="shared" ca="1" si="1"/>
        <v>#REF!</v>
      </c>
      <c r="F14" s="3112"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L3" sqref="L3"/>
    </sheetView>
  </sheetViews>
  <sheetFormatPr defaultColWidth="9"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2" t="s">
        <v>628</v>
      </c>
      <c r="B1" s="738"/>
      <c r="C1" s="773"/>
      <c r="D1" s="2050"/>
      <c r="E1" s="2387" t="s">
        <v>2376</v>
      </c>
      <c r="F1" s="2388">
        <f ca="1">J54</f>
        <v>-2</v>
      </c>
      <c r="G1" s="774">
        <f>MATCH(C1,'数据-取费表'!A6:A16,0)+5</f>
        <v>10</v>
      </c>
      <c r="H1" s="1349"/>
      <c r="I1" s="2051"/>
      <c r="J1" s="2051"/>
      <c r="K1" s="2052"/>
      <c r="L1" s="2051"/>
      <c r="M1" s="2051"/>
      <c r="N1" s="2053"/>
      <c r="O1" s="2053"/>
      <c r="P1" s="2053"/>
      <c r="Q1" s="2053"/>
      <c r="R1" s="2053"/>
      <c r="S1" s="2053"/>
      <c r="T1" s="2053"/>
      <c r="U1" s="2053"/>
      <c r="V1" s="2053"/>
      <c r="W1" s="2053"/>
      <c r="X1" s="2053"/>
      <c r="Y1" s="2053"/>
    </row>
    <row r="2" spans="1:25" ht="18" customHeight="1">
      <c r="A2" s="1643" t="s">
        <v>629</v>
      </c>
      <c r="B2" s="775">
        <f ca="1">IF(ISERROR(C45+J31),0,C45+J31)</f>
        <v>0</v>
      </c>
      <c r="C2" s="1350"/>
      <c r="D2" s="2055"/>
      <c r="E2" s="2056"/>
      <c r="F2" s="2056"/>
      <c r="G2" s="1589"/>
      <c r="H2" s="1362"/>
      <c r="I2" s="2057"/>
      <c r="J2" s="2057"/>
      <c r="K2" s="2058"/>
      <c r="L2" s="2057"/>
      <c r="M2" s="2057"/>
    </row>
    <row r="3" spans="1:25" ht="18" customHeight="1">
      <c r="A3" s="1644" t="s">
        <v>1687</v>
      </c>
      <c r="B3" s="1390">
        <f ca="1">ROUND(B2*10000/'数据-汇总表'!E3,0)</f>
        <v>0</v>
      </c>
      <c r="C3" s="1350"/>
      <c r="D3" s="2055"/>
      <c r="E3" s="2056"/>
      <c r="F3" s="2056"/>
      <c r="G3" s="1589"/>
      <c r="H3" s="776" t="s">
        <v>695</v>
      </c>
      <c r="I3" s="2057"/>
      <c r="J3" s="2057"/>
      <c r="K3" s="2058"/>
      <c r="L3" s="2057"/>
      <c r="M3" s="2057"/>
    </row>
    <row r="4" spans="1:25" ht="18" customHeight="1">
      <c r="A4" s="1645" t="s">
        <v>696</v>
      </c>
      <c r="B4" s="1351">
        <f ca="1">ROUND(B2*10000/'数据-汇总表'!D3,0)</f>
        <v>0</v>
      </c>
      <c r="C4" s="428"/>
      <c r="D4" s="2055"/>
      <c r="E4" s="2056"/>
      <c r="F4" s="2056"/>
      <c r="G4" s="1589"/>
      <c r="H4" s="776"/>
      <c r="I4" s="2057"/>
      <c r="J4" s="2057"/>
      <c r="K4" s="2058"/>
      <c r="L4" s="2057"/>
      <c r="M4" s="2057"/>
    </row>
    <row r="5" spans="1:25" ht="18" customHeight="1" thickBot="1">
      <c r="A5" s="1646"/>
      <c r="B5" s="430">
        <f ca="1">ROUND(B2/('数据-汇总表'!D3/666.67),0)</f>
        <v>0</v>
      </c>
      <c r="C5" s="431" t="s">
        <v>697</v>
      </c>
      <c r="D5" s="2055"/>
      <c r="E5" s="2056"/>
      <c r="F5" s="2056"/>
      <c r="G5" s="1589"/>
      <c r="H5" s="776"/>
      <c r="I5" s="2057"/>
      <c r="J5" s="2057"/>
      <c r="K5" s="2058"/>
      <c r="L5" s="2057"/>
      <c r="M5" s="2057"/>
    </row>
    <row r="6" spans="1:25" ht="18" customHeight="1">
      <c r="A6" s="1828" t="s">
        <v>698</v>
      </c>
      <c r="B6" s="1820" t="s">
        <v>699</v>
      </c>
      <c r="C6" s="1820" t="s">
        <v>632</v>
      </c>
      <c r="D6" s="1820" t="s">
        <v>633</v>
      </c>
      <c r="E6" s="779" t="s">
        <v>634</v>
      </c>
      <c r="F6" s="780"/>
      <c r="G6" s="1591"/>
      <c r="H6" s="1828" t="s">
        <v>630</v>
      </c>
      <c r="I6" s="1820" t="s">
        <v>631</v>
      </c>
      <c r="J6" s="1820" t="s">
        <v>632</v>
      </c>
      <c r="K6" s="1820" t="s">
        <v>633</v>
      </c>
      <c r="L6" s="779" t="s">
        <v>634</v>
      </c>
      <c r="M6" s="780"/>
    </row>
    <row r="7" spans="1:25" ht="18" customHeight="1">
      <c r="A7" s="781">
        <v>1</v>
      </c>
      <c r="B7" s="782" t="s">
        <v>2460</v>
      </c>
      <c r="C7" s="53">
        <f ca="1">C8+C12+C14</f>
        <v>0</v>
      </c>
      <c r="D7" s="2496" t="s">
        <v>2463</v>
      </c>
      <c r="E7" s="2490"/>
      <c r="F7" s="2491"/>
      <c r="G7" s="1591"/>
      <c r="H7" s="781">
        <v>1</v>
      </c>
      <c r="I7" s="782" t="s">
        <v>2460</v>
      </c>
      <c r="J7" s="53">
        <f ca="1">J8+J12+J14</f>
        <v>0</v>
      </c>
      <c r="K7" s="2496" t="s">
        <v>2463</v>
      </c>
      <c r="L7" s="2490"/>
      <c r="M7" s="2491"/>
    </row>
    <row r="8" spans="1:25" ht="18" customHeight="1">
      <c r="A8" s="1830" t="s">
        <v>1825</v>
      </c>
      <c r="B8" s="3871" t="s">
        <v>2465</v>
      </c>
      <c r="C8" s="1825">
        <f ca="1">ROUND(F8*F10*F9*(1-F11)/10000,0)</f>
        <v>0</v>
      </c>
      <c r="D8" s="1822" t="s">
        <v>2536</v>
      </c>
      <c r="E8" s="61" t="s">
        <v>637</v>
      </c>
      <c r="F8" s="785">
        <f ca="1">INDIRECT("'数据-取费表'!u"&amp;$G$1)</f>
        <v>0</v>
      </c>
      <c r="G8" s="1591"/>
      <c r="H8" s="2504" t="s">
        <v>1825</v>
      </c>
      <c r="I8" s="3871" t="s">
        <v>2465</v>
      </c>
      <c r="J8" s="783">
        <f ca="1">ROUND(M8*M10*M9*(1-M11)/10000,0)</f>
        <v>0</v>
      </c>
      <c r="K8" s="341" t="s">
        <v>2536</v>
      </c>
      <c r="L8" s="784" t="s">
        <v>1739</v>
      </c>
      <c r="M8" s="785">
        <f ca="1">INDIRECT("'数据-取费表'!z"&amp;$G$1)</f>
        <v>0</v>
      </c>
    </row>
    <row r="9" spans="1:25" ht="18" customHeight="1">
      <c r="A9" s="2500"/>
      <c r="B9" s="3872"/>
      <c r="C9" s="1826"/>
      <c r="D9" s="1823"/>
      <c r="E9" s="61" t="s">
        <v>638</v>
      </c>
      <c r="F9" s="785">
        <f ca="1">IF(INDIRECT("'数据-取费表'!ah"&amp;$G$1)="",INDIRECT("'数据-取费表'!k"&amp;$G$1),INDIRECT("'数据-取费表'!ah"&amp;$G$1))</f>
        <v>0</v>
      </c>
      <c r="G9" s="1591"/>
      <c r="H9" s="2489"/>
      <c r="I9" s="3872"/>
      <c r="J9" s="788"/>
      <c r="K9" s="789"/>
      <c r="L9" s="784" t="s">
        <v>1740</v>
      </c>
      <c r="M9" s="785">
        <f ca="1">F9</f>
        <v>0</v>
      </c>
    </row>
    <row r="10" spans="1:25" ht="18" customHeight="1">
      <c r="A10" s="2493"/>
      <c r="B10" s="3873"/>
      <c r="C10" s="1826"/>
      <c r="D10" s="1823"/>
      <c r="E10" s="61" t="s">
        <v>639</v>
      </c>
      <c r="F10" s="785">
        <f ca="1">INDIRECT("'数据-取费表'!ai"&amp;$G$1)</f>
        <v>0</v>
      </c>
      <c r="G10" s="1591"/>
      <c r="H10" s="2489"/>
      <c r="I10" s="3873"/>
      <c r="J10" s="788"/>
      <c r="K10" s="789"/>
      <c r="L10" s="784" t="s">
        <v>1741</v>
      </c>
      <c r="M10" s="785">
        <f ca="1">INDIRECT("'数据-取费表'!ai"&amp;$G$1)</f>
        <v>0</v>
      </c>
    </row>
    <row r="11" spans="1:25" ht="18" customHeight="1">
      <c r="A11" s="786"/>
      <c r="B11" s="3874"/>
      <c r="C11" s="1826"/>
      <c r="D11" s="1823"/>
      <c r="E11" s="61" t="s">
        <v>640</v>
      </c>
      <c r="F11" s="794">
        <f ca="1">INDIRECT("'数据-取费表'!w"&amp;$G$1)</f>
        <v>0</v>
      </c>
      <c r="G11" s="1591"/>
      <c r="H11" s="2505"/>
      <c r="I11" s="3873"/>
      <c r="J11" s="788"/>
      <c r="K11" s="789"/>
      <c r="L11" s="795" t="s">
        <v>1742</v>
      </c>
      <c r="M11" s="796">
        <f ca="1">INDIRECT("'数据-取费表'!ab"&amp;$G$1)</f>
        <v>0</v>
      </c>
    </row>
    <row r="12" spans="1:25" ht="18" customHeight="1">
      <c r="A12" s="1830" t="s">
        <v>1826</v>
      </c>
      <c r="B12" s="2494" t="s">
        <v>2461</v>
      </c>
      <c r="C12" s="799">
        <f ca="1">ROUND(IF(F12="押一",C8/12*F13,IF(F12="押二",C8/12*2*F13,IF(F12="押三",C8/12*3*F13,C13*F13))),0)</f>
        <v>0</v>
      </c>
      <c r="D12" s="2501" t="s">
        <v>2980</v>
      </c>
      <c r="E12" s="2498" t="s">
        <v>2466</v>
      </c>
      <c r="F12" s="2621"/>
      <c r="G12" s="1591"/>
      <c r="H12" s="2561" t="s">
        <v>1826</v>
      </c>
      <c r="I12" s="2566" t="s">
        <v>2461</v>
      </c>
      <c r="J12" s="783">
        <f ca="1">ROUND(IF(M12="押一",J8/12*M13,IF(M12="押二",J8/12*2*M13,IF(M12="押三",J8/12*3*M13,J13*M13))),0)</f>
        <v>0</v>
      </c>
      <c r="K12" s="2501" t="s">
        <v>2980</v>
      </c>
      <c r="L12" s="2498" t="s">
        <v>2466</v>
      </c>
      <c r="M12" s="2621"/>
    </row>
    <row r="13" spans="1:25" ht="18" customHeight="1">
      <c r="A13" s="790"/>
      <c r="B13" s="2495" t="s">
        <v>2575</v>
      </c>
      <c r="C13" s="2499"/>
      <c r="D13" s="789"/>
      <c r="E13" s="2498" t="s">
        <v>2458</v>
      </c>
      <c r="F13" s="796">
        <f ca="1">'数据-取费表'!B39</f>
        <v>1.4999999999999999E-2</v>
      </c>
      <c r="G13" s="1591"/>
      <c r="H13" s="2562"/>
      <c r="I13" s="2495" t="s">
        <v>2575</v>
      </c>
      <c r="J13" s="2499"/>
      <c r="K13" s="2563"/>
      <c r="L13" s="2498" t="s">
        <v>2458</v>
      </c>
      <c r="M13" s="2492">
        <f ca="1">'数据-取费表'!B39</f>
        <v>1.4999999999999999E-2</v>
      </c>
    </row>
    <row r="14" spans="1:25" ht="18" customHeight="1" thickBot="1">
      <c r="A14" s="2537" t="s">
        <v>2469</v>
      </c>
      <c r="B14" s="2538" t="s">
        <v>2462</v>
      </c>
      <c r="C14" s="2539"/>
      <c r="D14" s="2540"/>
      <c r="E14" s="2541"/>
      <c r="F14" s="2542"/>
      <c r="G14" s="1591"/>
      <c r="H14" s="2551" t="s">
        <v>2469</v>
      </c>
      <c r="I14" s="2564" t="s">
        <v>2462</v>
      </c>
      <c r="J14" s="2565"/>
      <c r="K14" s="2540"/>
      <c r="L14" s="2541"/>
      <c r="M14" s="2554"/>
    </row>
    <row r="15" spans="1:25" ht="18" customHeight="1" thickTop="1">
      <c r="A15" s="1829" t="s">
        <v>1875</v>
      </c>
      <c r="B15" s="1827" t="s">
        <v>641</v>
      </c>
      <c r="C15" s="792">
        <f ca="1">ROUND(C31*F15,0)</f>
        <v>0</v>
      </c>
      <c r="D15" s="1834" t="s">
        <v>642</v>
      </c>
      <c r="E15" s="795" t="s">
        <v>643</v>
      </c>
      <c r="F15" s="800">
        <f ca="1">INDIRECT("'数据-取费表'!y"&amp;$G$1)</f>
        <v>0</v>
      </c>
      <c r="G15" s="1591"/>
      <c r="H15" s="1829" t="s">
        <v>1827</v>
      </c>
      <c r="I15" s="1827" t="s">
        <v>644</v>
      </c>
      <c r="J15" s="1819">
        <f ca="1">ROUND(J16*J17,0)</f>
        <v>0</v>
      </c>
      <c r="K15" s="1821" t="s">
        <v>642</v>
      </c>
      <c r="L15" s="801"/>
      <c r="M15" s="802"/>
    </row>
    <row r="16" spans="1:25" ht="18" customHeight="1">
      <c r="A16" s="803" t="s">
        <v>1876</v>
      </c>
      <c r="B16" s="784" t="s">
        <v>645</v>
      </c>
      <c r="C16" s="804">
        <f ca="1">INDIRECT("'数据-取费表'!m"&amp;$G$1)+INDIRECT("'数据-取费表'!t"&amp;$G$1)</f>
        <v>0</v>
      </c>
      <c r="D16" s="1979" t="s">
        <v>646</v>
      </c>
      <c r="E16" s="1980"/>
      <c r="F16" s="805"/>
      <c r="G16" s="1591"/>
      <c r="H16" s="803" t="s">
        <v>2072</v>
      </c>
      <c r="I16" s="2231" t="s">
        <v>2827</v>
      </c>
      <c r="J16" s="53">
        <f ca="1">C31</f>
        <v>0</v>
      </c>
      <c r="K16" s="26"/>
      <c r="L16" s="801"/>
      <c r="M16" s="802"/>
    </row>
    <row r="17" spans="1:25" s="2064" customFormat="1" ht="18" customHeight="1">
      <c r="A17" s="803" t="s">
        <v>1850</v>
      </c>
      <c r="B17" s="784" t="s">
        <v>647</v>
      </c>
      <c r="C17" s="53">
        <f ca="1">ROUND(C16*F17,0)</f>
        <v>0</v>
      </c>
      <c r="D17" s="806" t="s">
        <v>648</v>
      </c>
      <c r="E17" s="806" t="s">
        <v>649</v>
      </c>
      <c r="F17" s="807">
        <f>'数据-取费表'!B33</f>
        <v>0.03</v>
      </c>
      <c r="G17" s="1592"/>
      <c r="H17" s="803" t="s">
        <v>2073</v>
      </c>
      <c r="I17" s="784" t="s">
        <v>643</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1851</v>
      </c>
      <c r="B18" s="784" t="s">
        <v>650</v>
      </c>
      <c r="C18" s="53">
        <f ca="1">ROUND(INDIRECT("'数据-取费表'!m"&amp;$G$1)*F18,0)</f>
        <v>0</v>
      </c>
      <c r="D18" s="784" t="s">
        <v>648</v>
      </c>
      <c r="E18" s="784" t="s">
        <v>649</v>
      </c>
      <c r="F18" s="809">
        <f ca="1">IF(INDIRECT("'数据-取费表'!c"&amp;$G$1)="住宅",'数据-取费表'!B34,0)</f>
        <v>0</v>
      </c>
      <c r="G18" s="1591"/>
      <c r="H18" s="797" t="s">
        <v>1828</v>
      </c>
      <c r="I18" s="798" t="s">
        <v>651</v>
      </c>
      <c r="J18" s="799">
        <f ca="1">ROUND(J19+J24+J25+J26,0)</f>
        <v>0</v>
      </c>
      <c r="K18" s="26" t="s">
        <v>652</v>
      </c>
      <c r="L18" s="1982"/>
      <c r="M18" s="56"/>
    </row>
    <row r="19" spans="1:25" s="2064" customFormat="1" ht="18" customHeight="1">
      <c r="A19" s="803" t="s">
        <v>1852</v>
      </c>
      <c r="B19" s="784" t="s">
        <v>653</v>
      </c>
      <c r="C19" s="53">
        <f ca="1">ROUND(F19*(INDIRECT("'数据-取费表'!k"&amp;$G$1)+INDIRECT("'数据-取费表'!S"&amp;$G$1))/10000,0)</f>
        <v>0</v>
      </c>
      <c r="D19" s="784" t="s">
        <v>654</v>
      </c>
      <c r="E19" s="784" t="s">
        <v>655</v>
      </c>
      <c r="F19" s="56">
        <f>'数据-取费表'!B35</f>
        <v>200</v>
      </c>
      <c r="G19" s="1592"/>
      <c r="H19" s="803" t="s">
        <v>2072</v>
      </c>
      <c r="I19" s="784" t="s">
        <v>656</v>
      </c>
      <c r="J19" s="53">
        <f ca="1">ROUND(IF(项目基本情况!B11="自然人",J7*M19,J20+J21+J22),0)</f>
        <v>0</v>
      </c>
      <c r="K19" s="1979" t="s">
        <v>657</v>
      </c>
      <c r="L19" s="1977" t="s">
        <v>658</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1853</v>
      </c>
      <c r="B20" s="784" t="s">
        <v>659</v>
      </c>
      <c r="C20" s="53">
        <f ca="1">ROUND(C16*F20,0)</f>
        <v>0</v>
      </c>
      <c r="D20" s="784" t="s">
        <v>648</v>
      </c>
      <c r="E20" s="784" t="s">
        <v>649</v>
      </c>
      <c r="F20" s="809">
        <f>'数据-取费表'!B36</f>
        <v>1.4999999999999999E-2</v>
      </c>
      <c r="G20" s="1592"/>
      <c r="H20" s="803" t="s">
        <v>1832</v>
      </c>
      <c r="I20" s="784" t="s">
        <v>660</v>
      </c>
      <c r="J20" s="53">
        <f ca="1">ROUND(J7*M20/1.05,1)</f>
        <v>0</v>
      </c>
      <c r="K20" s="1977" t="s">
        <v>661</v>
      </c>
      <c r="L20" s="784" t="s">
        <v>649</v>
      </c>
      <c r="M20" s="809">
        <f>'数据-取费表'!B41</f>
        <v>5.6000000000000001E-2</v>
      </c>
      <c r="N20" s="2063"/>
      <c r="O20" s="2063"/>
      <c r="P20" s="2063"/>
      <c r="Q20" s="2063"/>
      <c r="R20" s="2063"/>
      <c r="S20" s="2063"/>
      <c r="T20" s="2063"/>
      <c r="U20" s="2063"/>
      <c r="V20" s="2063"/>
      <c r="W20" s="2063"/>
      <c r="X20" s="2063"/>
      <c r="Y20" s="2063"/>
    </row>
    <row r="21" spans="1:25" ht="18" customHeight="1">
      <c r="A21" s="803" t="s">
        <v>1877</v>
      </c>
      <c r="B21" s="784" t="s">
        <v>662</v>
      </c>
      <c r="C21" s="53">
        <f ca="1">SUM(C16:C20)</f>
        <v>0</v>
      </c>
      <c r="D21" s="261" t="s">
        <v>663</v>
      </c>
      <c r="E21" s="1982"/>
      <c r="F21" s="56"/>
      <c r="G21" s="1591"/>
      <c r="H21" s="1830" t="s">
        <v>1850</v>
      </c>
      <c r="I21" s="784" t="s">
        <v>664</v>
      </c>
      <c r="J21" s="53">
        <f ca="1">IF(K21="按租金收入计税",ROUND(J7*M21,1),ROUND(C31*F35*0.7,1))</f>
        <v>0</v>
      </c>
      <c r="K21" s="811" t="s">
        <v>665</v>
      </c>
      <c r="L21" s="784" t="s">
        <v>649</v>
      </c>
      <c r="M21" s="809">
        <f>IF(K21="按租金收入计税",'数据-取费表'!B51,'数据-取费表'!B50)</f>
        <v>1.2E-2</v>
      </c>
    </row>
    <row r="22" spans="1:25" s="2064" customFormat="1" ht="18" customHeight="1">
      <c r="A22" s="803" t="s">
        <v>1878</v>
      </c>
      <c r="B22" s="784" t="s">
        <v>666</v>
      </c>
      <c r="C22" s="53">
        <f ca="1">ROUND(C21*F22,0)</f>
        <v>0</v>
      </c>
      <c r="D22" s="812" t="s">
        <v>667</v>
      </c>
      <c r="E22" s="784" t="s">
        <v>649</v>
      </c>
      <c r="F22" s="809">
        <f>'数据-取费表'!B37</f>
        <v>0.02</v>
      </c>
      <c r="G22" s="1592"/>
      <c r="H22" s="1832" t="s">
        <v>1851</v>
      </c>
      <c r="I22" s="1822" t="s">
        <v>668</v>
      </c>
      <c r="J22" s="54">
        <f ca="1">ROUND(M22*M23/10000,0)</f>
        <v>0</v>
      </c>
      <c r="K22" s="814" t="s">
        <v>669</v>
      </c>
      <c r="L22" s="784" t="s">
        <v>670</v>
      </c>
      <c r="M22" s="640">
        <f>'数据-取费表'!B52</f>
        <v>9</v>
      </c>
      <c r="N22" s="2063"/>
      <c r="O22" s="2063"/>
      <c r="P22" s="2063"/>
      <c r="Q22" s="2063"/>
      <c r="R22" s="2063"/>
      <c r="S22" s="2063"/>
      <c r="T22" s="2063"/>
      <c r="U22" s="2063"/>
      <c r="V22" s="2063"/>
      <c r="W22" s="2063"/>
      <c r="X22" s="2063"/>
      <c r="Y22" s="2063"/>
    </row>
    <row r="23" spans="1:25" s="2064" customFormat="1" ht="18" customHeight="1">
      <c r="A23" s="803" t="s">
        <v>1879</v>
      </c>
      <c r="B23" s="784" t="s">
        <v>671</v>
      </c>
      <c r="C23" s="53" t="s">
        <v>1</v>
      </c>
      <c r="D23" s="812" t="s">
        <v>672</v>
      </c>
      <c r="E23" s="784" t="s">
        <v>673</v>
      </c>
      <c r="F23" s="809">
        <f>'数据-取费表'!B38</f>
        <v>0.02</v>
      </c>
      <c r="G23" s="1592"/>
      <c r="H23" s="1833"/>
      <c r="I23" s="1824"/>
      <c r="J23" s="69"/>
      <c r="K23" s="816"/>
      <c r="L23" s="784" t="s">
        <v>674</v>
      </c>
      <c r="M23" s="785">
        <f ca="1">INDIRECT("'数据-取费表'!r"&amp;$G$1)</f>
        <v>0</v>
      </c>
      <c r="N23" s="2063"/>
      <c r="O23" s="2063"/>
      <c r="P23" s="2063"/>
      <c r="Q23" s="2063"/>
      <c r="R23" s="2063"/>
      <c r="S23" s="2063"/>
      <c r="T23" s="2063"/>
      <c r="U23" s="2063"/>
      <c r="V23" s="2063"/>
      <c r="W23" s="2063"/>
      <c r="X23" s="2063"/>
      <c r="Y23" s="2063"/>
    </row>
    <row r="24" spans="1:25" ht="18" customHeight="1">
      <c r="A24" s="803" t="s">
        <v>1880</v>
      </c>
      <c r="B24" s="784" t="s">
        <v>675</v>
      </c>
      <c r="C24" s="53"/>
      <c r="D24" s="2572" t="str">
        <f>IF(F25&lt;=1,"单利计息。","复利计息。")&amp;"建造成本、管理费用、销售费用产生的利息。"</f>
        <v>复利计息。建造成本、管理费用、销售费用产生的利息。</v>
      </c>
      <c r="E24" s="1982"/>
      <c r="F24" s="56"/>
      <c r="G24" s="1591"/>
      <c r="H24" s="1831" t="s">
        <v>2073</v>
      </c>
      <c r="I24" s="784" t="s">
        <v>676</v>
      </c>
      <c r="J24" s="53">
        <f ca="1">ROUND(J16*M24,0)</f>
        <v>0</v>
      </c>
      <c r="K24" s="1977" t="s">
        <v>677</v>
      </c>
      <c r="L24" s="784" t="s">
        <v>649</v>
      </c>
      <c r="M24" s="817">
        <f ca="1">INDIRECT("'数据-取费表'!Ak"&amp;$G$1)</f>
        <v>0</v>
      </c>
    </row>
    <row r="25" spans="1:25" s="2064" customFormat="1" ht="18" customHeight="1">
      <c r="A25" s="803" t="s">
        <v>1876</v>
      </c>
      <c r="B25" s="784" t="s">
        <v>2439</v>
      </c>
      <c r="C25" s="53">
        <f ca="1">ROUND(IF('数据-取费表'!B22&lt;=1,(C21+C22)*F26*F25/2,(C21+C22)*(POWER((1+F26),F25/2)-1)),0)</f>
        <v>0</v>
      </c>
      <c r="D25" s="2571" t="str">
        <f>IF(F25&lt;=1,"(建造成本+管理费用)×利率×(建设周期÷2)","(建造成本+管理费用)×((1+利率)^(建设周期÷2)-1)")</f>
        <v>(建造成本+管理费用)×((1+利率)^(建设周期÷2)-1)</v>
      </c>
      <c r="E25" s="784" t="s">
        <v>678</v>
      </c>
      <c r="F25" s="640">
        <f>'数据-取费表'!B20</f>
        <v>2</v>
      </c>
      <c r="G25" s="1592"/>
      <c r="H25" s="803" t="s">
        <v>1879</v>
      </c>
      <c r="I25" s="784" t="s">
        <v>679</v>
      </c>
      <c r="J25" s="53">
        <f ca="1">ROUND(J15*M25,0)</f>
        <v>0</v>
      </c>
      <c r="K25" s="1977" t="s">
        <v>680</v>
      </c>
      <c r="L25" s="784" t="s">
        <v>649</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1850</v>
      </c>
      <c r="B26" s="784" t="s">
        <v>681</v>
      </c>
      <c r="C26" s="53">
        <f ca="1">ROUND(IF('数据-取费表'!B22&lt;=1,F23*F26*F25/2,F23*(POWER((1+F26),F25/2)-1)),4)</f>
        <v>1E-3</v>
      </c>
      <c r="D26" s="2571" t="str">
        <f>IF(F25&lt;=1,"销售费用×利率×(建设周期÷2)","销售费用×((1+利率)^(建设周期÷2)-1)")</f>
        <v>销售费用×((1+利率)^(建设周期÷2)-1)</v>
      </c>
      <c r="E26" s="784" t="s">
        <v>682</v>
      </c>
      <c r="F26" s="819">
        <f ca="1">'数据-取费表'!B40</f>
        <v>4.7500000000000001E-2</v>
      </c>
      <c r="G26" s="1592"/>
      <c r="H26" s="803" t="s">
        <v>1880</v>
      </c>
      <c r="I26" s="784" t="s">
        <v>666</v>
      </c>
      <c r="J26" s="53">
        <f ca="1">ROUND(J7*M26,0)</f>
        <v>0</v>
      </c>
      <c r="K26" s="1977" t="s">
        <v>683</v>
      </c>
      <c r="L26" s="784" t="s">
        <v>649</v>
      </c>
      <c r="M26" s="794">
        <f ca="1">INDIRECT("'数据-取费表'!Am"&amp;$G$1)</f>
        <v>0</v>
      </c>
      <c r="N26" s="2063"/>
      <c r="O26" s="2063"/>
      <c r="P26" s="2063"/>
      <c r="Q26" s="2063"/>
      <c r="R26" s="2063"/>
      <c r="S26" s="2063"/>
      <c r="T26" s="2063"/>
      <c r="U26" s="2063"/>
      <c r="V26" s="2063"/>
      <c r="W26" s="2063"/>
      <c r="X26" s="2063"/>
      <c r="Y26" s="2063"/>
    </row>
    <row r="27" spans="1:25" ht="18" customHeight="1">
      <c r="A27" s="803" t="s">
        <v>1882</v>
      </c>
      <c r="B27" s="784" t="s">
        <v>684</v>
      </c>
      <c r="C27" s="53"/>
      <c r="D27" s="261" t="s">
        <v>685</v>
      </c>
      <c r="E27" s="1982"/>
      <c r="F27" s="56"/>
      <c r="G27" s="1591"/>
      <c r="H27" s="797" t="s">
        <v>1829</v>
      </c>
      <c r="I27" s="3011" t="s">
        <v>2824</v>
      </c>
      <c r="J27" s="799">
        <f ca="1">J7-J18</f>
        <v>0</v>
      </c>
      <c r="K27" s="1979" t="s">
        <v>700</v>
      </c>
      <c r="L27" s="1981"/>
      <c r="M27" s="820"/>
    </row>
    <row r="28" spans="1:25" ht="18" customHeight="1">
      <c r="A28" s="803" t="s">
        <v>1876</v>
      </c>
      <c r="B28" s="784" t="s">
        <v>2440</v>
      </c>
      <c r="C28" s="53">
        <f ca="1">ROUND((C21+C22)*F28,0)</f>
        <v>0</v>
      </c>
      <c r="D28" s="812" t="s">
        <v>701</v>
      </c>
      <c r="E28" s="795" t="s">
        <v>702</v>
      </c>
      <c r="F28" s="794">
        <f ca="1">INDIRECT("'数据-取费表'!q"&amp;$G$1)</f>
        <v>0</v>
      </c>
      <c r="G28" s="1591"/>
      <c r="H28" s="781" t="s">
        <v>1838</v>
      </c>
      <c r="I28" s="782" t="s">
        <v>703</v>
      </c>
      <c r="J28" s="783">
        <f ca="1">IF(J7&lt;&gt;0,ROUND(J27*(1-((1+M30)/(1+M28))^M29)/(M28-M30),0),0)</f>
        <v>0</v>
      </c>
      <c r="K28" s="814" t="s">
        <v>704</v>
      </c>
      <c r="L28" s="784" t="s">
        <v>705</v>
      </c>
      <c r="M28" s="794">
        <f ca="1">INDIRECT("'数据-取费表'!I"&amp;$G$1)</f>
        <v>0</v>
      </c>
    </row>
    <row r="29" spans="1:25" ht="18" customHeight="1">
      <c r="A29" s="803" t="s">
        <v>1850</v>
      </c>
      <c r="B29" s="784" t="s">
        <v>686</v>
      </c>
      <c r="C29" s="53">
        <f ca="1">ROUND(F23*F28,4)</f>
        <v>0</v>
      </c>
      <c r="D29" s="812" t="s">
        <v>706</v>
      </c>
      <c r="E29" s="806"/>
      <c r="F29" s="807"/>
      <c r="G29" s="1591"/>
      <c r="H29" s="786"/>
      <c r="I29" s="787"/>
      <c r="J29" s="788"/>
      <c r="K29" s="821" t="s">
        <v>707</v>
      </c>
      <c r="L29" s="784" t="s">
        <v>708</v>
      </c>
      <c r="M29" s="822">
        <f ca="1">INDIRECT("'数据-取费表'!ag"&amp;$G$1)</f>
        <v>0</v>
      </c>
    </row>
    <row r="30" spans="1:25" s="2064" customFormat="1" ht="18" customHeight="1">
      <c r="A30" s="803" t="s">
        <v>1883</v>
      </c>
      <c r="B30" s="784" t="s">
        <v>687</v>
      </c>
      <c r="C30" s="53">
        <f>ROUND(F30/(1+'数据-取费表'!C42),4)</f>
        <v>5.33E-2</v>
      </c>
      <c r="D30" s="812" t="s">
        <v>709</v>
      </c>
      <c r="E30" s="784" t="s">
        <v>649</v>
      </c>
      <c r="F30" s="809">
        <f>'数据-取费表'!B41</f>
        <v>5.6000000000000001E-2</v>
      </c>
      <c r="G30" s="1592"/>
      <c r="H30" s="790"/>
      <c r="I30" s="791"/>
      <c r="J30" s="792"/>
      <c r="K30" s="816"/>
      <c r="L30" s="784" t="s">
        <v>710</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60" t="s">
        <v>1884</v>
      </c>
      <c r="B31" s="2541" t="s">
        <v>2825</v>
      </c>
      <c r="C31" s="2544">
        <f ca="1">ROUND((C21+C22+C25+C28)/(1-F23-C26-C29-C30),0)</f>
        <v>0</v>
      </c>
      <c r="D31" s="2545"/>
      <c r="E31" s="2546"/>
      <c r="F31" s="2547"/>
      <c r="G31" s="1592"/>
      <c r="H31" s="823" t="s">
        <v>1873</v>
      </c>
      <c r="I31" s="3012" t="s">
        <v>2826</v>
      </c>
      <c r="J31" s="825">
        <f ca="1">ROUND(J28/(1+F45)^F46,0)</f>
        <v>0</v>
      </c>
      <c r="K31" s="826" t="s">
        <v>688</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689</v>
      </c>
      <c r="C32" s="792">
        <f ca="1">ROUND(C33+C38+C39+C40,0)</f>
        <v>0</v>
      </c>
      <c r="D32" s="1821" t="s">
        <v>652</v>
      </c>
      <c r="E32" s="2487"/>
      <c r="F32" s="2491"/>
      <c r="G32" s="2062"/>
      <c r="H32" s="2065"/>
      <c r="I32" s="2066"/>
      <c r="J32" s="2067"/>
      <c r="K32" s="2068"/>
      <c r="L32" s="2069"/>
      <c r="M32" s="2070"/>
    </row>
    <row r="33" spans="1:18" ht="18" customHeight="1">
      <c r="A33" s="803" t="s">
        <v>1877</v>
      </c>
      <c r="B33" s="784" t="s">
        <v>656</v>
      </c>
      <c r="C33" s="53">
        <f ca="1">ROUND(IF(项目基本情况!B11="自然人",C7*F33,C34+C35+C36),1)</f>
        <v>0</v>
      </c>
      <c r="D33" s="1979" t="s">
        <v>657</v>
      </c>
      <c r="E33" s="1977" t="s">
        <v>690</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1876</v>
      </c>
      <c r="B34" s="784" t="s">
        <v>660</v>
      </c>
      <c r="C34" s="53">
        <f ca="1">ROUND(C7*F34/1.05,1)</f>
        <v>0</v>
      </c>
      <c r="D34" s="1977" t="s">
        <v>661</v>
      </c>
      <c r="E34" s="784" t="s">
        <v>649</v>
      </c>
      <c r="F34" s="809">
        <f>'数据-取费表'!B41</f>
        <v>5.6000000000000001E-2</v>
      </c>
      <c r="G34" s="2062"/>
      <c r="H34" s="2071"/>
      <c r="I34" s="2072"/>
      <c r="J34" s="2073"/>
      <c r="K34" s="2074"/>
      <c r="L34" s="2075"/>
      <c r="M34" s="2076"/>
    </row>
    <row r="35" spans="1:18" ht="18" customHeight="1">
      <c r="A35" s="803" t="s">
        <v>1850</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2"/>
      <c r="H35" s="2077"/>
      <c r="I35" s="2077"/>
      <c r="J35" s="2077"/>
      <c r="K35" s="2078"/>
      <c r="L35" s="2077"/>
      <c r="M35" s="2077"/>
    </row>
    <row r="36" spans="1:18" ht="18" customHeight="1">
      <c r="A36" s="813" t="s">
        <v>1881</v>
      </c>
      <c r="B36" s="341" t="s">
        <v>668</v>
      </c>
      <c r="C36" s="54">
        <f ca="1">ROUND(F36*F37/10000,1)</f>
        <v>0</v>
      </c>
      <c r="D36" s="814" t="s">
        <v>669</v>
      </c>
      <c r="E36" s="784" t="s">
        <v>670</v>
      </c>
      <c r="F36" s="640">
        <f>'数据-取费表'!B52</f>
        <v>9</v>
      </c>
      <c r="G36" s="2062"/>
      <c r="H36" s="2065"/>
      <c r="I36" s="3870"/>
      <c r="J36" s="2079"/>
      <c r="K36" s="2080"/>
      <c r="L36" s="2079"/>
      <c r="M36" s="2079"/>
    </row>
    <row r="37" spans="1:18" ht="18" customHeight="1">
      <c r="A37" s="815"/>
      <c r="B37" s="793"/>
      <c r="C37" s="69"/>
      <c r="D37" s="816"/>
      <c r="E37" s="784" t="s">
        <v>674</v>
      </c>
      <c r="F37" s="785">
        <f ca="1">INDIRECT("'数据-取费表'!r"&amp;$G$1)</f>
        <v>0</v>
      </c>
      <c r="G37" s="2062"/>
      <c r="H37" s="2065"/>
      <c r="I37" s="3870"/>
      <c r="J37" s="2077"/>
      <c r="K37" s="2078"/>
      <c r="L37" s="2077"/>
      <c r="M37" s="2077"/>
    </row>
    <row r="38" spans="1:18" ht="18" customHeight="1">
      <c r="A38" s="803" t="s">
        <v>1878</v>
      </c>
      <c r="B38" s="784" t="s">
        <v>676</v>
      </c>
      <c r="C38" s="53">
        <f ca="1">ROUND(C31*F38,1)</f>
        <v>0</v>
      </c>
      <c r="D38" s="1977" t="s">
        <v>691</v>
      </c>
      <c r="E38" s="784" t="s">
        <v>649</v>
      </c>
      <c r="F38" s="817">
        <f ca="1">INDIRECT("'数据-取费表'!Ak"&amp;$G$1)</f>
        <v>0</v>
      </c>
      <c r="G38" s="2062"/>
      <c r="H38" s="2077"/>
      <c r="I38" s="2081"/>
      <c r="J38" s="1988"/>
      <c r="K38" s="2082"/>
      <c r="L38" s="2077"/>
      <c r="M38" s="2077"/>
    </row>
    <row r="39" spans="1:18" ht="18" customHeight="1">
      <c r="A39" s="803" t="s">
        <v>1879</v>
      </c>
      <c r="B39" s="784" t="s">
        <v>679</v>
      </c>
      <c r="C39" s="53">
        <f ca="1">ROUND(C15*F39,1)</f>
        <v>0</v>
      </c>
      <c r="D39" s="1977" t="s">
        <v>680</v>
      </c>
      <c r="E39" s="784" t="s">
        <v>649</v>
      </c>
      <c r="F39" s="818">
        <f ca="1">INDIRECT("'数据-取费表'!Al"&amp;$G$1)</f>
        <v>0</v>
      </c>
      <c r="G39" s="2062"/>
      <c r="H39" s="2077"/>
      <c r="I39" s="2081"/>
      <c r="J39" s="1988"/>
      <c r="K39" s="2082"/>
      <c r="L39" s="2077"/>
      <c r="M39" s="2077"/>
    </row>
    <row r="40" spans="1:18" ht="18" customHeight="1" thickBot="1">
      <c r="A40" s="2560" t="s">
        <v>1880</v>
      </c>
      <c r="B40" s="2546" t="s">
        <v>666</v>
      </c>
      <c r="C40" s="2544">
        <f ca="1">ROUND(C7*F40,1)</f>
        <v>0</v>
      </c>
      <c r="D40" s="2545" t="s">
        <v>683</v>
      </c>
      <c r="E40" s="2546" t="s">
        <v>649</v>
      </c>
      <c r="F40" s="2542">
        <f ca="1">INDIRECT("'数据-取费表'!Am"&amp;$G$1)</f>
        <v>0</v>
      </c>
      <c r="G40" s="2062"/>
      <c r="H40" s="2077"/>
      <c r="I40" s="2081"/>
      <c r="J40" s="1988"/>
      <c r="K40" s="2083"/>
      <c r="L40" s="2077"/>
      <c r="M40" s="2077"/>
    </row>
    <row r="41" spans="1:18" ht="18" customHeight="1" thickTop="1">
      <c r="A41" s="1829">
        <v>4</v>
      </c>
      <c r="B41" s="1827" t="s">
        <v>692</v>
      </c>
      <c r="C41" s="1352"/>
      <c r="D41" s="1353"/>
      <c r="E41" s="1353"/>
      <c r="F41" s="1354"/>
      <c r="G41" s="2062"/>
      <c r="H41" s="2062"/>
      <c r="I41" s="2062"/>
      <c r="J41" s="2062"/>
      <c r="K41" s="2083"/>
      <c r="L41" s="2062"/>
      <c r="M41" s="2062"/>
    </row>
    <row r="42" spans="1:18" ht="18" customHeight="1">
      <c r="A42" s="803" t="s">
        <v>1877</v>
      </c>
      <c r="B42" s="835" t="s">
        <v>693</v>
      </c>
      <c r="C42" s="829">
        <f ca="1">C7-C32</f>
        <v>0</v>
      </c>
      <c r="D42" s="1979" t="s">
        <v>694</v>
      </c>
      <c r="E42" s="1981"/>
      <c r="F42" s="820"/>
      <c r="G42" s="2062"/>
      <c r="H42" s="2062"/>
      <c r="I42" s="2062"/>
      <c r="J42" s="2062"/>
      <c r="K42" s="2083"/>
      <c r="L42" s="2062"/>
      <c r="M42" s="2062"/>
    </row>
    <row r="43" spans="1:18" ht="18" customHeight="1">
      <c r="A43" s="803" t="s">
        <v>1878</v>
      </c>
      <c r="B43" s="835" t="s">
        <v>711</v>
      </c>
      <c r="C43" s="836">
        <f ca="1">ROUND(C15*F43,0)</f>
        <v>0</v>
      </c>
      <c r="D43" s="1355" t="s">
        <v>712</v>
      </c>
      <c r="E43" s="3123" t="s">
        <v>2968</v>
      </c>
      <c r="F43" s="3124">
        <f ca="1">INDIRECT("'数据-取费表'!j"&amp;$G$1)</f>
        <v>0</v>
      </c>
      <c r="G43" s="2062"/>
      <c r="H43" s="2062"/>
      <c r="I43" s="2062"/>
      <c r="J43" s="2062"/>
      <c r="K43" s="2083"/>
      <c r="L43" s="2062"/>
      <c r="M43" s="2062"/>
    </row>
    <row r="44" spans="1:18" ht="18" customHeight="1">
      <c r="A44" s="803" t="s">
        <v>1879</v>
      </c>
      <c r="B44" s="835" t="s">
        <v>713</v>
      </c>
      <c r="C44" s="1356">
        <f ca="1">C42-C43</f>
        <v>0</v>
      </c>
      <c r="D44" s="463" t="s">
        <v>714</v>
      </c>
      <c r="E44" s="464"/>
      <c r="F44" s="465"/>
      <c r="G44" s="2062"/>
      <c r="H44" s="2062"/>
      <c r="I44" s="2062"/>
      <c r="J44" s="2062"/>
      <c r="K44" s="2083"/>
      <c r="L44" s="2062"/>
      <c r="M44" s="2062"/>
    </row>
    <row r="45" spans="1:18" ht="18" customHeight="1">
      <c r="A45" s="803" t="s">
        <v>1880</v>
      </c>
      <c r="B45" s="1355" t="s">
        <v>715</v>
      </c>
      <c r="C45" s="3038">
        <f ca="1">ROUND(-PV(F45,F46,C44,0),0)</f>
        <v>0</v>
      </c>
      <c r="D45" s="1357" t="s">
        <v>716</v>
      </c>
      <c r="E45" s="806" t="s">
        <v>717</v>
      </c>
      <c r="F45" s="830">
        <f ca="1">INDIRECT("'数据-取费表'!h"&amp;$G$1)</f>
        <v>0</v>
      </c>
      <c r="G45" s="2062"/>
      <c r="H45" s="2062"/>
      <c r="I45" s="2062"/>
      <c r="J45" s="2062"/>
      <c r="K45" s="2083"/>
      <c r="L45" s="2062"/>
      <c r="M45" s="2062"/>
    </row>
    <row r="46" spans="1:18" ht="18" customHeight="1" thickBot="1">
      <c r="A46" s="831"/>
      <c r="B46" s="1358"/>
      <c r="C46" s="1359"/>
      <c r="D46" s="1360"/>
      <c r="E46" s="3125" t="s">
        <v>2971</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8" t="s">
        <v>2345</v>
      </c>
      <c r="J47" s="2379"/>
      <c r="K47" s="2380"/>
      <c r="L47" s="3161" t="str">
        <f ca="1">IF(M48="住宅",0,IF(L49&gt;J52,L61,J61))</f>
        <v>0</v>
      </c>
      <c r="O47" s="2394" t="s">
        <v>2412</v>
      </c>
      <c r="P47" s="1591"/>
      <c r="Q47" s="1603"/>
      <c r="R47" s="1591"/>
    </row>
    <row r="48" spans="1:18" s="2059" customFormat="1" ht="18" customHeight="1" thickBot="1">
      <c r="A48" s="2084"/>
      <c r="C48" s="2087"/>
      <c r="D48" s="2088"/>
      <c r="E48" s="2088"/>
      <c r="F48" s="2089"/>
      <c r="G48" s="2090"/>
      <c r="I48" s="3151" t="s">
        <v>2346</v>
      </c>
      <c r="J48" s="2381"/>
      <c r="K48" s="3158" t="s">
        <v>2351</v>
      </c>
      <c r="L48" s="3162">
        <f ca="1">INDIRECT("'数据-取费表'!d"&amp;$G$1)</f>
        <v>0</v>
      </c>
      <c r="M48" s="3122" t="str">
        <f>IF(ISNUMBER(FIND("住宅",C1)),"住宅","非住宅")</f>
        <v>非住宅</v>
      </c>
      <c r="O48" s="2395" t="s">
        <v>2377</v>
      </c>
      <c r="P48" s="2396" t="s">
        <v>2378</v>
      </c>
      <c r="Q48" s="2397" t="s">
        <v>2379</v>
      </c>
      <c r="R48" s="2396" t="s">
        <v>2380</v>
      </c>
    </row>
    <row r="49" spans="1:18" s="2059" customFormat="1" ht="18" customHeight="1" thickBot="1">
      <c r="A49" s="2084"/>
      <c r="D49" s="2091"/>
      <c r="E49" s="2092"/>
      <c r="F49" s="2089"/>
      <c r="G49" s="2090"/>
      <c r="H49" s="2093"/>
      <c r="I49" s="3127" t="s">
        <v>2347</v>
      </c>
      <c r="J49" s="2382"/>
      <c r="K49" s="3159" t="s">
        <v>2353</v>
      </c>
      <c r="L49" s="1908">
        <f ca="1">INDIRECT("'数据-取费表'!f"&amp;$G$1)</f>
        <v>0</v>
      </c>
      <c r="O49" s="2398" t="s">
        <v>2381</v>
      </c>
      <c r="P49" s="2399" t="s">
        <v>2407</v>
      </c>
      <c r="Q49" s="2400">
        <f ca="1">C41+J31</f>
        <v>0</v>
      </c>
      <c r="R49" s="2399" t="s">
        <v>2382</v>
      </c>
    </row>
    <row r="50" spans="1:18" s="2059" customFormat="1" ht="18" customHeight="1" thickBot="1">
      <c r="A50" s="2084"/>
      <c r="D50" s="2094"/>
      <c r="E50" s="2094"/>
      <c r="F50" s="2088"/>
      <c r="G50" s="2095"/>
      <c r="H50" s="2093"/>
      <c r="I50" s="3127" t="s">
        <v>2348</v>
      </c>
      <c r="J50" s="2383"/>
      <c r="K50" s="3160" t="s">
        <v>2354</v>
      </c>
      <c r="L50" s="2384"/>
      <c r="O50" s="2398" t="s">
        <v>2383</v>
      </c>
      <c r="P50" s="2399" t="s">
        <v>2408</v>
      </c>
      <c r="Q50" s="2400" t="str">
        <f ca="1">J61</f>
        <v>0</v>
      </c>
      <c r="R50" s="2399" t="s">
        <v>2384</v>
      </c>
    </row>
    <row r="51" spans="1:18" s="2059" customFormat="1" ht="18" customHeight="1" thickBot="1">
      <c r="A51" s="2096"/>
      <c r="D51" s="2094"/>
      <c r="E51" s="2094"/>
      <c r="F51" s="2085"/>
      <c r="H51" s="2093"/>
      <c r="I51" s="3127" t="s">
        <v>2349</v>
      </c>
      <c r="J51" s="3155">
        <f>SUMPRODUCT((I64:I66=J48)*(J63:L63=J49)*(J64:L66))</f>
        <v>0</v>
      </c>
      <c r="K51" s="3160" t="s">
        <v>2355</v>
      </c>
      <c r="L51" s="2384"/>
      <c r="O51" s="2401" t="s">
        <v>2385</v>
      </c>
      <c r="P51" s="2399" t="s">
        <v>2409</v>
      </c>
      <c r="Q51" s="2400">
        <f ca="1">C31</f>
        <v>0</v>
      </c>
      <c r="R51" s="2399" t="s">
        <v>2382</v>
      </c>
    </row>
    <row r="52" spans="1:18" s="2059" customFormat="1" ht="18" customHeight="1" thickBot="1">
      <c r="A52" s="2096"/>
      <c r="F52" s="2085"/>
      <c r="I52" s="3152" t="s">
        <v>2350</v>
      </c>
      <c r="J52" s="3156">
        <f>IF(J50="",J51,J50+J51-YEAR('数据-取费表'!B3))</f>
        <v>0</v>
      </c>
      <c r="K52" s="3127" t="s">
        <v>2356</v>
      </c>
      <c r="L52" s="3163">
        <f ca="1">ROUND(-PV(INDIRECT("'数据-取费表'!h"&amp;$G$1),L49,(C40-C14*J36),0),0)</f>
        <v>0</v>
      </c>
      <c r="O52" s="2401" t="s">
        <v>2386</v>
      </c>
      <c r="P52" s="2399" t="s">
        <v>2387</v>
      </c>
      <c r="Q52" s="2402" t="e">
        <f ca="1">J59</f>
        <v>#VALUE!</v>
      </c>
      <c r="R52" s="2403"/>
    </row>
    <row r="53" spans="1:18" s="2059" customFormat="1" ht="18" customHeight="1" thickBot="1">
      <c r="A53" s="2096"/>
      <c r="F53" s="2085"/>
      <c r="I53" s="3153" t="s">
        <v>2423</v>
      </c>
      <c r="J53" s="2385"/>
      <c r="K53" s="3153" t="s">
        <v>2422</v>
      </c>
      <c r="L53" s="2385"/>
      <c r="O53" s="2401" t="s">
        <v>2388</v>
      </c>
      <c r="P53" s="2399" t="s">
        <v>2389</v>
      </c>
      <c r="Q53" s="2402">
        <f>J53</f>
        <v>0</v>
      </c>
      <c r="R53" s="2403"/>
    </row>
    <row r="54" spans="1:18" s="2059" customFormat="1" ht="29.25" thickBot="1">
      <c r="A54" s="2096"/>
      <c r="I54" s="3154" t="s">
        <v>2985</v>
      </c>
      <c r="J54" s="3157">
        <f ca="1">IF(M48="住宅",MAX(J52,L49-'数据-取费表'!B20),MIN(J52,L49-'数据-取费表'!B20))</f>
        <v>-2</v>
      </c>
      <c r="K54" s="3875"/>
      <c r="L54" s="3876"/>
      <c r="O54" s="2401" t="s">
        <v>2390</v>
      </c>
      <c r="P54" s="2399" t="s">
        <v>2391</v>
      </c>
      <c r="Q54" s="2400">
        <f ca="1">J54</f>
        <v>-2</v>
      </c>
      <c r="R54" s="2399" t="s">
        <v>2392</v>
      </c>
    </row>
    <row r="55" spans="1:18" s="2059" customFormat="1" ht="18" customHeight="1" thickBot="1">
      <c r="A55" s="2096"/>
      <c r="I55" s="316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4"/>
      <c r="K55" s="3165"/>
      <c r="O55" s="2398" t="s">
        <v>2393</v>
      </c>
      <c r="P55" s="2399" t="s">
        <v>2410</v>
      </c>
      <c r="Q55" s="2400">
        <f ca="1">Q49+Q50</f>
        <v>0</v>
      </c>
      <c r="R55" s="2403" t="s">
        <v>2394</v>
      </c>
    </row>
    <row r="56" spans="1:18" s="2059" customFormat="1" ht="16.5" thickBot="1">
      <c r="A56" s="2096"/>
      <c r="B56" s="2097"/>
      <c r="C56" s="2097"/>
      <c r="I56" s="3166" t="s">
        <v>2357</v>
      </c>
      <c r="J56" s="3102" t="e">
        <f ca="1">ROUND(IF(J48="钢混",J58/J51,1-(1-2%)*(J51-J58)/J51),3)</f>
        <v>#VALUE!</v>
      </c>
      <c r="K56" s="3167" t="s">
        <v>2358</v>
      </c>
      <c r="L56" s="2386"/>
      <c r="O56" s="2404" t="s">
        <v>2413</v>
      </c>
      <c r="P56" s="1591"/>
      <c r="Q56" s="1603"/>
      <c r="R56" s="1591"/>
    </row>
    <row r="57" spans="1:18" s="2059" customFormat="1" ht="43.5" thickBot="1">
      <c r="A57" s="2096"/>
      <c r="B57" s="2097"/>
      <c r="C57" s="2097"/>
      <c r="I57" s="3168" t="s">
        <v>2359</v>
      </c>
      <c r="J57" s="3178" t="s">
        <v>1679</v>
      </c>
      <c r="K57" s="3127" t="s">
        <v>2364</v>
      </c>
      <c r="L57" s="1908">
        <f ca="1">IF(L49&lt;J52,"——",L49-J52)</f>
        <v>0</v>
      </c>
      <c r="O57" s="2395" t="s">
        <v>2377</v>
      </c>
      <c r="P57" s="2396" t="s">
        <v>2378</v>
      </c>
      <c r="Q57" s="2397" t="s">
        <v>2379</v>
      </c>
      <c r="R57" s="2396" t="s">
        <v>2380</v>
      </c>
    </row>
    <row r="58" spans="1:18" s="2059" customFormat="1" ht="29.25" thickBot="1">
      <c r="A58" s="2096"/>
      <c r="B58" s="2097"/>
      <c r="C58" s="2097"/>
      <c r="I58" s="3169" t="s">
        <v>2360</v>
      </c>
      <c r="J58" s="3170" t="str">
        <f ca="1">IF(OR(M48="住宅",J52&lt;L49,J57="是"),"——",J52-L49)</f>
        <v>——</v>
      </c>
      <c r="K58" s="3127" t="s">
        <v>2365</v>
      </c>
      <c r="L58" s="1908">
        <f ca="1">IF(L49&lt;J52,"——",IF(L56="比较法",L50,IF(L56="基准地价",L51,L52)))</f>
        <v>0</v>
      </c>
      <c r="O58" s="2398" t="s">
        <v>2381</v>
      </c>
      <c r="P58" s="2399" t="s">
        <v>2407</v>
      </c>
      <c r="Q58" s="2400">
        <f ca="1">C41+J31</f>
        <v>0</v>
      </c>
      <c r="R58" s="2399" t="s">
        <v>2382</v>
      </c>
    </row>
    <row r="59" spans="1:18" s="2059" customFormat="1" ht="29.25" thickBot="1">
      <c r="A59" s="2096"/>
      <c r="B59" s="2097"/>
      <c r="C59" s="2097"/>
      <c r="I59" s="3169" t="s">
        <v>2361</v>
      </c>
      <c r="J59" s="3103" t="e">
        <f ca="1">IF(J56&lt;0.4,0.4,J56)</f>
        <v>#VALUE!</v>
      </c>
      <c r="K59" s="3127" t="s">
        <v>2366</v>
      </c>
      <c r="L59" s="1908">
        <f ca="1">IF(ISERROR(POWER(1+L53,L48-L49)*(POWER(1+L53,L49)-1)/(POWER(1+L53,L48)-1)),0,POWER(1+L53,L48-L49)*(POWER(1+L53,L49)-1)/(POWER(1+L53,L48)-1))</f>
        <v>0</v>
      </c>
      <c r="O59" s="2398" t="s">
        <v>2383</v>
      </c>
      <c r="P59" s="2399" t="s">
        <v>2414</v>
      </c>
      <c r="Q59" s="2400" t="e">
        <f ca="1">L61</f>
        <v>#DIV/0!</v>
      </c>
      <c r="R59" s="2403" t="s">
        <v>2416</v>
      </c>
    </row>
    <row r="60" spans="1:18" s="2059" customFormat="1" ht="29.25" thickBot="1">
      <c r="A60" s="2096"/>
      <c r="B60" s="2097"/>
      <c r="C60" s="2097"/>
      <c r="I60" s="3169" t="s">
        <v>2362</v>
      </c>
      <c r="J60" s="3170" t="str">
        <f ca="1">IF(OR(M48="住宅",J52&lt;L49,J57="是"),"——",ROUND(C30*J59,0))</f>
        <v>——</v>
      </c>
      <c r="K60" s="3127" t="s">
        <v>2367</v>
      </c>
      <c r="L60" s="1908">
        <f ca="1">IF(ISERROR(POWER(1+L53,L48-J52)*(POWER(1+L53,J52)-1)/(POWER(1+L53,L48)-1)),0,POWER(1+L53,L48-J52)*(POWER(1+L53,J52)-1)/(POWER(1+L53,L48)-1))</f>
        <v>0</v>
      </c>
      <c r="O60" s="2401" t="s">
        <v>2385</v>
      </c>
      <c r="P60" s="2399" t="s">
        <v>2415</v>
      </c>
      <c r="Q60" s="2400">
        <f>IF(L56="比较法",L50,IF(L56="基准地价",L51,0))</f>
        <v>0</v>
      </c>
      <c r="R60" s="2399" t="s">
        <v>2382</v>
      </c>
    </row>
    <row r="61" spans="1:18" s="2059" customFormat="1" ht="15.75" thickBot="1">
      <c r="A61" s="2096"/>
      <c r="B61" s="2097"/>
      <c r="C61" s="2097"/>
      <c r="I61" s="3171" t="s">
        <v>2363</v>
      </c>
      <c r="J61" s="3172" t="str">
        <f ca="1">IF(OR(M48="住宅",J52&lt;L49,J57="是"),"0",ROUND(J60/(1+J53)^J54,0))</f>
        <v>0</v>
      </c>
      <c r="K61" s="3173" t="s">
        <v>2368</v>
      </c>
      <c r="L61" s="3172" t="e">
        <f ca="1">IF(OR(M48="住宅",L49&lt;J52),0,ROUND(L58*(L59/L60-1),0))</f>
        <v>#DIV/0!</v>
      </c>
      <c r="O61" s="2401" t="s">
        <v>2386</v>
      </c>
      <c r="P61" s="2399" t="s">
        <v>2395</v>
      </c>
      <c r="Q61" s="2402">
        <f>L53</f>
        <v>0</v>
      </c>
      <c r="R61" s="2403"/>
    </row>
    <row r="62" spans="1:18" s="2059" customFormat="1" ht="20.25" thickBot="1">
      <c r="A62" s="2096"/>
      <c r="B62" s="2097"/>
      <c r="C62" s="2097"/>
      <c r="K62" s="2086"/>
      <c r="O62" s="2401" t="s">
        <v>2388</v>
      </c>
      <c r="P62" s="2399" t="s">
        <v>2396</v>
      </c>
      <c r="Q62" s="2400">
        <f ca="1">L59</f>
        <v>0</v>
      </c>
      <c r="R62" s="2403" t="s">
        <v>2397</v>
      </c>
    </row>
    <row r="63" spans="1:18" s="2059" customFormat="1" ht="20.25" thickBot="1">
      <c r="A63" s="2096"/>
      <c r="B63" s="2097"/>
      <c r="C63" s="2097"/>
      <c r="I63" s="3174" t="s">
        <v>2369</v>
      </c>
      <c r="J63" s="3175" t="s">
        <v>2370</v>
      </c>
      <c r="K63" s="3175" t="s">
        <v>2371</v>
      </c>
      <c r="L63" s="3175" t="s">
        <v>2352</v>
      </c>
      <c r="M63" s="3176" t="s">
        <v>2948</v>
      </c>
      <c r="O63" s="2401" t="s">
        <v>2390</v>
      </c>
      <c r="P63" s="2399" t="s">
        <v>2398</v>
      </c>
      <c r="Q63" s="2400">
        <f ca="1">L60</f>
        <v>0</v>
      </c>
      <c r="R63" s="2403" t="s">
        <v>2399</v>
      </c>
    </row>
    <row r="64" spans="1:18" s="2059" customFormat="1" ht="15.75" thickBot="1">
      <c r="A64" s="2096"/>
      <c r="B64" s="2097"/>
      <c r="C64" s="2097"/>
      <c r="I64" s="3174" t="s">
        <v>2372</v>
      </c>
      <c r="J64" s="3175">
        <v>70</v>
      </c>
      <c r="K64" s="3175">
        <v>50</v>
      </c>
      <c r="L64" s="3175">
        <v>80</v>
      </c>
      <c r="M64" s="3177">
        <v>0.02</v>
      </c>
      <c r="O64" s="2398" t="s">
        <v>2393</v>
      </c>
      <c r="P64" s="2399" t="s">
        <v>2410</v>
      </c>
      <c r="Q64" s="2400" t="e">
        <f ca="1">Q58+Q59</f>
        <v>#DIV/0!</v>
      </c>
      <c r="R64" s="2403" t="s">
        <v>2394</v>
      </c>
    </row>
    <row r="65" spans="1:18" s="2059" customFormat="1" ht="16.5" thickBot="1">
      <c r="A65" s="2096"/>
      <c r="B65" s="2097"/>
      <c r="C65" s="2097"/>
      <c r="I65" s="3174" t="s">
        <v>2373</v>
      </c>
      <c r="J65" s="3175">
        <v>50</v>
      </c>
      <c r="K65" s="3175">
        <v>35</v>
      </c>
      <c r="L65" s="3175">
        <v>60</v>
      </c>
      <c r="M65" s="846">
        <v>0</v>
      </c>
      <c r="O65" s="2404" t="s">
        <v>2417</v>
      </c>
      <c r="P65" s="1591"/>
      <c r="Q65" s="1603"/>
      <c r="R65" s="1591"/>
    </row>
    <row r="66" spans="1:18" s="2059" customFormat="1" ht="15.75" thickBot="1">
      <c r="A66" s="2096"/>
      <c r="B66" s="2097"/>
      <c r="C66" s="2097"/>
      <c r="I66" s="3174" t="s">
        <v>2374</v>
      </c>
      <c r="J66" s="3175">
        <v>40</v>
      </c>
      <c r="K66" s="3175">
        <v>30</v>
      </c>
      <c r="L66" s="3175">
        <v>50</v>
      </c>
      <c r="M66" s="3177">
        <v>0.02</v>
      </c>
      <c r="O66" s="2395" t="s">
        <v>2377</v>
      </c>
      <c r="P66" s="2396" t="s">
        <v>2378</v>
      </c>
      <c r="Q66" s="2397" t="s">
        <v>2379</v>
      </c>
      <c r="R66" s="2396" t="s">
        <v>2380</v>
      </c>
    </row>
    <row r="67" spans="1:18" s="2059" customFormat="1" ht="15.75" thickBot="1">
      <c r="A67" s="2096"/>
      <c r="B67" s="2097"/>
      <c r="C67" s="2097"/>
      <c r="K67" s="2086"/>
      <c r="O67" s="2398" t="s">
        <v>2381</v>
      </c>
      <c r="P67" s="2399" t="s">
        <v>2407</v>
      </c>
      <c r="Q67" s="2400">
        <f ca="1">C41+J31</f>
        <v>0</v>
      </c>
      <c r="R67" s="2399" t="s">
        <v>2382</v>
      </c>
    </row>
    <row r="68" spans="1:18" s="2059" customFormat="1" ht="20.25" thickBot="1">
      <c r="A68" s="2096"/>
      <c r="B68" s="2097"/>
      <c r="C68" s="2097"/>
      <c r="K68" s="2086"/>
      <c r="O68" s="2398" t="s">
        <v>2383</v>
      </c>
      <c r="P68" s="2399" t="s">
        <v>2414</v>
      </c>
      <c r="Q68" s="2400" t="e">
        <f ca="1">L61</f>
        <v>#DIV/0!</v>
      </c>
      <c r="R68" s="2403" t="s">
        <v>2416</v>
      </c>
    </row>
    <row r="69" spans="1:18" s="2059" customFormat="1" ht="21.75" thickBot="1">
      <c r="A69" s="2096"/>
      <c r="B69" s="2097"/>
      <c r="C69" s="2097"/>
      <c r="K69" s="2086"/>
      <c r="O69" s="2401" t="s">
        <v>2385</v>
      </c>
      <c r="P69" s="2399" t="s">
        <v>2415</v>
      </c>
      <c r="Q69" s="2405">
        <f ca="1">L52</f>
        <v>0</v>
      </c>
      <c r="R69" s="2406" t="s">
        <v>2418</v>
      </c>
    </row>
    <row r="70" spans="1:18" s="2059" customFormat="1" ht="20.25" thickBot="1">
      <c r="A70" s="2096"/>
      <c r="B70" s="2097"/>
      <c r="C70" s="2097"/>
      <c r="K70" s="2086"/>
      <c r="O70" s="2401" t="s">
        <v>2386</v>
      </c>
      <c r="P70" s="2407" t="s">
        <v>2400</v>
      </c>
      <c r="Q70" s="2400">
        <f ca="1">ROUND(Q71-Q72*Q73,0)</f>
        <v>0</v>
      </c>
      <c r="R70" s="2403"/>
    </row>
    <row r="71" spans="1:18" s="2059" customFormat="1" ht="15.75" thickBot="1">
      <c r="A71" s="2096"/>
      <c r="B71" s="2097"/>
      <c r="C71" s="2097"/>
      <c r="K71" s="2086"/>
      <c r="O71" s="2401" t="s">
        <v>2401</v>
      </c>
      <c r="P71" s="2407" t="s">
        <v>2402</v>
      </c>
      <c r="Q71" s="2400">
        <f ca="1">C42</f>
        <v>0</v>
      </c>
      <c r="R71" s="2399" t="s">
        <v>2382</v>
      </c>
    </row>
    <row r="72" spans="1:18" s="2059" customFormat="1" ht="15.75" thickBot="1">
      <c r="A72" s="2096"/>
      <c r="B72" s="2097"/>
      <c r="C72" s="2097"/>
      <c r="K72" s="2086"/>
      <c r="O72" s="2401" t="s">
        <v>2403</v>
      </c>
      <c r="P72" s="2407" t="s">
        <v>2404</v>
      </c>
      <c r="Q72" s="2400">
        <f ca="1">C15</f>
        <v>0</v>
      </c>
      <c r="R72" s="2399" t="s">
        <v>2382</v>
      </c>
    </row>
    <row r="73" spans="1:18" s="2059" customFormat="1" ht="15.75" thickBot="1">
      <c r="A73" s="2096"/>
      <c r="B73" s="2097"/>
      <c r="C73" s="2097"/>
      <c r="K73" s="2086"/>
      <c r="O73" s="2401" t="s">
        <v>2405</v>
      </c>
      <c r="P73" s="2407" t="s">
        <v>2406</v>
      </c>
      <c r="Q73" s="2402">
        <f ca="1">F43</f>
        <v>0</v>
      </c>
      <c r="R73" s="2403"/>
    </row>
    <row r="74" spans="1:18" s="2059" customFormat="1" ht="15.75" thickBot="1">
      <c r="A74" s="2096"/>
      <c r="B74" s="2097"/>
      <c r="C74" s="2097"/>
      <c r="K74" s="2086"/>
      <c r="O74" s="2401" t="s">
        <v>2388</v>
      </c>
      <c r="P74" s="2399" t="s">
        <v>2395</v>
      </c>
      <c r="Q74" s="2402">
        <f>L53</f>
        <v>0</v>
      </c>
      <c r="R74" s="2403"/>
    </row>
    <row r="75" spans="1:18" s="2059" customFormat="1" ht="20.25" thickBot="1">
      <c r="A75" s="2096"/>
      <c r="B75" s="2097"/>
      <c r="C75" s="2097"/>
      <c r="K75" s="2086"/>
      <c r="O75" s="2401" t="s">
        <v>2390</v>
      </c>
      <c r="P75" s="2399" t="s">
        <v>2396</v>
      </c>
      <c r="Q75" s="2400">
        <f ca="1">L59</f>
        <v>0</v>
      </c>
      <c r="R75" s="2403" t="s">
        <v>2397</v>
      </c>
    </row>
    <row r="76" spans="1:18" s="2059" customFormat="1" ht="20.25" thickBot="1">
      <c r="A76" s="2096"/>
      <c r="B76" s="2097"/>
      <c r="C76" s="2097"/>
      <c r="K76" s="2086"/>
      <c r="O76" s="2401" t="s">
        <v>2419</v>
      </c>
      <c r="P76" s="2399" t="s">
        <v>2398</v>
      </c>
      <c r="Q76" s="2400">
        <f ca="1">L60</f>
        <v>0</v>
      </c>
      <c r="R76" s="2403" t="s">
        <v>2399</v>
      </c>
    </row>
    <row r="77" spans="1:18" s="2059" customFormat="1" ht="15.75" thickBot="1">
      <c r="A77" s="2096"/>
      <c r="B77" s="2097"/>
      <c r="C77" s="2097"/>
      <c r="K77" s="2086"/>
      <c r="O77" s="2398" t="s">
        <v>2393</v>
      </c>
      <c r="P77" s="2399" t="s">
        <v>2410</v>
      </c>
      <c r="Q77" s="2400" t="e">
        <f ca="1">Q67+Q68</f>
        <v>#DIV/0!</v>
      </c>
      <c r="R77" s="2403" t="s">
        <v>2394</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tabColor rgb="FF92D050"/>
  </sheetPr>
  <dimension ref="A1:AH107"/>
  <sheetViews>
    <sheetView zoomScale="80" zoomScaleNormal="80" workbookViewId="0">
      <selection activeCell="L3" sqref="L3"/>
    </sheetView>
  </sheetViews>
  <sheetFormatPr defaultColWidth="9" defaultRowHeight="12.75"/>
  <cols>
    <col min="1" max="1" width="9" style="2663"/>
    <col min="2" max="6" width="9" style="2663" customWidth="1"/>
    <col min="7" max="7" width="9" style="2679" customWidth="1"/>
    <col min="8" max="12" width="9" style="2663" customWidth="1"/>
    <col min="13" max="13" width="2.25" style="2663" customWidth="1"/>
    <col min="14" max="14" width="9" style="2679" customWidth="1"/>
    <col min="15" max="17" width="9" style="2663" customWidth="1"/>
    <col min="18" max="18" width="2.375" style="2663" customWidth="1"/>
    <col min="19" max="19" width="7.125" style="2679" customWidth="1"/>
    <col min="20" max="22" width="7.125" style="2663" customWidth="1"/>
    <col min="23" max="23" width="24" style="2663" customWidth="1"/>
    <col min="24" max="25" width="9" style="2663"/>
    <col min="26" max="27" width="11.625" style="2663" customWidth="1"/>
    <col min="28" max="28" width="9" style="2663"/>
    <col min="29" max="29" width="2" style="2663" customWidth="1"/>
    <col min="30" max="16384" width="9" style="2663"/>
  </cols>
  <sheetData>
    <row r="1" spans="1:34" s="2653" customFormat="1">
      <c r="B1" s="3879" t="s">
        <v>2578</v>
      </c>
      <c r="C1" s="3879"/>
      <c r="D1" s="3879"/>
      <c r="E1" s="3879"/>
      <c r="F1" s="3879"/>
      <c r="G1" s="3878" t="s">
        <v>2579</v>
      </c>
      <c r="H1" s="3878"/>
      <c r="I1" s="3878"/>
      <c r="J1" s="3878"/>
      <c r="K1" s="3878"/>
      <c r="L1" s="3878"/>
      <c r="N1" s="3878" t="s">
        <v>2580</v>
      </c>
      <c r="O1" s="3878"/>
      <c r="P1" s="3878"/>
      <c r="Q1" s="3878"/>
      <c r="R1" s="2654"/>
      <c r="S1" s="3878" t="s">
        <v>2581</v>
      </c>
      <c r="T1" s="3878"/>
      <c r="U1" s="3878"/>
      <c r="V1" s="3878"/>
      <c r="X1" s="3877" t="s">
        <v>2641</v>
      </c>
      <c r="Y1" s="3878"/>
      <c r="Z1" s="3878"/>
      <c r="AA1" s="3878"/>
      <c r="AB1" s="3878"/>
      <c r="AD1" s="3877" t="s">
        <v>2645</v>
      </c>
      <c r="AE1" s="3878"/>
      <c r="AF1" s="3878"/>
      <c r="AG1" s="3878"/>
      <c r="AH1" s="3878"/>
    </row>
    <row r="2" spans="1:34" s="2756" customFormat="1" ht="14.25" thickBot="1">
      <c r="B2" s="2764" t="s">
        <v>2582</v>
      </c>
      <c r="C2" s="2764" t="s">
        <v>2643</v>
      </c>
      <c r="D2" s="2757" t="s">
        <v>1645</v>
      </c>
      <c r="E2" s="2757" t="s">
        <v>1952</v>
      </c>
      <c r="F2" s="2764" t="s">
        <v>2644</v>
      </c>
      <c r="G2" s="2760"/>
      <c r="H2" s="2759"/>
      <c r="I2" s="2764" t="s">
        <v>2962</v>
      </c>
      <c r="J2" s="2757" t="s">
        <v>2964</v>
      </c>
      <c r="K2" s="2757" t="s">
        <v>2965</v>
      </c>
      <c r="L2" s="2764" t="s">
        <v>2966</v>
      </c>
      <c r="N2" s="2764" t="s">
        <v>2582</v>
      </c>
      <c r="O2" s="2757" t="s">
        <v>2963</v>
      </c>
      <c r="P2" s="2757" t="s">
        <v>1952</v>
      </c>
      <c r="Q2" s="2764" t="s">
        <v>2644</v>
      </c>
      <c r="R2" s="2758"/>
      <c r="S2" s="2764" t="s">
        <v>2582</v>
      </c>
      <c r="T2" s="2757" t="s">
        <v>2963</v>
      </c>
      <c r="U2" s="2757" t="s">
        <v>1952</v>
      </c>
      <c r="V2" s="2764" t="s">
        <v>2644</v>
      </c>
      <c r="X2" s="2764" t="s">
        <v>2582</v>
      </c>
      <c r="Y2" s="2764" t="s">
        <v>2643</v>
      </c>
      <c r="Z2" s="2757" t="s">
        <v>1645</v>
      </c>
      <c r="AA2" s="2757" t="s">
        <v>1952</v>
      </c>
      <c r="AB2" s="2764" t="s">
        <v>2644</v>
      </c>
      <c r="AD2" s="2764" t="s">
        <v>2582</v>
      </c>
      <c r="AE2" s="2764" t="s">
        <v>2643</v>
      </c>
      <c r="AF2" s="2757" t="s">
        <v>1645</v>
      </c>
      <c r="AG2" s="2757" t="s">
        <v>1952</v>
      </c>
      <c r="AH2" s="2764" t="s">
        <v>2644</v>
      </c>
    </row>
    <row r="3" spans="1:34" s="3135" customFormat="1" ht="14.25">
      <c r="A3" s="3147" t="s">
        <v>2975</v>
      </c>
      <c r="B3" s="3136"/>
      <c r="C3" s="3136"/>
      <c r="D3" s="3137"/>
      <c r="E3" s="3137"/>
      <c r="F3" s="3136"/>
      <c r="G3" s="3138"/>
      <c r="H3" s="3139"/>
      <c r="I3" s="3146">
        <f>ROUND(AVERAGE($I4:$I24),2)</f>
        <v>2.19</v>
      </c>
      <c r="J3" s="3146">
        <f>ROUND(AVERAGE($J4:$J24),2)</f>
        <v>1.53</v>
      </c>
      <c r="K3" s="3146">
        <f>ROUND(AVERAGE($K4:$K24),2)</f>
        <v>2.41</v>
      </c>
      <c r="L3" s="3146">
        <f>ROUND(AVERAGE($L4:$L24),2)</f>
        <v>1.42</v>
      </c>
      <c r="N3" s="3138"/>
      <c r="O3" s="3140"/>
      <c r="P3" s="3140"/>
      <c r="Q3" s="3140"/>
      <c r="R3" s="3140"/>
      <c r="S3" s="3138"/>
      <c r="T3" s="3140"/>
      <c r="U3" s="3140"/>
      <c r="V3" s="3140"/>
      <c r="W3" s="3143"/>
      <c r="X3" s="3141">
        <f>ROUND(SUMPRODUCT(PRODUCT(1+N3:N$23)),4)</f>
        <v>1.4956</v>
      </c>
      <c r="Y3" s="3141">
        <f>ROUND(SUMPRODUCT(PRODUCT(1+O3:O$23)),4)</f>
        <v>1.3237000000000001</v>
      </c>
      <c r="Z3" s="3141">
        <f t="shared" ref="Z3:Z21" si="0">Y3</f>
        <v>1.3237000000000001</v>
      </c>
      <c r="AA3" s="3141">
        <f>ROUND(SUMPRODUCT(PRODUCT(1+P3:P$23)),4)</f>
        <v>1.554</v>
      </c>
      <c r="AB3" s="3141">
        <f>ROUND(SUMPRODUCT(PRODUCT(1+Q3:Q$23)),4)</f>
        <v>1.3087</v>
      </c>
      <c r="AD3" s="3142">
        <f>ROUND(AVERAGE(I3:I$24)/100,4)</f>
        <v>2.1899999999999999E-2</v>
      </c>
      <c r="AE3" s="3142">
        <f>ROUND(AVERAGE(J3:J$24)/100,4)</f>
        <v>1.5299999999999999E-2</v>
      </c>
      <c r="AF3" s="3142">
        <f t="shared" ref="AF3:AF22" si="1">AE3</f>
        <v>1.5299999999999999E-2</v>
      </c>
      <c r="AG3" s="3142">
        <f>ROUND(AVERAGE(K3:K$24)/100,4)</f>
        <v>2.41E-2</v>
      </c>
      <c r="AH3" s="3142">
        <f>ROUND(AVERAGE(L3:L$24)/100,4)</f>
        <v>1.4200000000000001E-2</v>
      </c>
    </row>
    <row r="4" spans="1:34" s="2749" customFormat="1" ht="14.25">
      <c r="B4" s="2750"/>
      <c r="C4" s="2750"/>
      <c r="D4" s="2751"/>
      <c r="E4" s="2751"/>
      <c r="F4" s="2750"/>
      <c r="G4" s="2755"/>
      <c r="H4" s="2752"/>
      <c r="I4" s="3128"/>
      <c r="J4" s="3128"/>
      <c r="K4" s="3128"/>
      <c r="L4" s="3128"/>
      <c r="N4" s="2755"/>
      <c r="O4" s="2753"/>
      <c r="P4" s="2753"/>
      <c r="Q4" s="2753"/>
      <c r="R4" s="2753"/>
      <c r="S4" s="2755"/>
      <c r="T4" s="2753"/>
      <c r="U4" s="2753"/>
      <c r="V4" s="2753"/>
      <c r="W4" s="3144"/>
      <c r="X4" s="2754"/>
      <c r="Y4" s="2754"/>
      <c r="Z4" s="2754"/>
      <c r="AA4" s="2754"/>
      <c r="AB4" s="2754"/>
      <c r="AD4" s="2674"/>
      <c r="AE4" s="2674"/>
      <c r="AF4" s="2674"/>
      <c r="AG4" s="2674"/>
      <c r="AH4" s="2674"/>
    </row>
    <row r="5" spans="1:34" s="3116" customFormat="1">
      <c r="A5" s="3114" t="s">
        <v>2988</v>
      </c>
      <c r="B5" s="2795">
        <f>B6*(1+N5)</f>
        <v>459.95733971036987</v>
      </c>
      <c r="C5" s="2795">
        <f t="shared" ref="C5" si="2">C6*(1+O5)</f>
        <v>341.22221064422405</v>
      </c>
      <c r="D5" s="2795">
        <f t="shared" ref="D5" si="3">C5</f>
        <v>341.22221064422405</v>
      </c>
      <c r="E5" s="2795">
        <f t="shared" ref="E5" si="4">E6*(1+P5)</f>
        <v>657.19161663724799</v>
      </c>
      <c r="F5" s="2795">
        <f t="shared" ref="F5" si="5">F6*(1+Q5)</f>
        <v>300.87803644464805</v>
      </c>
      <c r="G5" s="2755">
        <v>2018</v>
      </c>
      <c r="H5" s="3115">
        <v>4</v>
      </c>
      <c r="I5" s="3129">
        <v>0</v>
      </c>
      <c r="J5" s="3129">
        <v>0</v>
      </c>
      <c r="K5" s="3129">
        <v>0</v>
      </c>
      <c r="L5" s="3129">
        <v>0</v>
      </c>
      <c r="N5" s="2762">
        <f t="shared" ref="N5" si="6">I5/100</f>
        <v>0</v>
      </c>
      <c r="O5" s="2762">
        <f t="shared" ref="O5" si="7">J5/100</f>
        <v>0</v>
      </c>
      <c r="P5" s="2762">
        <f t="shared" ref="P5" si="8">K5/100</f>
        <v>0</v>
      </c>
      <c r="Q5" s="2762">
        <f t="shared" ref="Q5" si="9">L5/100</f>
        <v>0</v>
      </c>
      <c r="R5" s="3117"/>
      <c r="S5" s="3118"/>
      <c r="T5" s="3117"/>
      <c r="U5" s="3117"/>
      <c r="V5" s="3117"/>
      <c r="W5" s="3145" t="s">
        <v>2976</v>
      </c>
      <c r="X5" s="3119">
        <f>ROUND(SUMPRODUCT(PRODUCT(1+N5:N$23)),4)</f>
        <v>1.4956</v>
      </c>
      <c r="Y5" s="3119">
        <f>ROUND(SUMPRODUCT(PRODUCT(1+O5:O$23)),4)</f>
        <v>1.3237000000000001</v>
      </c>
      <c r="Z5" s="3119">
        <f t="shared" ref="Z5" si="10">Y5</f>
        <v>1.3237000000000001</v>
      </c>
      <c r="AA5" s="3119">
        <f>ROUND(SUMPRODUCT(PRODUCT(1+P5:P$23)),4)</f>
        <v>1.554</v>
      </c>
      <c r="AB5" s="3119">
        <f>ROUND(SUMPRODUCT(PRODUCT(1+Q5:Q$23)),4)</f>
        <v>1.3087</v>
      </c>
      <c r="AD5" s="3120">
        <f>ROUND(AVERAGE(I5:I$24)/100,4)</f>
        <v>2.1899999999999999E-2</v>
      </c>
      <c r="AE5" s="3120">
        <f>ROUND(AVERAGE(J5:J$24)/100,4)</f>
        <v>1.5299999999999999E-2</v>
      </c>
      <c r="AF5" s="3120">
        <f t="shared" ref="AF5" si="11">AE5</f>
        <v>1.5299999999999999E-2</v>
      </c>
      <c r="AG5" s="3120">
        <f>ROUND(AVERAGE(K5:K$24)/100,4)</f>
        <v>2.41E-2</v>
      </c>
      <c r="AH5" s="3120">
        <f>ROUND(AVERAGE(L5:L$24)/100,4)</f>
        <v>1.4200000000000001E-2</v>
      </c>
    </row>
    <row r="6" spans="1:34" s="2761" customFormat="1" ht="13.5" thickBot="1">
      <c r="A6" s="2655" t="s">
        <v>2986</v>
      </c>
      <c r="B6" s="2669">
        <f>B7*(1+N6)</f>
        <v>459.95733971036987</v>
      </c>
      <c r="C6" s="2669">
        <f t="shared" ref="C6" si="12">C7*(1+O6)</f>
        <v>341.22221064422405</v>
      </c>
      <c r="D6" s="2669">
        <f t="shared" ref="D6" si="13">C6</f>
        <v>341.22221064422405</v>
      </c>
      <c r="E6" s="2669">
        <f t="shared" ref="E6" si="14">E7*(1+P6)</f>
        <v>657.19161663724799</v>
      </c>
      <c r="F6" s="2669">
        <f t="shared" ref="F6" si="15">F7*(1+Q6)</f>
        <v>300.87803644464805</v>
      </c>
      <c r="G6" s="3134"/>
      <c r="H6" s="2659">
        <v>3</v>
      </c>
      <c r="I6" s="2659">
        <v>1.51</v>
      </c>
      <c r="J6" s="2659">
        <v>1.41</v>
      </c>
      <c r="K6" s="2659">
        <v>1.52</v>
      </c>
      <c r="L6" s="2670">
        <v>1.74</v>
      </c>
      <c r="M6" s="2663"/>
      <c r="N6" s="2664">
        <f t="shared" ref="N6" si="16">I6/100</f>
        <v>1.5100000000000001E-2</v>
      </c>
      <c r="O6" s="2665">
        <f t="shared" ref="O6" si="17">J6/100</f>
        <v>1.41E-2</v>
      </c>
      <c r="P6" s="2665">
        <f t="shared" ref="P6" si="18">K6/100</f>
        <v>1.52E-2</v>
      </c>
      <c r="Q6" s="2665">
        <f t="shared" ref="Q6" si="19">L6/100</f>
        <v>1.7399999999999999E-2</v>
      </c>
      <c r="R6" s="2666"/>
      <c r="S6" s="2672"/>
      <c r="T6" s="2673"/>
      <c r="U6" s="2673"/>
      <c r="V6" s="2673"/>
      <c r="W6" s="2663"/>
      <c r="X6" s="2754">
        <f>ROUND(SUMPRODUCT(PRODUCT(1+N6:N$23)),4)</f>
        <v>1.4956</v>
      </c>
      <c r="Y6" s="2754">
        <f>ROUND(SUMPRODUCT(PRODUCT(1+O6:O$23)),4)</f>
        <v>1.3237000000000001</v>
      </c>
      <c r="Z6" s="2754">
        <f t="shared" ref="Z6" si="20">Y6</f>
        <v>1.3237000000000001</v>
      </c>
      <c r="AA6" s="2754">
        <f>ROUND(SUMPRODUCT(PRODUCT(1+P6:P$23)),4)</f>
        <v>1.554</v>
      </c>
      <c r="AB6" s="2754">
        <f>ROUND(SUMPRODUCT(PRODUCT(1+Q6:Q$23)),4)</f>
        <v>1.3087</v>
      </c>
      <c r="AC6" s="2663"/>
      <c r="AD6" s="2674">
        <f>ROUND(AVERAGE(I6:I$24)/100,4)</f>
        <v>2.3099999999999999E-2</v>
      </c>
      <c r="AE6" s="2674">
        <f>ROUND(AVERAGE(J6:J$24)/100,4)</f>
        <v>1.61E-2</v>
      </c>
      <c r="AF6" s="2674">
        <f t="shared" ref="AF6" si="21">AE6</f>
        <v>1.61E-2</v>
      </c>
      <c r="AG6" s="2674">
        <f>ROUND(AVERAGE(K6:K$24)/100,4)</f>
        <v>2.53E-2</v>
      </c>
      <c r="AH6" s="2674">
        <f>ROUND(AVERAGE(L6:L$24)/100,4)</f>
        <v>1.4999999999999999E-2</v>
      </c>
    </row>
    <row r="7" spans="1:34" s="2761" customFormat="1" ht="13.5" thickBot="1">
      <c r="A7" s="2655" t="s">
        <v>2987</v>
      </c>
      <c r="B7" s="2669">
        <f>B8*(1+N7)</f>
        <v>453.11529869999993</v>
      </c>
      <c r="C7" s="2669">
        <f t="shared" ref="C7" si="22">C8*(1+O7)</f>
        <v>336.47787264000004</v>
      </c>
      <c r="D7" s="2669">
        <f t="shared" ref="D7" si="23">C7</f>
        <v>336.47787264000004</v>
      </c>
      <c r="E7" s="2669">
        <f t="shared" ref="E7" si="24">E8*(1+P7)</f>
        <v>647.35186823999993</v>
      </c>
      <c r="F7" s="2669">
        <f t="shared" ref="F7" si="25">F8*(1+Q7)</f>
        <v>295.73229452000004</v>
      </c>
      <c r="G7" s="3134"/>
      <c r="H7" s="2659">
        <v>2</v>
      </c>
      <c r="I7" s="2659">
        <v>1.49</v>
      </c>
      <c r="J7" s="2659">
        <v>0.96</v>
      </c>
      <c r="K7" s="2659">
        <v>1.58</v>
      </c>
      <c r="L7" s="2670">
        <v>2.44</v>
      </c>
      <c r="M7" s="2663"/>
      <c r="N7" s="2664">
        <f t="shared" ref="N7" si="26">I7/100</f>
        <v>1.49E-2</v>
      </c>
      <c r="O7" s="2665">
        <f t="shared" ref="O7" si="27">J7/100</f>
        <v>9.5999999999999992E-3</v>
      </c>
      <c r="P7" s="2665">
        <f t="shared" ref="P7" si="28">K7/100</f>
        <v>1.5800000000000002E-2</v>
      </c>
      <c r="Q7" s="2665">
        <f t="shared" ref="Q7" si="29">L7/100</f>
        <v>2.4399999999999998E-2</v>
      </c>
      <c r="R7" s="2666"/>
      <c r="S7" s="2672"/>
      <c r="T7" s="2673"/>
      <c r="U7" s="2673"/>
      <c r="V7" s="2673"/>
      <c r="W7" s="2663"/>
      <c r="X7" s="2754">
        <f>ROUND(SUMPRODUCT(PRODUCT(1+N7:N$23)),4)</f>
        <v>1.4733000000000001</v>
      </c>
      <c r="Y7" s="2754">
        <f>ROUND(SUMPRODUCT(PRODUCT(1+O7:O$23)),4)</f>
        <v>1.3052999999999999</v>
      </c>
      <c r="Z7" s="2754">
        <f t="shared" ref="Z7" si="30">Y7</f>
        <v>1.3052999999999999</v>
      </c>
      <c r="AA7" s="2754">
        <f>ROUND(SUMPRODUCT(PRODUCT(1+P7:P$23)),4)</f>
        <v>1.5306999999999999</v>
      </c>
      <c r="AB7" s="2754">
        <f>ROUND(SUMPRODUCT(PRODUCT(1+Q7:Q$23)),4)</f>
        <v>1.2863</v>
      </c>
      <c r="AC7" s="2663"/>
      <c r="AD7" s="2674">
        <f>ROUND(AVERAGE(I7:I$24)/100,4)</f>
        <v>2.35E-2</v>
      </c>
      <c r="AE7" s="2674">
        <f>ROUND(AVERAGE(J7:J$24)/100,4)</f>
        <v>1.6199999999999999E-2</v>
      </c>
      <c r="AF7" s="2674">
        <f t="shared" ref="AF7" si="31">AE7</f>
        <v>1.6199999999999999E-2</v>
      </c>
      <c r="AG7" s="2674">
        <f>ROUND(AVERAGE(K7:K$24)/100,4)</f>
        <v>2.5899999999999999E-2</v>
      </c>
      <c r="AH7" s="2674">
        <f>ROUND(AVERAGE(L7:L$24)/100,4)</f>
        <v>1.49E-2</v>
      </c>
    </row>
    <row r="8" spans="1:34" s="2761" customFormat="1" ht="13.5" thickBot="1">
      <c r="A8" s="2655" t="s">
        <v>2982</v>
      </c>
      <c r="B8" s="2669">
        <f>B9*(1+N8)</f>
        <v>446.46299999999997</v>
      </c>
      <c r="C8" s="2669">
        <f t="shared" ref="C8" si="32">C9*(1+O8)</f>
        <v>333.27840000000003</v>
      </c>
      <c r="D8" s="2669">
        <f t="shared" ref="D8:D13" si="33">C8</f>
        <v>333.27840000000003</v>
      </c>
      <c r="E8" s="2669">
        <f t="shared" ref="E8" si="34">E9*(1+P8)</f>
        <v>637.28279999999995</v>
      </c>
      <c r="F8" s="2669">
        <f t="shared" ref="F8" si="35">F9*(1+Q8)</f>
        <v>288.68830000000003</v>
      </c>
      <c r="G8" s="3134"/>
      <c r="H8" s="2659">
        <v>1</v>
      </c>
      <c r="I8" s="2659">
        <v>1.7</v>
      </c>
      <c r="J8" s="2659">
        <v>1.92</v>
      </c>
      <c r="K8" s="2659">
        <v>1.64</v>
      </c>
      <c r="L8" s="2670">
        <v>2.0099999999999998</v>
      </c>
      <c r="M8" s="2663"/>
      <c r="N8" s="2664">
        <f t="shared" ref="N8:N13" si="36">I8/100</f>
        <v>1.7000000000000001E-2</v>
      </c>
      <c r="O8" s="2665">
        <f t="shared" ref="O8" si="37">J8/100</f>
        <v>1.9199999999999998E-2</v>
      </c>
      <c r="P8" s="2665">
        <f t="shared" ref="P8" si="38">K8/100</f>
        <v>1.6399999999999998E-2</v>
      </c>
      <c r="Q8" s="2665">
        <f t="shared" ref="Q8" si="39">L8/100</f>
        <v>2.0099999999999996E-2</v>
      </c>
      <c r="R8" s="2666"/>
      <c r="S8" s="2672">
        <f>B8/B9-1</f>
        <v>1.6999999999999904E-2</v>
      </c>
      <c r="T8" s="2673">
        <f>C8/C9-1</f>
        <v>1.9200000000000106E-2</v>
      </c>
      <c r="U8" s="2673">
        <f>E8/E9-1</f>
        <v>1.639999999999997E-2</v>
      </c>
      <c r="V8" s="2673">
        <f>F8/F9-1</f>
        <v>2.0100000000000007E-2</v>
      </c>
      <c r="W8" s="2663"/>
      <c r="X8" s="2754">
        <f>ROUND(SUMPRODUCT(PRODUCT(1+N8:N$23)),4)</f>
        <v>1.4517</v>
      </c>
      <c r="Y8" s="2754">
        <f>ROUND(SUMPRODUCT(PRODUCT(1+O8:O$23)),4)</f>
        <v>1.2928999999999999</v>
      </c>
      <c r="Z8" s="2754">
        <f t="shared" ref="Z8" si="40">Y8</f>
        <v>1.2928999999999999</v>
      </c>
      <c r="AA8" s="2754">
        <f>ROUND(SUMPRODUCT(PRODUCT(1+P8:P$23)),4)</f>
        <v>1.5068999999999999</v>
      </c>
      <c r="AB8" s="2754">
        <f>ROUND(SUMPRODUCT(PRODUCT(1+Q8:Q$23)),4)</f>
        <v>1.2557</v>
      </c>
      <c r="AC8" s="2663"/>
      <c r="AD8" s="2674">
        <f>ROUND(AVERAGE(I8:I$24)/100,4)</f>
        <v>2.4E-2</v>
      </c>
      <c r="AE8" s="2674">
        <f>ROUND(AVERAGE(J8:J$24)/100,4)</f>
        <v>1.66E-2</v>
      </c>
      <c r="AF8" s="2674">
        <f t="shared" ref="AF8" si="41">AE8</f>
        <v>1.66E-2</v>
      </c>
      <c r="AG8" s="2674">
        <f>ROUND(AVERAGE(K8:K$24)/100,4)</f>
        <v>2.6499999999999999E-2</v>
      </c>
      <c r="AH8" s="2674">
        <f>ROUND(AVERAGE(L8:L$24)/100,4)</f>
        <v>1.43E-2</v>
      </c>
    </row>
    <row r="9" spans="1:34">
      <c r="A9" s="2655" t="s">
        <v>2973</v>
      </c>
      <c r="B9" s="3149">
        <v>439</v>
      </c>
      <c r="C9" s="3149">
        <v>327</v>
      </c>
      <c r="D9" s="3149">
        <f t="shared" si="33"/>
        <v>327</v>
      </c>
      <c r="E9" s="3149">
        <v>627</v>
      </c>
      <c r="F9" s="3150">
        <v>283</v>
      </c>
      <c r="G9" s="3132">
        <v>2017</v>
      </c>
      <c r="H9" s="2656">
        <v>4</v>
      </c>
      <c r="I9" s="2656">
        <v>1.71</v>
      </c>
      <c r="J9" s="2656">
        <v>1.78</v>
      </c>
      <c r="K9" s="2656">
        <v>1.71</v>
      </c>
      <c r="L9" s="2657">
        <v>1.43</v>
      </c>
      <c r="N9" s="2677">
        <f t="shared" si="36"/>
        <v>1.7100000000000001E-2</v>
      </c>
      <c r="O9" s="2678">
        <f t="shared" ref="O9" si="42">J9/100</f>
        <v>1.78E-2</v>
      </c>
      <c r="P9" s="2678">
        <f t="shared" ref="P9" si="43">K9/100</f>
        <v>1.7100000000000001E-2</v>
      </c>
      <c r="Q9" s="2678">
        <f t="shared" ref="Q9" si="44">L9/100</f>
        <v>1.43E-2</v>
      </c>
      <c r="R9" s="2666"/>
      <c r="S9" s="2667"/>
      <c r="T9" s="2668"/>
      <c r="U9" s="2668"/>
      <c r="V9" s="2668"/>
      <c r="X9" s="2754">
        <f>ROUND(SUMPRODUCT(PRODUCT(1+N9:N$23)),4)</f>
        <v>1.4274</v>
      </c>
      <c r="Y9" s="2754">
        <f>ROUND(SUMPRODUCT(PRODUCT(1+O9:O$23)),4)</f>
        <v>1.2685</v>
      </c>
      <c r="Z9" s="2754">
        <f t="shared" si="0"/>
        <v>1.2685</v>
      </c>
      <c r="AA9" s="2754">
        <f>ROUND(SUMPRODUCT(PRODUCT(1+P9:P$23)),4)</f>
        <v>1.4825999999999999</v>
      </c>
      <c r="AB9" s="2754">
        <f>ROUND(SUMPRODUCT(PRODUCT(1+Q9:Q$23)),4)</f>
        <v>1.2309000000000001</v>
      </c>
      <c r="AD9" s="2674">
        <f>ROUND(AVERAGE(I9:I$24)/100,4)</f>
        <v>2.4500000000000001E-2</v>
      </c>
      <c r="AE9" s="2674">
        <f>ROUND(AVERAGE(J9:J$24)/100,4)</f>
        <v>1.6500000000000001E-2</v>
      </c>
      <c r="AF9" s="2674">
        <f t="shared" si="1"/>
        <v>1.6500000000000001E-2</v>
      </c>
      <c r="AG9" s="2674">
        <f>ROUND(AVERAGE(K9:K$24)/100,4)</f>
        <v>2.7099999999999999E-2</v>
      </c>
      <c r="AH9" s="2674">
        <f>ROUND(AVERAGE(L9:L$24)/100,4)</f>
        <v>1.3899999999999999E-2</v>
      </c>
    </row>
    <row r="10" spans="1:34" s="2761" customFormat="1" ht="13.5" thickBot="1">
      <c r="A10" s="2655" t="s">
        <v>2977</v>
      </c>
      <c r="B10" s="2669">
        <f t="shared" ref="B10:C12" si="45">B11*(1+N10)</f>
        <v>431.80730811680002</v>
      </c>
      <c r="C10" s="2669">
        <f t="shared" si="45"/>
        <v>320.57880516480003</v>
      </c>
      <c r="D10" s="2669">
        <f t="shared" si="33"/>
        <v>320.57880516480003</v>
      </c>
      <c r="E10" s="2669">
        <f t="shared" ref="E10:F12" si="46">E11*(1+P10)</f>
        <v>615.96110553196797</v>
      </c>
      <c r="F10" s="2669">
        <f t="shared" si="46"/>
        <v>279.46777300108801</v>
      </c>
      <c r="G10" s="3134"/>
      <c r="H10" s="2659">
        <v>3</v>
      </c>
      <c r="I10" s="2659">
        <v>2.98</v>
      </c>
      <c r="J10" s="2659">
        <v>2.11</v>
      </c>
      <c r="K10" s="2659">
        <v>3.24</v>
      </c>
      <c r="L10" s="2670">
        <v>1.72</v>
      </c>
      <c r="M10" s="2663"/>
      <c r="N10" s="2664">
        <f t="shared" si="36"/>
        <v>2.98E-2</v>
      </c>
      <c r="O10" s="2682">
        <f t="shared" ref="O10:O11" si="47">J10/100</f>
        <v>2.1099999999999997E-2</v>
      </c>
      <c r="P10" s="2682">
        <f t="shared" ref="P10:P11" si="48">K10/100</f>
        <v>3.2400000000000005E-2</v>
      </c>
      <c r="Q10" s="2682">
        <f t="shared" ref="Q10:Q11" si="49">L10/100</f>
        <v>1.72E-2</v>
      </c>
      <c r="R10" s="2666"/>
      <c r="S10" s="2672"/>
      <c r="T10" s="2673"/>
      <c r="U10" s="2673"/>
      <c r="V10" s="2673"/>
      <c r="W10" s="2663"/>
      <c r="X10" s="2754">
        <f>ROUND(SUMPRODUCT(PRODUCT(1+N10:N$23)),4)</f>
        <v>1.4034</v>
      </c>
      <c r="Y10" s="2754">
        <f>ROUND(SUMPRODUCT(PRODUCT(1+O10:O$23)),4)</f>
        <v>1.2463</v>
      </c>
      <c r="Z10" s="2754">
        <f t="shared" si="0"/>
        <v>1.2463</v>
      </c>
      <c r="AA10" s="2754">
        <f>ROUND(SUMPRODUCT(PRODUCT(1+P10:P$23)),4)</f>
        <v>1.4577</v>
      </c>
      <c r="AB10" s="2754">
        <f>ROUND(SUMPRODUCT(PRODUCT(1+Q10:Q$23)),4)</f>
        <v>1.2136</v>
      </c>
      <c r="AC10" s="2663"/>
      <c r="AD10" s="2674">
        <f>ROUND(AVERAGE(I10:I$24)/100,4)</f>
        <v>2.4899999999999999E-2</v>
      </c>
      <c r="AE10" s="2674">
        <f>ROUND(AVERAGE(J10:J$24)/100,4)</f>
        <v>1.6400000000000001E-2</v>
      </c>
      <c r="AF10" s="2674">
        <f t="shared" si="1"/>
        <v>1.6400000000000001E-2</v>
      </c>
      <c r="AG10" s="2674">
        <f>ROUND(AVERAGE(K10:K$24)/100,4)</f>
        <v>2.7799999999999998E-2</v>
      </c>
      <c r="AH10" s="2674">
        <f>ROUND(AVERAGE(L10:L$24)/100,4)</f>
        <v>1.3899999999999999E-2</v>
      </c>
    </row>
    <row r="11" spans="1:34" s="2653" customFormat="1">
      <c r="A11" s="2655" t="s">
        <v>2583</v>
      </c>
      <c r="B11" s="2669">
        <f t="shared" si="45"/>
        <v>419.31181600000002</v>
      </c>
      <c r="C11" s="2669">
        <f t="shared" si="45"/>
        <v>313.95436800000004</v>
      </c>
      <c r="D11" s="2669">
        <f t="shared" si="33"/>
        <v>313.95436800000004</v>
      </c>
      <c r="E11" s="2669">
        <f t="shared" si="46"/>
        <v>596.63028431999999</v>
      </c>
      <c r="F11" s="2669">
        <f t="shared" si="46"/>
        <v>274.74220703999998</v>
      </c>
      <c r="G11" s="3133"/>
      <c r="H11" s="2660">
        <v>2</v>
      </c>
      <c r="I11" s="2660">
        <v>3.4</v>
      </c>
      <c r="J11" s="2660">
        <v>2</v>
      </c>
      <c r="K11" s="2660">
        <v>3.82</v>
      </c>
      <c r="L11" s="2671">
        <v>1.68</v>
      </c>
      <c r="N11" s="2664">
        <f t="shared" si="36"/>
        <v>3.4000000000000002E-2</v>
      </c>
      <c r="O11" s="2682">
        <f t="shared" si="47"/>
        <v>0.02</v>
      </c>
      <c r="P11" s="2682">
        <f t="shared" si="48"/>
        <v>3.8199999999999998E-2</v>
      </c>
      <c r="Q11" s="2682">
        <f t="shared" si="49"/>
        <v>1.6799999999999999E-2</v>
      </c>
      <c r="R11" s="2654"/>
      <c r="S11" s="2658"/>
      <c r="T11" s="2654"/>
      <c r="U11" s="2654"/>
      <c r="V11" s="2654"/>
      <c r="X11" s="2754">
        <f>ROUND(SUMPRODUCT(PRODUCT(1+N11:N$23)),4)</f>
        <v>1.3628</v>
      </c>
      <c r="Y11" s="2754">
        <f>ROUND(SUMPRODUCT(PRODUCT(1+O11:O$23)),4)</f>
        <v>1.2205999999999999</v>
      </c>
      <c r="Z11" s="2754">
        <f t="shared" si="0"/>
        <v>1.2205999999999999</v>
      </c>
      <c r="AA11" s="2754">
        <f>ROUND(SUMPRODUCT(PRODUCT(1+P11:P$23)),4)</f>
        <v>1.4118999999999999</v>
      </c>
      <c r="AB11" s="2754">
        <f>ROUND(SUMPRODUCT(PRODUCT(1+Q11:Q$23)),4)</f>
        <v>1.1930000000000001</v>
      </c>
      <c r="AD11" s="2674">
        <f>ROUND(AVERAGE(I11:I$24)/100,4)</f>
        <v>2.46E-2</v>
      </c>
      <c r="AE11" s="2674">
        <f>ROUND(AVERAGE(J11:J$24)/100,4)</f>
        <v>1.6E-2</v>
      </c>
      <c r="AF11" s="2674">
        <f t="shared" si="1"/>
        <v>1.6E-2</v>
      </c>
      <c r="AG11" s="2674">
        <f>ROUND(AVERAGE(K11:K$24)/100,4)</f>
        <v>2.75E-2</v>
      </c>
      <c r="AH11" s="2674">
        <f>ROUND(AVERAGE(L11:L$24)/100,4)</f>
        <v>1.37E-2</v>
      </c>
    </row>
    <row r="12" spans="1:34" s="2761" customFormat="1" ht="13.5" thickBot="1">
      <c r="A12" s="2655" t="s">
        <v>2584</v>
      </c>
      <c r="B12" s="2669">
        <f t="shared" si="45"/>
        <v>405.524</v>
      </c>
      <c r="C12" s="2669">
        <f t="shared" si="45"/>
        <v>307.79840000000002</v>
      </c>
      <c r="D12" s="2669">
        <f t="shared" si="33"/>
        <v>307.79840000000002</v>
      </c>
      <c r="E12" s="2669">
        <f t="shared" si="46"/>
        <v>574.67759999999998</v>
      </c>
      <c r="F12" s="2669">
        <f t="shared" si="46"/>
        <v>270.20280000000002</v>
      </c>
      <c r="G12" s="3134"/>
      <c r="H12" s="2659">
        <v>1</v>
      </c>
      <c r="I12" s="2659">
        <v>3.45</v>
      </c>
      <c r="J12" s="2659">
        <v>1.92</v>
      </c>
      <c r="K12" s="2659">
        <v>3.92</v>
      </c>
      <c r="L12" s="2670">
        <v>1.58</v>
      </c>
      <c r="M12" s="2663"/>
      <c r="N12" s="2672">
        <f t="shared" si="36"/>
        <v>3.4500000000000003E-2</v>
      </c>
      <c r="O12" s="2673">
        <f t="shared" ref="O12" si="50">J12/100</f>
        <v>1.9199999999999998E-2</v>
      </c>
      <c r="P12" s="2673">
        <f t="shared" ref="P12" si="51">K12/100</f>
        <v>3.9199999999999999E-2</v>
      </c>
      <c r="Q12" s="2673">
        <f t="shared" ref="Q12" si="52">L12/100</f>
        <v>1.5800000000000002E-2</v>
      </c>
      <c r="R12" s="2666"/>
      <c r="S12" s="2672">
        <f>B12/B13-1</f>
        <v>3.4499999999999975E-2</v>
      </c>
      <c r="T12" s="2673">
        <f>C12/C13-1</f>
        <v>1.9200000000000106E-2</v>
      </c>
      <c r="U12" s="2673">
        <f>E12/E13-1</f>
        <v>3.9199999999999902E-2</v>
      </c>
      <c r="V12" s="2673">
        <f>F12/F13-1</f>
        <v>1.5800000000000036E-2</v>
      </c>
      <c r="W12" s="2663"/>
      <c r="X12" s="2754">
        <f>ROUND(SUMPRODUCT(PRODUCT(1+N12:N$23)),4)</f>
        <v>1.3180000000000001</v>
      </c>
      <c r="Y12" s="2754">
        <f>ROUND(SUMPRODUCT(PRODUCT(1+O12:O$23)),4)</f>
        <v>1.1966000000000001</v>
      </c>
      <c r="Z12" s="2754">
        <f t="shared" si="0"/>
        <v>1.1966000000000001</v>
      </c>
      <c r="AA12" s="2754">
        <f>ROUND(SUMPRODUCT(PRODUCT(1+P12:P$23)),4)</f>
        <v>1.36</v>
      </c>
      <c r="AB12" s="2754">
        <f>ROUND(SUMPRODUCT(PRODUCT(1+Q12:Q$23)),4)</f>
        <v>1.1733</v>
      </c>
      <c r="AC12" s="2663"/>
      <c r="AD12" s="2674">
        <f>ROUND(AVERAGE(I12:I$24)/100,4)</f>
        <v>2.3900000000000001E-2</v>
      </c>
      <c r="AE12" s="2674">
        <f>ROUND(AVERAGE(J12:J$24)/100,4)</f>
        <v>1.5699999999999999E-2</v>
      </c>
      <c r="AF12" s="2674">
        <f t="shared" si="1"/>
        <v>1.5699999999999999E-2</v>
      </c>
      <c r="AG12" s="2674">
        <f>ROUND(AVERAGE(K12:K$24)/100,4)</f>
        <v>2.6599999999999999E-2</v>
      </c>
      <c r="AH12" s="2674">
        <f>ROUND(AVERAGE(L12:L$24)/100,4)</f>
        <v>1.34E-2</v>
      </c>
    </row>
    <row r="13" spans="1:34">
      <c r="A13" s="2655" t="s">
        <v>971</v>
      </c>
      <c r="B13" s="2661">
        <v>392</v>
      </c>
      <c r="C13" s="2661">
        <v>302</v>
      </c>
      <c r="D13" s="2661">
        <f t="shared" si="33"/>
        <v>302</v>
      </c>
      <c r="E13" s="2661">
        <v>553</v>
      </c>
      <c r="F13" s="2662">
        <v>266</v>
      </c>
      <c r="G13" s="3886">
        <v>2016</v>
      </c>
      <c r="H13" s="2656">
        <v>4</v>
      </c>
      <c r="I13" s="2656">
        <v>4.5599999999999996</v>
      </c>
      <c r="J13" s="2656">
        <v>2.15</v>
      </c>
      <c r="K13" s="2656">
        <v>5.32</v>
      </c>
      <c r="L13" s="2657">
        <v>1.57</v>
      </c>
      <c r="N13" s="2664">
        <f t="shared" si="36"/>
        <v>4.5599999999999995E-2</v>
      </c>
      <c r="O13" s="2665">
        <f t="shared" ref="O13:Q28" si="53">J13/100</f>
        <v>2.1499999999999998E-2</v>
      </c>
      <c r="P13" s="2665">
        <f t="shared" si="53"/>
        <v>5.3200000000000004E-2</v>
      </c>
      <c r="Q13" s="2665">
        <f t="shared" si="53"/>
        <v>1.5700000000000002E-2</v>
      </c>
      <c r="R13" s="2666"/>
      <c r="S13" s="2667"/>
      <c r="T13" s="2668"/>
      <c r="U13" s="2668"/>
      <c r="V13" s="2668"/>
      <c r="X13" s="2754">
        <f>ROUND(SUMPRODUCT(PRODUCT(1+N13:N$23)),4)</f>
        <v>1.274</v>
      </c>
      <c r="Y13" s="2754">
        <f>ROUND(SUMPRODUCT(PRODUCT(1+O13:O$23)),4)</f>
        <v>1.1740999999999999</v>
      </c>
      <c r="Z13" s="2754">
        <f t="shared" si="0"/>
        <v>1.1740999999999999</v>
      </c>
      <c r="AA13" s="2754">
        <f>ROUND(SUMPRODUCT(PRODUCT(1+P13:P$23)),4)</f>
        <v>1.3087</v>
      </c>
      <c r="AB13" s="2754">
        <f>ROUND(SUMPRODUCT(PRODUCT(1+Q13:Q$23)),4)</f>
        <v>1.1551</v>
      </c>
      <c r="AD13" s="2674">
        <f>ROUND(AVERAGE(I13:I$24)/100,4)</f>
        <v>2.3E-2</v>
      </c>
      <c r="AE13" s="2674">
        <f>ROUND(AVERAGE(J13:J$24)/100,4)</f>
        <v>1.55E-2</v>
      </c>
      <c r="AF13" s="2674">
        <f t="shared" si="1"/>
        <v>1.55E-2</v>
      </c>
      <c r="AG13" s="2674">
        <f>ROUND(AVERAGE(K13:K$24)/100,4)</f>
        <v>2.5600000000000001E-2</v>
      </c>
      <c r="AH13" s="2674">
        <f>ROUND(AVERAGE(L13:L$24)/100,4)</f>
        <v>1.32E-2</v>
      </c>
    </row>
    <row r="14" spans="1:34">
      <c r="A14" s="2655" t="s">
        <v>970</v>
      </c>
      <c r="B14" s="2669">
        <f t="shared" ref="B14:C16" si="54">B13/(1+N13)</f>
        <v>374.90436113236416</v>
      </c>
      <c r="C14" s="2669">
        <f t="shared" si="54"/>
        <v>295.64366128242779</v>
      </c>
      <c r="D14" s="2669">
        <f t="shared" ref="D14:D73" si="55">C14</f>
        <v>295.64366128242779</v>
      </c>
      <c r="E14" s="2669">
        <f t="shared" ref="E14:F16" si="56">E13/(1+P13)</f>
        <v>525.06646410938095</v>
      </c>
      <c r="F14" s="2669">
        <f t="shared" si="56"/>
        <v>261.88835286009646</v>
      </c>
      <c r="G14" s="3881"/>
      <c r="H14" s="2659">
        <v>3</v>
      </c>
      <c r="I14" s="2659">
        <v>4.12</v>
      </c>
      <c r="J14" s="2659">
        <v>2</v>
      </c>
      <c r="K14" s="2659">
        <v>4.79</v>
      </c>
      <c r="L14" s="2670">
        <v>1.97</v>
      </c>
      <c r="N14" s="2664">
        <f t="shared" ref="N14:Q48" si="57">I14/100</f>
        <v>4.1200000000000001E-2</v>
      </c>
      <c r="O14" s="2665">
        <f t="shared" si="53"/>
        <v>0.02</v>
      </c>
      <c r="P14" s="2665">
        <f t="shared" si="53"/>
        <v>4.7899999999999998E-2</v>
      </c>
      <c r="Q14" s="2665">
        <f t="shared" si="53"/>
        <v>1.9699999999999999E-2</v>
      </c>
      <c r="R14" s="2666"/>
      <c r="S14" s="2664"/>
      <c r="T14" s="2665"/>
      <c r="U14" s="2665"/>
      <c r="V14" s="2665"/>
      <c r="X14" s="2754">
        <f>ROUND(SUMPRODUCT(PRODUCT(1+N14:N$23)),4)</f>
        <v>1.2184999999999999</v>
      </c>
      <c r="Y14" s="2754">
        <f>ROUND(SUMPRODUCT(PRODUCT(1+O14:O$23)),4)</f>
        <v>1.1494</v>
      </c>
      <c r="Z14" s="2754">
        <f t="shared" si="0"/>
        <v>1.1494</v>
      </c>
      <c r="AA14" s="2754">
        <f>ROUND(SUMPRODUCT(PRODUCT(1+P14:P$23)),4)</f>
        <v>1.2425999999999999</v>
      </c>
      <c r="AB14" s="2754">
        <f>ROUND(SUMPRODUCT(PRODUCT(1+Q14:Q$23)),4)</f>
        <v>1.1372</v>
      </c>
      <c r="AD14" s="2674">
        <f>ROUND(AVERAGE(I14:I$24)/100,4)</f>
        <v>2.0899999999999998E-2</v>
      </c>
      <c r="AE14" s="2674">
        <f>ROUND(AVERAGE(J14:J$24)/100,4)</f>
        <v>1.49E-2</v>
      </c>
      <c r="AF14" s="2674">
        <f t="shared" si="1"/>
        <v>1.49E-2</v>
      </c>
      <c r="AG14" s="2674">
        <f>ROUND(AVERAGE(K14:K$24)/100,4)</f>
        <v>2.3099999999999999E-2</v>
      </c>
      <c r="AH14" s="2674">
        <f>ROUND(AVERAGE(L14:L$24)/100,4)</f>
        <v>1.2999999999999999E-2</v>
      </c>
    </row>
    <row r="15" spans="1:34">
      <c r="A15" s="2655" t="s">
        <v>960</v>
      </c>
      <c r="B15" s="2669">
        <f t="shared" si="54"/>
        <v>360.06949782209392</v>
      </c>
      <c r="C15" s="2669">
        <f t="shared" si="54"/>
        <v>289.84672674747821</v>
      </c>
      <c r="D15" s="2669">
        <f t="shared" si="55"/>
        <v>289.84672674747821</v>
      </c>
      <c r="E15" s="2669">
        <f t="shared" si="56"/>
        <v>501.06543001181495</v>
      </c>
      <c r="F15" s="2669">
        <f t="shared" si="56"/>
        <v>256.82882500744967</v>
      </c>
      <c r="G15" s="3881"/>
      <c r="H15" s="2660">
        <v>2</v>
      </c>
      <c r="I15" s="2660">
        <v>3.85</v>
      </c>
      <c r="J15" s="2660">
        <v>1.95</v>
      </c>
      <c r="K15" s="2660">
        <v>4.4800000000000004</v>
      </c>
      <c r="L15" s="2671">
        <v>1.41</v>
      </c>
      <c r="N15" s="2664">
        <f t="shared" si="57"/>
        <v>3.85E-2</v>
      </c>
      <c r="O15" s="2665">
        <f t="shared" si="53"/>
        <v>1.95E-2</v>
      </c>
      <c r="P15" s="2665">
        <f t="shared" si="53"/>
        <v>4.4800000000000006E-2</v>
      </c>
      <c r="Q15" s="2665">
        <f t="shared" si="53"/>
        <v>1.41E-2</v>
      </c>
      <c r="R15" s="2666"/>
      <c r="S15" s="2664"/>
      <c r="T15" s="2665"/>
      <c r="U15" s="2665"/>
      <c r="V15" s="2665"/>
      <c r="X15" s="2754">
        <f>ROUND(SUMPRODUCT(PRODUCT(1+N15:N$23)),4)</f>
        <v>1.1702999999999999</v>
      </c>
      <c r="Y15" s="2754">
        <f>ROUND(SUMPRODUCT(PRODUCT(1+O15:O$23)),4)</f>
        <v>1.1269</v>
      </c>
      <c r="Z15" s="2754">
        <f t="shared" si="0"/>
        <v>1.1269</v>
      </c>
      <c r="AA15" s="2754">
        <f>ROUND(SUMPRODUCT(PRODUCT(1+P15:P$23)),4)</f>
        <v>1.1858</v>
      </c>
      <c r="AB15" s="2754">
        <f>ROUND(SUMPRODUCT(PRODUCT(1+Q15:Q$23)),4)</f>
        <v>1.1152</v>
      </c>
      <c r="AD15" s="2674">
        <f>ROUND(AVERAGE(I15:I$24)/100,4)</f>
        <v>1.89E-2</v>
      </c>
      <c r="AE15" s="2674">
        <f>ROUND(AVERAGE(J15:J$24)/100,4)</f>
        <v>1.44E-2</v>
      </c>
      <c r="AF15" s="2674">
        <f t="shared" si="1"/>
        <v>1.44E-2</v>
      </c>
      <c r="AG15" s="2674">
        <f>ROUND(AVERAGE(K15:K$24)/100,4)</f>
        <v>2.06E-2</v>
      </c>
      <c r="AH15" s="2674">
        <f>ROUND(AVERAGE(L15:L$24)/100,4)</f>
        <v>1.23E-2</v>
      </c>
    </row>
    <row r="16" spans="1:34" ht="13.5" thickBot="1">
      <c r="A16" s="2655" t="s">
        <v>969</v>
      </c>
      <c r="B16" s="2669">
        <f t="shared" si="54"/>
        <v>346.720748986128</v>
      </c>
      <c r="C16" s="2669">
        <f t="shared" si="54"/>
        <v>284.30282172386285</v>
      </c>
      <c r="D16" s="2669">
        <f t="shared" si="55"/>
        <v>284.30282172386285</v>
      </c>
      <c r="E16" s="2669">
        <f t="shared" si="56"/>
        <v>479.58023546306947</v>
      </c>
      <c r="F16" s="2669">
        <f t="shared" si="56"/>
        <v>253.25788877571213</v>
      </c>
      <c r="G16" s="3882"/>
      <c r="H16" s="2659">
        <v>1</v>
      </c>
      <c r="I16" s="2659">
        <v>4.09</v>
      </c>
      <c r="J16" s="2659">
        <v>2.93</v>
      </c>
      <c r="K16" s="2659">
        <v>4.54</v>
      </c>
      <c r="L16" s="2670">
        <v>1.48</v>
      </c>
      <c r="N16" s="2664">
        <f t="shared" si="57"/>
        <v>4.0899999999999999E-2</v>
      </c>
      <c r="O16" s="2665">
        <f t="shared" si="53"/>
        <v>2.9300000000000003E-2</v>
      </c>
      <c r="P16" s="2665">
        <f t="shared" si="53"/>
        <v>4.5400000000000003E-2</v>
      </c>
      <c r="Q16" s="2665">
        <f t="shared" si="53"/>
        <v>1.4800000000000001E-2</v>
      </c>
      <c r="R16" s="2666"/>
      <c r="S16" s="2672">
        <f>B16/B17-1</f>
        <v>4.1203450408792808E-2</v>
      </c>
      <c r="T16" s="2673">
        <f>C16/C17-1</f>
        <v>2.6363977342465095E-2</v>
      </c>
      <c r="U16" s="2673">
        <f>E16/E17-1</f>
        <v>4.4837114298626357E-2</v>
      </c>
      <c r="V16" s="2673">
        <f>F16/F17-1</f>
        <v>1.7099954922538574E-2</v>
      </c>
      <c r="X16" s="2754">
        <f>ROUND(SUMPRODUCT(PRODUCT(1+N16:N$23)),4)</f>
        <v>1.1269</v>
      </c>
      <c r="Y16" s="2754">
        <f>ROUND(SUMPRODUCT(PRODUCT(1+O16:O$23)),4)</f>
        <v>1.1052999999999999</v>
      </c>
      <c r="Z16" s="2754">
        <f t="shared" si="0"/>
        <v>1.1052999999999999</v>
      </c>
      <c r="AA16" s="2754">
        <f>ROUND(SUMPRODUCT(PRODUCT(1+P16:P$23)),4)</f>
        <v>1.1349</v>
      </c>
      <c r="AB16" s="2754">
        <f>ROUND(SUMPRODUCT(PRODUCT(1+Q16:Q$23)),4)</f>
        <v>1.0996999999999999</v>
      </c>
      <c r="AD16" s="2674">
        <f>ROUND(AVERAGE(I16:I$24)/100,4)</f>
        <v>1.67E-2</v>
      </c>
      <c r="AE16" s="2674">
        <f>ROUND(AVERAGE(J16:J$24)/100,4)</f>
        <v>1.38E-2</v>
      </c>
      <c r="AF16" s="2674">
        <f t="shared" si="1"/>
        <v>1.38E-2</v>
      </c>
      <c r="AG16" s="2674">
        <f>ROUND(AVERAGE(K16:K$24)/100,4)</f>
        <v>1.7899999999999999E-2</v>
      </c>
      <c r="AH16" s="2674">
        <f>ROUND(AVERAGE(L16:L$24)/100,4)</f>
        <v>1.21E-2</v>
      </c>
    </row>
    <row r="17" spans="1:34" ht="13.5" thickBot="1">
      <c r="A17" s="2655" t="s">
        <v>968</v>
      </c>
      <c r="B17" s="2661">
        <v>333</v>
      </c>
      <c r="C17" s="2661">
        <v>277</v>
      </c>
      <c r="D17" s="2661">
        <f t="shared" si="55"/>
        <v>277</v>
      </c>
      <c r="E17" s="2661">
        <v>459</v>
      </c>
      <c r="F17" s="2662">
        <v>249</v>
      </c>
      <c r="G17" s="3880">
        <v>2015</v>
      </c>
      <c r="H17" s="2675">
        <v>4</v>
      </c>
      <c r="I17" s="2675">
        <v>1.63</v>
      </c>
      <c r="J17" s="2675">
        <v>1.1100000000000001</v>
      </c>
      <c r="K17" s="2675">
        <v>1.77</v>
      </c>
      <c r="L17" s="2676">
        <v>1.89</v>
      </c>
      <c r="N17" s="2677">
        <f t="shared" si="57"/>
        <v>1.6299999999999999E-2</v>
      </c>
      <c r="O17" s="2678">
        <f t="shared" si="53"/>
        <v>1.11E-2</v>
      </c>
      <c r="P17" s="2678">
        <f t="shared" si="53"/>
        <v>1.77E-2</v>
      </c>
      <c r="Q17" s="2678">
        <f t="shared" si="53"/>
        <v>1.89E-2</v>
      </c>
      <c r="R17" s="2666"/>
      <c r="X17" s="2754">
        <f>ROUND(SUMPRODUCT(PRODUCT(1+N17:N$23)),4)</f>
        <v>1.0826</v>
      </c>
      <c r="Y17" s="2754">
        <f>ROUND(SUMPRODUCT(PRODUCT(1+O17:O$23)),4)</f>
        <v>1.0738000000000001</v>
      </c>
      <c r="Z17" s="2754">
        <f t="shared" si="0"/>
        <v>1.0738000000000001</v>
      </c>
      <c r="AA17" s="2754">
        <f>ROUND(SUMPRODUCT(PRODUCT(1+P17:P$23)),4)</f>
        <v>1.0855999999999999</v>
      </c>
      <c r="AB17" s="2754">
        <f>ROUND(SUMPRODUCT(PRODUCT(1+Q17:Q$23)),4)</f>
        <v>1.0837000000000001</v>
      </c>
      <c r="AD17" s="2674">
        <f>ROUND(AVERAGE(I17:I$24)/100,4)</f>
        <v>1.37E-2</v>
      </c>
      <c r="AE17" s="2674">
        <f>ROUND(AVERAGE(J17:J$24)/100,4)</f>
        <v>1.1900000000000001E-2</v>
      </c>
      <c r="AF17" s="2674">
        <f t="shared" si="1"/>
        <v>1.1900000000000001E-2</v>
      </c>
      <c r="AG17" s="2674">
        <f>ROUND(AVERAGE(K17:K$24)/100,4)</f>
        <v>1.4500000000000001E-2</v>
      </c>
      <c r="AH17" s="2674">
        <f>ROUND(AVERAGE(L17:L$24)/100,4)</f>
        <v>1.18E-2</v>
      </c>
    </row>
    <row r="18" spans="1:34">
      <c r="A18" s="2655" t="s">
        <v>967</v>
      </c>
      <c r="B18" s="2669">
        <f t="shared" ref="B18:C20" si="58">B17/(1+N17)</f>
        <v>327.65915576109415</v>
      </c>
      <c r="C18" s="2669">
        <f t="shared" si="58"/>
        <v>273.95905449510434</v>
      </c>
      <c r="D18" s="2669">
        <f t="shared" si="55"/>
        <v>273.95905449510434</v>
      </c>
      <c r="E18" s="2669">
        <f t="shared" ref="E18:F20" si="59">E17/(1+P17)</f>
        <v>451.01699911565294</v>
      </c>
      <c r="F18" s="2669">
        <f t="shared" si="59"/>
        <v>244.38119540681129</v>
      </c>
      <c r="G18" s="3881"/>
      <c r="H18" s="2680">
        <v>3</v>
      </c>
      <c r="I18" s="2680">
        <v>1.65</v>
      </c>
      <c r="J18" s="2680">
        <v>0.92</v>
      </c>
      <c r="K18" s="2680">
        <v>1.88</v>
      </c>
      <c r="L18" s="2681">
        <v>1.26</v>
      </c>
      <c r="N18" s="2664">
        <f t="shared" si="57"/>
        <v>1.6500000000000001E-2</v>
      </c>
      <c r="O18" s="2682">
        <f t="shared" si="53"/>
        <v>9.1999999999999998E-3</v>
      </c>
      <c r="P18" s="2682">
        <f t="shared" si="53"/>
        <v>1.8799999999999997E-2</v>
      </c>
      <c r="Q18" s="2682">
        <f t="shared" si="53"/>
        <v>1.26E-2</v>
      </c>
      <c r="R18" s="2666"/>
      <c r="S18" s="2664"/>
      <c r="T18" s="2665"/>
      <c r="U18" s="2665"/>
      <c r="V18" s="2665"/>
      <c r="X18" s="2754">
        <f>ROUND(SUMPRODUCT(PRODUCT(1+N18:N$23)),4)</f>
        <v>1.0651999999999999</v>
      </c>
      <c r="Y18" s="2754">
        <f>ROUND(SUMPRODUCT(PRODUCT(1+O18:O$23)),4)</f>
        <v>1.0621</v>
      </c>
      <c r="Z18" s="2754">
        <f t="shared" si="0"/>
        <v>1.0621</v>
      </c>
      <c r="AA18" s="2754">
        <f>ROUND(SUMPRODUCT(PRODUCT(1+P18:P$23)),4)</f>
        <v>1.0668</v>
      </c>
      <c r="AB18" s="2754">
        <f>ROUND(SUMPRODUCT(PRODUCT(1+Q18:Q$23)),4)</f>
        <v>1.0636000000000001</v>
      </c>
      <c r="AD18" s="2674">
        <f>ROUND(AVERAGE(I18:I$24)/100,4)</f>
        <v>1.3299999999999999E-2</v>
      </c>
      <c r="AE18" s="2674">
        <f>ROUND(AVERAGE(J18:J$24)/100,4)</f>
        <v>1.2E-2</v>
      </c>
      <c r="AF18" s="2674">
        <f t="shared" si="1"/>
        <v>1.2E-2</v>
      </c>
      <c r="AG18" s="2674">
        <f>ROUND(AVERAGE(K18:K$24)/100,4)</f>
        <v>1.4E-2</v>
      </c>
      <c r="AH18" s="2674">
        <f>ROUND(AVERAGE(L18:L$24)/100,4)</f>
        <v>1.0800000000000001E-2</v>
      </c>
    </row>
    <row r="19" spans="1:34">
      <c r="A19" s="2655" t="s">
        <v>966</v>
      </c>
      <c r="B19" s="2669">
        <f t="shared" si="58"/>
        <v>322.34053690220776</v>
      </c>
      <c r="C19" s="2669">
        <f t="shared" si="58"/>
        <v>271.46160770422546</v>
      </c>
      <c r="D19" s="2669">
        <f t="shared" si="55"/>
        <v>271.46160770422546</v>
      </c>
      <c r="E19" s="2669">
        <f t="shared" si="59"/>
        <v>442.69434542172456</v>
      </c>
      <c r="F19" s="2669">
        <f t="shared" si="59"/>
        <v>241.34030753190925</v>
      </c>
      <c r="G19" s="3881"/>
      <c r="H19" s="2660">
        <v>2</v>
      </c>
      <c r="I19" s="2660">
        <v>0.77</v>
      </c>
      <c r="J19" s="2660">
        <v>0.69</v>
      </c>
      <c r="K19" s="2660">
        <v>0.8</v>
      </c>
      <c r="L19" s="2671">
        <v>0.88</v>
      </c>
      <c r="N19" s="2664">
        <f t="shared" si="57"/>
        <v>7.7000000000000002E-3</v>
      </c>
      <c r="O19" s="2682">
        <f t="shared" si="53"/>
        <v>6.8999999999999999E-3</v>
      </c>
      <c r="P19" s="2682">
        <f t="shared" si="53"/>
        <v>8.0000000000000002E-3</v>
      </c>
      <c r="Q19" s="2682">
        <f t="shared" si="53"/>
        <v>8.8000000000000005E-3</v>
      </c>
      <c r="R19" s="2666"/>
      <c r="S19" s="2664"/>
      <c r="T19" s="2665"/>
      <c r="U19" s="2665"/>
      <c r="V19" s="2665"/>
      <c r="X19" s="2754">
        <f>ROUND(SUMPRODUCT(PRODUCT(1+N19:N$23)),4)</f>
        <v>1.048</v>
      </c>
      <c r="Y19" s="2754">
        <f>ROUND(SUMPRODUCT(PRODUCT(1+O19:O$23)),4)</f>
        <v>1.0524</v>
      </c>
      <c r="Z19" s="2754">
        <f t="shared" si="0"/>
        <v>1.0524</v>
      </c>
      <c r="AA19" s="2754">
        <f>ROUND(SUMPRODUCT(PRODUCT(1+P19:P$23)),4)</f>
        <v>1.0470999999999999</v>
      </c>
      <c r="AB19" s="2754">
        <f>ROUND(SUMPRODUCT(PRODUCT(1+Q19:Q$23)),4)</f>
        <v>1.0504</v>
      </c>
      <c r="AD19" s="2674">
        <f>ROUND(AVERAGE(I19:I$24)/100,4)</f>
        <v>1.2800000000000001E-2</v>
      </c>
      <c r="AE19" s="2674">
        <f>ROUND(AVERAGE(J19:J$24)/100,4)</f>
        <v>1.2500000000000001E-2</v>
      </c>
      <c r="AF19" s="2674">
        <f t="shared" si="1"/>
        <v>1.2500000000000001E-2</v>
      </c>
      <c r="AG19" s="2674">
        <f>ROUND(AVERAGE(K19:K$24)/100,4)</f>
        <v>1.32E-2</v>
      </c>
      <c r="AH19" s="2674">
        <f>ROUND(AVERAGE(L19:L$24)/100,4)</f>
        <v>1.0500000000000001E-2</v>
      </c>
    </row>
    <row r="20" spans="1:34">
      <c r="A20" s="2655" t="s">
        <v>965</v>
      </c>
      <c r="B20" s="2669">
        <f t="shared" si="58"/>
        <v>319.87748030386797</v>
      </c>
      <c r="C20" s="2669">
        <f t="shared" si="58"/>
        <v>269.60135833173649</v>
      </c>
      <c r="D20" s="2669">
        <f t="shared" si="55"/>
        <v>269.60135833173649</v>
      </c>
      <c r="E20" s="2669">
        <f t="shared" si="59"/>
        <v>439.18089823583784</v>
      </c>
      <c r="F20" s="2669">
        <f t="shared" si="59"/>
        <v>239.23503918706311</v>
      </c>
      <c r="G20" s="3882"/>
      <c r="H20" s="2659">
        <v>1</v>
      </c>
      <c r="I20" s="2659">
        <v>0.51</v>
      </c>
      <c r="J20" s="2659">
        <v>0.54</v>
      </c>
      <c r="K20" s="2659">
        <v>0.48</v>
      </c>
      <c r="L20" s="2670">
        <v>0.93</v>
      </c>
      <c r="N20" s="2672">
        <f t="shared" si="57"/>
        <v>5.1000000000000004E-3</v>
      </c>
      <c r="O20" s="2673">
        <f t="shared" si="53"/>
        <v>5.4000000000000003E-3</v>
      </c>
      <c r="P20" s="2673">
        <f t="shared" si="53"/>
        <v>4.7999999999999996E-3</v>
      </c>
      <c r="Q20" s="2673">
        <f t="shared" si="53"/>
        <v>9.300000000000001E-3</v>
      </c>
      <c r="R20" s="2666"/>
      <c r="S20" s="2672">
        <f>B20/B21-1</f>
        <v>5.9040261127922822E-3</v>
      </c>
      <c r="T20" s="2673">
        <f>C20/C21-1</f>
        <v>5.9752176557332781E-3</v>
      </c>
      <c r="U20" s="2673">
        <f>E20/E21-1</f>
        <v>4.9906138119859556E-3</v>
      </c>
      <c r="V20" s="2673">
        <f>F20/F21-1</f>
        <v>9.4305450930933787E-3</v>
      </c>
      <c r="X20" s="2754">
        <f>ROUND(SUMPRODUCT(PRODUCT(1+N20:N$23)),4)</f>
        <v>1.0399</v>
      </c>
      <c r="Y20" s="2754">
        <f>ROUND(SUMPRODUCT(PRODUCT(1+O20:O$23)),4)</f>
        <v>1.0451999999999999</v>
      </c>
      <c r="Z20" s="2754">
        <f t="shared" si="0"/>
        <v>1.0451999999999999</v>
      </c>
      <c r="AA20" s="2754">
        <f>ROUND(SUMPRODUCT(PRODUCT(1+P20:P$23)),4)</f>
        <v>1.0387999999999999</v>
      </c>
      <c r="AB20" s="2754">
        <f>ROUND(SUMPRODUCT(PRODUCT(1+Q20:Q$23)),4)</f>
        <v>1.0411999999999999</v>
      </c>
      <c r="AD20" s="2674">
        <f>ROUND(AVERAGE(I20:I$24)/100,4)</f>
        <v>1.38E-2</v>
      </c>
      <c r="AE20" s="2674">
        <f>ROUND(AVERAGE(J20:J$24)/100,4)</f>
        <v>1.3599999999999999E-2</v>
      </c>
      <c r="AF20" s="2674">
        <f t="shared" si="1"/>
        <v>1.3599999999999999E-2</v>
      </c>
      <c r="AG20" s="2674">
        <f>ROUND(AVERAGE(K20:K$24)/100,4)</f>
        <v>1.4200000000000001E-2</v>
      </c>
      <c r="AH20" s="2674">
        <f>ROUND(AVERAGE(L20:L$24)/100,4)</f>
        <v>1.0800000000000001E-2</v>
      </c>
    </row>
    <row r="21" spans="1:34" ht="13.5" thickBot="1">
      <c r="A21" s="2655" t="s">
        <v>964</v>
      </c>
      <c r="B21" s="2683">
        <v>318</v>
      </c>
      <c r="C21" s="2683">
        <v>268</v>
      </c>
      <c r="D21" s="2683">
        <f t="shared" si="55"/>
        <v>268</v>
      </c>
      <c r="E21" s="2683">
        <v>437</v>
      </c>
      <c r="F21" s="2684">
        <v>237</v>
      </c>
      <c r="G21" s="3880">
        <v>2014</v>
      </c>
      <c r="H21" s="2675">
        <v>4</v>
      </c>
      <c r="I21" s="2675">
        <v>0.21</v>
      </c>
      <c r="J21" s="2675">
        <v>0.41</v>
      </c>
      <c r="K21" s="2675">
        <v>0.12</v>
      </c>
      <c r="L21" s="2676">
        <v>0.89</v>
      </c>
      <c r="N21" s="2664">
        <f t="shared" si="57"/>
        <v>2.0999999999999999E-3</v>
      </c>
      <c r="O21" s="2665">
        <f t="shared" si="53"/>
        <v>4.0999999999999995E-3</v>
      </c>
      <c r="P21" s="2665">
        <f t="shared" si="53"/>
        <v>1.1999999999999999E-3</v>
      </c>
      <c r="Q21" s="2665">
        <f t="shared" si="53"/>
        <v>8.8999999999999999E-3</v>
      </c>
      <c r="R21" s="2666"/>
      <c r="S21" s="2667"/>
      <c r="T21" s="2668"/>
      <c r="U21" s="2668"/>
      <c r="V21" s="2668"/>
      <c r="X21" s="2754">
        <f>ROUND(SUMPRODUCT(PRODUCT(1+N21:N$23)),4)</f>
        <v>1.0347</v>
      </c>
      <c r="Y21" s="2754">
        <f>ROUND(SUMPRODUCT(PRODUCT(1+O21:O$23)),4)</f>
        <v>1.0395000000000001</v>
      </c>
      <c r="Z21" s="2754">
        <f t="shared" si="0"/>
        <v>1.0395000000000001</v>
      </c>
      <c r="AA21" s="2754">
        <f>ROUND(SUMPRODUCT(PRODUCT(1+P21:P$23)),4)</f>
        <v>1.0338000000000001</v>
      </c>
      <c r="AB21" s="2754">
        <f>ROUND(SUMPRODUCT(PRODUCT(1+Q21:Q$23)),4)</f>
        <v>1.0316000000000001</v>
      </c>
      <c r="AD21" s="2674">
        <f>ROUND(AVERAGE(I21:I$24)/100,4)</f>
        <v>1.6E-2</v>
      </c>
      <c r="AE21" s="2674">
        <f>ROUND(AVERAGE(J21:J$24)/100,4)</f>
        <v>1.5599999999999999E-2</v>
      </c>
      <c r="AF21" s="2674">
        <f t="shared" si="1"/>
        <v>1.5599999999999999E-2</v>
      </c>
      <c r="AG21" s="2674">
        <f>ROUND(AVERAGE(K21:K$24)/100,4)</f>
        <v>1.66E-2</v>
      </c>
      <c r="AH21" s="2674">
        <f>ROUND(AVERAGE(L21:L$24)/100,4)</f>
        <v>1.12E-2</v>
      </c>
    </row>
    <row r="22" spans="1:34">
      <c r="A22" s="2655" t="s">
        <v>963</v>
      </c>
      <c r="B22" s="2669">
        <f t="shared" ref="B22:C24" si="60">B21/(1+N21)</f>
        <v>317.33359944117353</v>
      </c>
      <c r="C22" s="2669">
        <f t="shared" si="60"/>
        <v>266.90568668459315</v>
      </c>
      <c r="D22" s="2669">
        <f t="shared" si="55"/>
        <v>266.90568668459315</v>
      </c>
      <c r="E22" s="2669">
        <f t="shared" ref="E22:F24" si="61">E21/(1+P21)</f>
        <v>436.47622852576905</v>
      </c>
      <c r="F22" s="2669">
        <f t="shared" si="61"/>
        <v>234.90930716622066</v>
      </c>
      <c r="G22" s="3881"/>
      <c r="H22" s="2685">
        <v>3</v>
      </c>
      <c r="I22" s="2685">
        <v>0.83</v>
      </c>
      <c r="J22" s="2685">
        <v>1.47</v>
      </c>
      <c r="K22" s="2685">
        <v>0.65</v>
      </c>
      <c r="L22" s="2686">
        <v>0.72</v>
      </c>
      <c r="N22" s="2664">
        <f t="shared" si="57"/>
        <v>8.3000000000000001E-3</v>
      </c>
      <c r="O22" s="2665">
        <f t="shared" si="53"/>
        <v>1.47E-2</v>
      </c>
      <c r="P22" s="2665">
        <f t="shared" si="53"/>
        <v>6.5000000000000006E-3</v>
      </c>
      <c r="Q22" s="2665">
        <f t="shared" si="53"/>
        <v>7.1999999999999998E-3</v>
      </c>
      <c r="R22" s="2666"/>
      <c r="S22" s="2664"/>
      <c r="T22" s="2665"/>
      <c r="U22" s="2665"/>
      <c r="V22" s="2665"/>
      <c r="X22" s="2754">
        <f>ROUND(SUMPRODUCT(PRODUCT(1+N22:N$23)),4)</f>
        <v>1.0325</v>
      </c>
      <c r="Y22" s="2754">
        <f>ROUND(SUMPRODUCT(PRODUCT(1+O22:O$23)),4)</f>
        <v>1.0353000000000001</v>
      </c>
      <c r="Z22" s="2754">
        <f t="shared" ref="Z22:Z23" si="62">Y22</f>
        <v>1.0353000000000001</v>
      </c>
      <c r="AA22" s="2754">
        <f>ROUND(SUMPRODUCT(PRODUCT(1+P22:P$23)),4)</f>
        <v>1.0326</v>
      </c>
      <c r="AB22" s="2754">
        <f>ROUND(SUMPRODUCT(PRODUCT(1+Q22:Q$23)),4)</f>
        <v>1.0225</v>
      </c>
      <c r="AD22" s="2674">
        <f>ROUND(AVERAGE(I22:I$24)/100,4)</f>
        <v>2.07E-2</v>
      </c>
      <c r="AE22" s="2674">
        <f>ROUND(AVERAGE(J22:J$24)/100,4)</f>
        <v>1.95E-2</v>
      </c>
      <c r="AF22" s="2674">
        <f t="shared" si="1"/>
        <v>1.95E-2</v>
      </c>
      <c r="AG22" s="2674">
        <f>ROUND(AVERAGE(K22:K$24)/100,4)</f>
        <v>2.1700000000000001E-2</v>
      </c>
      <c r="AH22" s="2674">
        <f>ROUND(AVERAGE(L22:L$24)/100,4)</f>
        <v>1.2E-2</v>
      </c>
    </row>
    <row r="23" spans="1:34" ht="13.5" thickBot="1">
      <c r="A23" s="2655" t="s">
        <v>962</v>
      </c>
      <c r="B23" s="2669">
        <f t="shared" si="60"/>
        <v>314.72141172386546</v>
      </c>
      <c r="C23" s="2669">
        <f t="shared" si="60"/>
        <v>263.03901319069001</v>
      </c>
      <c r="D23" s="2669">
        <f t="shared" si="55"/>
        <v>263.03901319069001</v>
      </c>
      <c r="E23" s="2669">
        <f t="shared" si="61"/>
        <v>433.65745506782821</v>
      </c>
      <c r="F23" s="2669">
        <f t="shared" si="61"/>
        <v>233.23005080045735</v>
      </c>
      <c r="G23" s="3881"/>
      <c r="H23" s="2675">
        <v>2</v>
      </c>
      <c r="I23" s="2675">
        <v>2.4</v>
      </c>
      <c r="J23" s="2675">
        <v>2.0299999999999998</v>
      </c>
      <c r="K23" s="2675">
        <v>2.59</v>
      </c>
      <c r="L23" s="2676">
        <v>1.52</v>
      </c>
      <c r="N23" s="2664">
        <f t="shared" si="57"/>
        <v>2.4E-2</v>
      </c>
      <c r="O23" s="2665">
        <f t="shared" si="53"/>
        <v>2.0299999999999999E-2</v>
      </c>
      <c r="P23" s="2665">
        <f t="shared" si="53"/>
        <v>2.5899999999999999E-2</v>
      </c>
      <c r="Q23" s="2665">
        <f t="shared" si="53"/>
        <v>1.52E-2</v>
      </c>
      <c r="R23" s="2666"/>
      <c r="S23" s="2664"/>
      <c r="T23" s="2665"/>
      <c r="U23" s="2665"/>
      <c r="V23" s="2665"/>
      <c r="X23" s="2754">
        <f>1+N23</f>
        <v>1.024</v>
      </c>
      <c r="Y23" s="2754">
        <f>1+O23</f>
        <v>1.0203</v>
      </c>
      <c r="Z23" s="2754">
        <f t="shared" si="62"/>
        <v>1.0203</v>
      </c>
      <c r="AA23" s="2754">
        <f>1+P23</f>
        <v>1.0259</v>
      </c>
      <c r="AB23" s="2754">
        <f>1+Q23</f>
        <v>1.0152000000000001</v>
      </c>
      <c r="AD23" s="2674">
        <f>ROUND(AVERAGE(I23:I$24)/100,4)</f>
        <v>2.69E-2</v>
      </c>
      <c r="AE23" s="2674">
        <f>ROUND(AVERAGE(J23:J$24)/100,4)</f>
        <v>2.1899999999999999E-2</v>
      </c>
      <c r="AF23" s="2674">
        <f t="shared" ref="AF23" si="63">AE23</f>
        <v>2.1899999999999999E-2</v>
      </c>
      <c r="AG23" s="2674">
        <f>ROUND(AVERAGE(K23:K$24)/100,4)</f>
        <v>2.9399999999999999E-2</v>
      </c>
      <c r="AH23" s="2674">
        <f>ROUND(AVERAGE(L23:L$24)/100,4)</f>
        <v>1.44E-2</v>
      </c>
    </row>
    <row r="24" spans="1:34" s="2691" customFormat="1" ht="13.5" thickBot="1">
      <c r="A24" s="2687" t="s">
        <v>961</v>
      </c>
      <c r="B24" s="2688">
        <f t="shared" si="60"/>
        <v>307.34512863658733</v>
      </c>
      <c r="C24" s="2688">
        <f t="shared" si="60"/>
        <v>257.80556031626975</v>
      </c>
      <c r="D24" s="2688">
        <f t="shared" si="55"/>
        <v>257.80556031626975</v>
      </c>
      <c r="E24" s="2688">
        <f t="shared" si="61"/>
        <v>422.70928459677179</v>
      </c>
      <c r="F24" s="2688">
        <f t="shared" si="61"/>
        <v>229.73803270336617</v>
      </c>
      <c r="G24" s="3882"/>
      <c r="H24" s="2689">
        <v>1</v>
      </c>
      <c r="I24" s="2689">
        <v>2.97</v>
      </c>
      <c r="J24" s="2689">
        <v>2.34</v>
      </c>
      <c r="K24" s="2689">
        <v>3.28</v>
      </c>
      <c r="L24" s="2690">
        <v>1.36</v>
      </c>
      <c r="N24" s="2692">
        <f t="shared" si="57"/>
        <v>2.9700000000000001E-2</v>
      </c>
      <c r="O24" s="2693">
        <f t="shared" si="53"/>
        <v>2.3399999999999997E-2</v>
      </c>
      <c r="P24" s="2693">
        <f t="shared" si="53"/>
        <v>3.2799999999999996E-2</v>
      </c>
      <c r="Q24" s="2693">
        <f t="shared" si="53"/>
        <v>1.3600000000000001E-2</v>
      </c>
      <c r="R24" s="2694"/>
      <c r="S24" s="2695">
        <f>B24/B25-1</f>
        <v>2.7910129219355539E-2</v>
      </c>
      <c r="T24" s="2696">
        <f>C24/C25-1</f>
        <v>2.3037937762975247E-2</v>
      </c>
      <c r="U24" s="2696">
        <f>E24/E25-1</f>
        <v>3.3519033243940788E-2</v>
      </c>
      <c r="V24" s="2696">
        <f>F24/F25-1</f>
        <v>1.2061818076502862E-2</v>
      </c>
      <c r="W24" s="2763" t="s">
        <v>2642</v>
      </c>
      <c r="X24" s="2765">
        <v>1</v>
      </c>
      <c r="Y24" s="2765">
        <v>1</v>
      </c>
      <c r="Z24" s="2765">
        <v>1</v>
      </c>
      <c r="AA24" s="2765">
        <v>1</v>
      </c>
      <c r="AB24" s="2765">
        <v>1</v>
      </c>
      <c r="AD24" s="3009">
        <f>I24/100</f>
        <v>2.9700000000000001E-2</v>
      </c>
      <c r="AE24" s="3009">
        <f>J24/100</f>
        <v>2.3399999999999997E-2</v>
      </c>
      <c r="AF24" s="3009">
        <f>AE24</f>
        <v>2.3399999999999997E-2</v>
      </c>
      <c r="AG24" s="3009">
        <f>K24/100</f>
        <v>3.2799999999999996E-2</v>
      </c>
      <c r="AH24" s="3009">
        <f>L24/100</f>
        <v>1.3600000000000001E-2</v>
      </c>
    </row>
    <row r="25" spans="1:34" ht="13.5" thickBot="1">
      <c r="A25" s="2655" t="s">
        <v>2585</v>
      </c>
      <c r="B25" s="2661">
        <v>299</v>
      </c>
      <c r="C25" s="2661">
        <v>252</v>
      </c>
      <c r="D25" s="2661">
        <f t="shared" si="55"/>
        <v>252</v>
      </c>
      <c r="E25" s="2661">
        <v>409</v>
      </c>
      <c r="F25" s="2662">
        <v>227</v>
      </c>
      <c r="G25" s="3883">
        <v>2013</v>
      </c>
      <c r="H25" s="2697">
        <v>4</v>
      </c>
      <c r="I25" s="2697">
        <v>1.83</v>
      </c>
      <c r="J25" s="2697">
        <v>1.68</v>
      </c>
      <c r="K25" s="2697">
        <v>1.97</v>
      </c>
      <c r="L25" s="2698">
        <v>0.87</v>
      </c>
      <c r="N25" s="2677">
        <f t="shared" si="57"/>
        <v>1.83E-2</v>
      </c>
      <c r="O25" s="2678">
        <f t="shared" si="53"/>
        <v>1.6799999999999999E-2</v>
      </c>
      <c r="P25" s="2678">
        <f t="shared" si="53"/>
        <v>1.9699999999999999E-2</v>
      </c>
      <c r="Q25" s="2678">
        <f t="shared" si="53"/>
        <v>8.6999999999999994E-3</v>
      </c>
      <c r="R25" s="2666"/>
      <c r="S25" s="2667"/>
      <c r="T25" s="2668"/>
      <c r="U25" s="2668"/>
      <c r="V25" s="2668"/>
      <c r="X25" s="2668"/>
      <c r="Y25" s="2668"/>
      <c r="Z25" s="2668"/>
    </row>
    <row r="26" spans="1:34">
      <c r="A26" s="2655" t="s">
        <v>2586</v>
      </c>
      <c r="B26" s="2669">
        <f t="shared" ref="B26:C28" si="64">B25/(1+N25)</f>
        <v>293.62663262299913</v>
      </c>
      <c r="C26" s="2669">
        <f t="shared" si="64"/>
        <v>247.83634933123525</v>
      </c>
      <c r="D26" s="2669">
        <f t="shared" si="55"/>
        <v>247.83634933123525</v>
      </c>
      <c r="E26" s="2669">
        <f t="shared" ref="E26:F28" si="65">E25/(1+P25)</f>
        <v>401.09836226341076</v>
      </c>
      <c r="F26" s="2669">
        <f t="shared" si="65"/>
        <v>225.04213343908003</v>
      </c>
      <c r="G26" s="3884"/>
      <c r="H26" s="2680">
        <v>3</v>
      </c>
      <c r="I26" s="2680">
        <v>1.86</v>
      </c>
      <c r="J26" s="2680">
        <v>1.72</v>
      </c>
      <c r="K26" s="2680">
        <v>1.98</v>
      </c>
      <c r="L26" s="2681">
        <v>0.88</v>
      </c>
      <c r="N26" s="2664">
        <f t="shared" si="57"/>
        <v>1.8600000000000002E-2</v>
      </c>
      <c r="O26" s="2682">
        <f t="shared" si="53"/>
        <v>1.72E-2</v>
      </c>
      <c r="P26" s="2682">
        <f t="shared" si="53"/>
        <v>1.9799999999999998E-2</v>
      </c>
      <c r="Q26" s="2682">
        <f t="shared" si="53"/>
        <v>8.8000000000000005E-3</v>
      </c>
      <c r="R26" s="2666"/>
      <c r="S26" s="2664"/>
      <c r="T26" s="2665"/>
      <c r="U26" s="2665"/>
      <c r="V26" s="2665"/>
    </row>
    <row r="27" spans="1:34">
      <c r="A27" s="2655" t="s">
        <v>2587</v>
      </c>
      <c r="B27" s="2669">
        <f t="shared" si="64"/>
        <v>288.2649053828776</v>
      </c>
      <c r="C27" s="2669">
        <f t="shared" si="64"/>
        <v>243.64564425013293</v>
      </c>
      <c r="D27" s="2669">
        <f t="shared" si="55"/>
        <v>243.64564425013293</v>
      </c>
      <c r="E27" s="2669">
        <f t="shared" si="65"/>
        <v>393.31080825986544</v>
      </c>
      <c r="F27" s="2669">
        <f t="shared" si="65"/>
        <v>223.07903790551154</v>
      </c>
      <c r="G27" s="3884"/>
      <c r="H27" s="2660">
        <v>2</v>
      </c>
      <c r="I27" s="2660">
        <v>2.04</v>
      </c>
      <c r="J27" s="2660">
        <v>2.33</v>
      </c>
      <c r="K27" s="2660">
        <v>2.0699999999999998</v>
      </c>
      <c r="L27" s="2671">
        <v>0.69</v>
      </c>
      <c r="N27" s="2664">
        <f t="shared" si="57"/>
        <v>2.0400000000000001E-2</v>
      </c>
      <c r="O27" s="2682">
        <f t="shared" si="53"/>
        <v>2.3300000000000001E-2</v>
      </c>
      <c r="P27" s="2682">
        <f t="shared" si="53"/>
        <v>2.07E-2</v>
      </c>
      <c r="Q27" s="2682">
        <f t="shared" si="53"/>
        <v>6.8999999999999999E-3</v>
      </c>
      <c r="R27" s="2666"/>
      <c r="S27" s="2664"/>
      <c r="T27" s="2665"/>
      <c r="U27" s="2665"/>
      <c r="V27" s="2665"/>
      <c r="X27" s="2766"/>
      <c r="Y27" s="2768"/>
    </row>
    <row r="28" spans="1:34">
      <c r="A28" s="2655" t="s">
        <v>2588</v>
      </c>
      <c r="B28" s="2669">
        <f t="shared" si="64"/>
        <v>282.50186729015837</v>
      </c>
      <c r="C28" s="2669">
        <f t="shared" si="64"/>
        <v>238.09796174155468</v>
      </c>
      <c r="D28" s="2669">
        <f t="shared" si="55"/>
        <v>238.09796174155468</v>
      </c>
      <c r="E28" s="2669">
        <f t="shared" si="65"/>
        <v>385.33438646014054</v>
      </c>
      <c r="F28" s="2669">
        <f t="shared" si="65"/>
        <v>221.55034055567739</v>
      </c>
      <c r="G28" s="3885"/>
      <c r="H28" s="2659">
        <v>1</v>
      </c>
      <c r="I28" s="2659">
        <v>1.67</v>
      </c>
      <c r="J28" s="2659">
        <v>1.31</v>
      </c>
      <c r="K28" s="2659">
        <v>1.85</v>
      </c>
      <c r="L28" s="2670">
        <v>0.96</v>
      </c>
      <c r="N28" s="2672">
        <f t="shared" si="57"/>
        <v>1.67E-2</v>
      </c>
      <c r="O28" s="2673">
        <f t="shared" si="53"/>
        <v>1.3100000000000001E-2</v>
      </c>
      <c r="P28" s="2673">
        <f t="shared" si="53"/>
        <v>1.8500000000000003E-2</v>
      </c>
      <c r="Q28" s="2673">
        <f t="shared" si="53"/>
        <v>9.5999999999999992E-3</v>
      </c>
      <c r="R28" s="2666"/>
      <c r="S28" s="2672">
        <f>B28/B29-1</f>
        <v>1.6193767230785472E-2</v>
      </c>
      <c r="T28" s="2673">
        <f>C28/C29-1</f>
        <v>1.7512657015190891E-2</v>
      </c>
      <c r="U28" s="2673">
        <f>E28/E29-1</f>
        <v>1.6713420739157048E-2</v>
      </c>
      <c r="V28" s="2673">
        <f>F28/F29-1</f>
        <v>7.0470025258062563E-3</v>
      </c>
      <c r="X28" s="2767"/>
      <c r="Y28" s="2674"/>
      <c r="Z28" s="2674"/>
    </row>
    <row r="29" spans="1:34" ht="13.5" thickBot="1">
      <c r="A29" s="2655" t="s">
        <v>2589</v>
      </c>
      <c r="B29" s="2699">
        <v>278</v>
      </c>
      <c r="C29" s="2699">
        <v>234</v>
      </c>
      <c r="D29" s="2699">
        <f t="shared" si="55"/>
        <v>234</v>
      </c>
      <c r="E29" s="2699">
        <v>379</v>
      </c>
      <c r="F29" s="2700">
        <v>220</v>
      </c>
      <c r="G29" s="3880">
        <v>2012</v>
      </c>
      <c r="H29" s="2675">
        <v>4</v>
      </c>
      <c r="I29" s="2675">
        <v>0.91</v>
      </c>
      <c r="J29" s="2675">
        <v>0.68</v>
      </c>
      <c r="K29" s="2675">
        <v>0.98</v>
      </c>
      <c r="L29" s="2676">
        <v>0.9</v>
      </c>
      <c r="N29" s="2664">
        <f t="shared" si="57"/>
        <v>9.1000000000000004E-3</v>
      </c>
      <c r="O29" s="2665">
        <f t="shared" si="57"/>
        <v>6.8000000000000005E-3</v>
      </c>
      <c r="P29" s="2665">
        <f t="shared" si="57"/>
        <v>9.7999999999999997E-3</v>
      </c>
      <c r="Q29" s="2665">
        <f t="shared" si="57"/>
        <v>9.0000000000000011E-3</v>
      </c>
      <c r="R29" s="2666"/>
      <c r="S29" s="2667"/>
      <c r="T29" s="2668"/>
      <c r="U29" s="2668"/>
      <c r="V29" s="2668"/>
      <c r="X29" s="2668"/>
      <c r="Y29" s="2668"/>
      <c r="Z29" s="2668"/>
    </row>
    <row r="30" spans="1:34">
      <c r="A30" s="2655" t="s">
        <v>2590</v>
      </c>
      <c r="B30" s="2669">
        <f>B29/(1+N29)</f>
        <v>275.49301357645425</v>
      </c>
      <c r="C30" s="2669">
        <f>C29/(1+O29)</f>
        <v>232.41954707985698</v>
      </c>
      <c r="D30" s="2669">
        <f t="shared" si="55"/>
        <v>232.41954707985698</v>
      </c>
      <c r="E30" s="2669">
        <f t="shared" ref="E30:F32" si="66">E29/(1+P29)</f>
        <v>375.32184591008121</v>
      </c>
      <c r="F30" s="2669">
        <f t="shared" si="66"/>
        <v>218.03766105054513</v>
      </c>
      <c r="G30" s="3881"/>
      <c r="H30" s="2680">
        <v>3</v>
      </c>
      <c r="I30" s="2680">
        <v>0.09</v>
      </c>
      <c r="J30" s="2680">
        <v>0.28999999999999998</v>
      </c>
      <c r="K30" s="2680">
        <v>-0.01</v>
      </c>
      <c r="L30" s="2681">
        <v>0.57999999999999996</v>
      </c>
      <c r="N30" s="2664">
        <f t="shared" si="57"/>
        <v>8.9999999999999998E-4</v>
      </c>
      <c r="O30" s="2665">
        <f t="shared" si="57"/>
        <v>2.8999999999999998E-3</v>
      </c>
      <c r="P30" s="2665">
        <f t="shared" si="57"/>
        <v>-1E-4</v>
      </c>
      <c r="Q30" s="2665">
        <f t="shared" si="57"/>
        <v>5.7999999999999996E-3</v>
      </c>
      <c r="R30" s="2666"/>
      <c r="S30" s="2664"/>
      <c r="T30" s="2665"/>
      <c r="U30" s="2665"/>
      <c r="V30" s="2665"/>
    </row>
    <row r="31" spans="1:34">
      <c r="A31" s="2655" t="s">
        <v>2591</v>
      </c>
      <c r="B31" s="2669">
        <f>B30/(1+N30)</f>
        <v>275.24529281292263</v>
      </c>
      <c r="C31" s="2669">
        <f>C30/(1+O30)</f>
        <v>231.74747938962707</v>
      </c>
      <c r="D31" s="2669">
        <f t="shared" si="55"/>
        <v>231.74747938962707</v>
      </c>
      <c r="E31" s="2669">
        <f t="shared" si="66"/>
        <v>375.35938184826603</v>
      </c>
      <c r="F31" s="2669">
        <f t="shared" si="66"/>
        <v>216.78033510692495</v>
      </c>
      <c r="G31" s="3881"/>
      <c r="H31" s="2660">
        <v>2</v>
      </c>
      <c r="I31" s="2660">
        <v>0.02</v>
      </c>
      <c r="J31" s="2660">
        <v>0.12</v>
      </c>
      <c r="K31" s="2660">
        <v>-0.08</v>
      </c>
      <c r="L31" s="2671">
        <v>1.24</v>
      </c>
      <c r="N31" s="2664">
        <f t="shared" si="57"/>
        <v>2.0000000000000001E-4</v>
      </c>
      <c r="O31" s="2665">
        <f t="shared" si="57"/>
        <v>1.1999999999999999E-3</v>
      </c>
      <c r="P31" s="2665">
        <f t="shared" si="57"/>
        <v>-8.0000000000000004E-4</v>
      </c>
      <c r="Q31" s="2665">
        <f t="shared" si="57"/>
        <v>1.24E-2</v>
      </c>
      <c r="R31" s="2666"/>
      <c r="S31" s="2664"/>
      <c r="T31" s="2665"/>
      <c r="U31" s="2665"/>
      <c r="V31" s="2665"/>
    </row>
    <row r="32" spans="1:34" ht="13.5" thickBot="1">
      <c r="A32" s="2655" t="s">
        <v>2592</v>
      </c>
      <c r="B32" s="2669">
        <f>B31/(1+N31)</f>
        <v>275.19025476197027</v>
      </c>
      <c r="C32" s="2701">
        <v>232</v>
      </c>
      <c r="D32" s="2701">
        <f t="shared" si="55"/>
        <v>232</v>
      </c>
      <c r="E32" s="2669">
        <f t="shared" si="66"/>
        <v>375.65990977608692</v>
      </c>
      <c r="F32" s="2669">
        <f t="shared" si="66"/>
        <v>214.12518283971252</v>
      </c>
      <c r="G32" s="3882"/>
      <c r="H32" s="2659">
        <v>1</v>
      </c>
      <c r="I32" s="2659">
        <v>0.02</v>
      </c>
      <c r="J32" s="2659">
        <v>0.13</v>
      </c>
      <c r="K32" s="2659">
        <v>-0.04</v>
      </c>
      <c r="L32" s="2670">
        <v>0.46</v>
      </c>
      <c r="N32" s="2664">
        <f t="shared" si="57"/>
        <v>2.0000000000000001E-4</v>
      </c>
      <c r="O32" s="2665">
        <f t="shared" si="57"/>
        <v>1.2999999999999999E-3</v>
      </c>
      <c r="P32" s="2665">
        <f t="shared" si="57"/>
        <v>-4.0000000000000002E-4</v>
      </c>
      <c r="Q32" s="2665">
        <f t="shared" si="57"/>
        <v>4.5999999999999999E-3</v>
      </c>
      <c r="R32" s="2666"/>
      <c r="S32" s="2672">
        <f>B32/B33-1</f>
        <v>6.9183549807361189E-4</v>
      </c>
      <c r="T32" s="2673">
        <f>C32/C33-1</f>
        <v>0</v>
      </c>
      <c r="U32" s="2673">
        <f>E32/E33-1</f>
        <v>-9.0449527636460303E-4</v>
      </c>
      <c r="V32" s="2673">
        <f>F32/F33-1</f>
        <v>5.2825485432512753E-3</v>
      </c>
      <c r="X32" s="2674"/>
      <c r="Y32" s="2674"/>
      <c r="Z32" s="2674"/>
    </row>
    <row r="33" spans="1:26" ht="13.5" thickBot="1">
      <c r="A33" s="2655" t="s">
        <v>2593</v>
      </c>
      <c r="B33" s="2661">
        <v>275</v>
      </c>
      <c r="C33" s="2661">
        <v>232</v>
      </c>
      <c r="D33" s="2661">
        <f t="shared" si="55"/>
        <v>232</v>
      </c>
      <c r="E33" s="2661">
        <v>376</v>
      </c>
      <c r="F33" s="2662">
        <v>213</v>
      </c>
      <c r="G33" s="3880">
        <v>2011</v>
      </c>
      <c r="H33" s="2675">
        <v>4</v>
      </c>
      <c r="I33" s="2675">
        <v>-0.2</v>
      </c>
      <c r="J33" s="2675">
        <v>0.04</v>
      </c>
      <c r="K33" s="2675">
        <v>-0.34</v>
      </c>
      <c r="L33" s="2676">
        <v>0.46</v>
      </c>
      <c r="N33" s="2677">
        <f t="shared" si="57"/>
        <v>-2E-3</v>
      </c>
      <c r="O33" s="2678">
        <f t="shared" si="57"/>
        <v>4.0000000000000002E-4</v>
      </c>
      <c r="P33" s="2678">
        <f t="shared" si="57"/>
        <v>-3.4000000000000002E-3</v>
      </c>
      <c r="Q33" s="2678">
        <f t="shared" si="57"/>
        <v>4.5999999999999999E-3</v>
      </c>
      <c r="R33" s="2666"/>
      <c r="S33" s="2667"/>
      <c r="T33" s="2668"/>
      <c r="U33" s="2668"/>
      <c r="V33" s="2668"/>
      <c r="X33" s="2668"/>
      <c r="Y33" s="2668"/>
      <c r="Z33" s="2668"/>
    </row>
    <row r="34" spans="1:26">
      <c r="A34" s="2655" t="s">
        <v>2594</v>
      </c>
      <c r="B34" s="2669">
        <f t="shared" ref="B34:C36" si="67">B33/(1+N33)</f>
        <v>275.55110220440883</v>
      </c>
      <c r="C34" s="2669">
        <f t="shared" si="67"/>
        <v>231.90723710515795</v>
      </c>
      <c r="D34" s="2669">
        <f t="shared" si="55"/>
        <v>231.90723710515795</v>
      </c>
      <c r="E34" s="2669">
        <f t="shared" ref="E34:F36" si="68">E33/(1+P33)</f>
        <v>377.28276138872161</v>
      </c>
      <c r="F34" s="2669">
        <f t="shared" si="68"/>
        <v>212.02468644236512</v>
      </c>
      <c r="G34" s="3881">
        <v>2011</v>
      </c>
      <c r="H34" s="2680">
        <v>3</v>
      </c>
      <c r="I34" s="2680">
        <v>0.13</v>
      </c>
      <c r="J34" s="2680">
        <v>0.75</v>
      </c>
      <c r="K34" s="2680">
        <v>-0.08</v>
      </c>
      <c r="L34" s="2681">
        <v>0.53</v>
      </c>
      <c r="N34" s="2664">
        <f t="shared" si="57"/>
        <v>1.2999999999999999E-3</v>
      </c>
      <c r="O34" s="2682">
        <f t="shared" si="57"/>
        <v>7.4999999999999997E-3</v>
      </c>
      <c r="P34" s="2682">
        <f t="shared" si="57"/>
        <v>-8.0000000000000004E-4</v>
      </c>
      <c r="Q34" s="2682">
        <f t="shared" si="57"/>
        <v>5.3E-3</v>
      </c>
      <c r="R34" s="2666"/>
      <c r="S34" s="2664"/>
      <c r="T34" s="2665"/>
      <c r="U34" s="2665"/>
      <c r="V34" s="2665"/>
    </row>
    <row r="35" spans="1:26">
      <c r="A35" s="2655" t="s">
        <v>2595</v>
      </c>
      <c r="B35" s="2669">
        <f t="shared" si="67"/>
        <v>275.19335084830601</v>
      </c>
      <c r="C35" s="2669">
        <f t="shared" si="67"/>
        <v>230.18088050139744</v>
      </c>
      <c r="D35" s="2669">
        <f t="shared" si="55"/>
        <v>230.18088050139744</v>
      </c>
      <c r="E35" s="2669">
        <f t="shared" si="68"/>
        <v>377.58482925212331</v>
      </c>
      <c r="F35" s="2669">
        <f t="shared" si="68"/>
        <v>210.90687997847917</v>
      </c>
      <c r="G35" s="3881">
        <v>2011</v>
      </c>
      <c r="H35" s="2660">
        <v>2</v>
      </c>
      <c r="I35" s="2660">
        <v>-0.4</v>
      </c>
      <c r="J35" s="2660">
        <v>0.17</v>
      </c>
      <c r="K35" s="2660">
        <v>-0.57999999999999996</v>
      </c>
      <c r="L35" s="2671">
        <v>-0.2</v>
      </c>
      <c r="N35" s="2664">
        <f t="shared" si="57"/>
        <v>-4.0000000000000001E-3</v>
      </c>
      <c r="O35" s="2682">
        <f t="shared" si="57"/>
        <v>1.7000000000000001E-3</v>
      </c>
      <c r="P35" s="2682">
        <f t="shared" si="57"/>
        <v>-5.7999999999999996E-3</v>
      </c>
      <c r="Q35" s="2682">
        <f t="shared" si="57"/>
        <v>-2E-3</v>
      </c>
      <c r="R35" s="2666"/>
      <c r="S35" s="2664"/>
      <c r="T35" s="2665"/>
      <c r="U35" s="2665"/>
      <c r="V35" s="2665"/>
    </row>
    <row r="36" spans="1:26" ht="13.5" thickBot="1">
      <c r="A36" s="2655" t="s">
        <v>2596</v>
      </c>
      <c r="B36" s="2669">
        <f t="shared" si="67"/>
        <v>276.29854502841971</v>
      </c>
      <c r="C36" s="2669">
        <f t="shared" si="67"/>
        <v>229.79023709833027</v>
      </c>
      <c r="D36" s="2669">
        <f t="shared" si="55"/>
        <v>229.79023709833027</v>
      </c>
      <c r="E36" s="2669">
        <f t="shared" si="68"/>
        <v>379.78759731655936</v>
      </c>
      <c r="F36" s="2669">
        <f t="shared" si="68"/>
        <v>211.32953905659235</v>
      </c>
      <c r="G36" s="3882">
        <v>2011</v>
      </c>
      <c r="H36" s="2659">
        <v>1</v>
      </c>
      <c r="I36" s="2659">
        <v>2.65</v>
      </c>
      <c r="J36" s="2659">
        <v>3.76</v>
      </c>
      <c r="K36" s="2659">
        <v>1.89</v>
      </c>
      <c r="L36" s="2670">
        <v>7.95</v>
      </c>
      <c r="N36" s="2672">
        <f t="shared" si="57"/>
        <v>2.6499999999999999E-2</v>
      </c>
      <c r="O36" s="2673">
        <f t="shared" si="57"/>
        <v>3.7599999999999995E-2</v>
      </c>
      <c r="P36" s="2673">
        <f t="shared" si="57"/>
        <v>1.89E-2</v>
      </c>
      <c r="Q36" s="2673">
        <f t="shared" si="57"/>
        <v>7.9500000000000001E-2</v>
      </c>
      <c r="R36" s="2666"/>
      <c r="S36" s="2672">
        <f>B36/B37-1</f>
        <v>2.713213765211786E-2</v>
      </c>
      <c r="T36" s="2673">
        <f>C36/C37-1</f>
        <v>3.9774828499231862E-2</v>
      </c>
      <c r="U36" s="2673">
        <f>E36/E37-1</f>
        <v>1.8197311840641772E-2</v>
      </c>
      <c r="V36" s="2673">
        <f>F36/F37-1</f>
        <v>7.8211933962205826E-2</v>
      </c>
      <c r="X36" s="2674"/>
      <c r="Y36" s="2674"/>
      <c r="Z36" s="2674"/>
    </row>
    <row r="37" spans="1:26" ht="13.5" thickBot="1">
      <c r="A37" s="2655" t="s">
        <v>2597</v>
      </c>
      <c r="B37" s="2661">
        <v>269</v>
      </c>
      <c r="C37" s="2661">
        <v>221</v>
      </c>
      <c r="D37" s="2661">
        <f t="shared" si="55"/>
        <v>221</v>
      </c>
      <c r="E37" s="2661">
        <v>373</v>
      </c>
      <c r="F37" s="2662">
        <v>196</v>
      </c>
      <c r="G37" s="3880">
        <v>2010</v>
      </c>
      <c r="H37" s="2675">
        <v>4</v>
      </c>
      <c r="I37" s="2675">
        <v>5.72</v>
      </c>
      <c r="J37" s="2675">
        <v>6.57</v>
      </c>
      <c r="K37" s="2675">
        <v>5.72</v>
      </c>
      <c r="L37" s="2676">
        <v>2.72</v>
      </c>
      <c r="N37" s="2664">
        <f t="shared" si="57"/>
        <v>5.7200000000000001E-2</v>
      </c>
      <c r="O37" s="2665">
        <f t="shared" si="57"/>
        <v>6.5700000000000008E-2</v>
      </c>
      <c r="P37" s="2665">
        <f t="shared" si="57"/>
        <v>5.7200000000000001E-2</v>
      </c>
      <c r="Q37" s="2665">
        <f t="shared" si="57"/>
        <v>2.7200000000000002E-2</v>
      </c>
      <c r="R37" s="2666"/>
      <c r="S37" s="2667"/>
      <c r="T37" s="2668"/>
      <c r="U37" s="2668"/>
      <c r="V37" s="2668"/>
      <c r="X37" s="2668"/>
      <c r="Y37" s="2668"/>
      <c r="Z37" s="2668"/>
    </row>
    <row r="38" spans="1:26">
      <c r="A38" s="2655" t="s">
        <v>2598</v>
      </c>
      <c r="B38" s="2669">
        <f t="shared" ref="B38:C40" si="69">B37/(1+N37)</f>
        <v>254.44570563753314</v>
      </c>
      <c r="C38" s="2669">
        <f t="shared" si="69"/>
        <v>207.37543398705074</v>
      </c>
      <c r="D38" s="2669">
        <f t="shared" si="55"/>
        <v>207.37543398705074</v>
      </c>
      <c r="E38" s="2669">
        <f t="shared" ref="E38:F40" si="70">E37/(1+P37)</f>
        <v>352.81876655315932</v>
      </c>
      <c r="F38" s="2669">
        <f t="shared" si="70"/>
        <v>190.809968847352</v>
      </c>
      <c r="G38" s="3881">
        <v>2010</v>
      </c>
      <c r="H38" s="2680">
        <v>3</v>
      </c>
      <c r="I38" s="2680">
        <v>4.7300000000000004</v>
      </c>
      <c r="J38" s="2680">
        <v>3.9</v>
      </c>
      <c r="K38" s="2680">
        <v>5.03</v>
      </c>
      <c r="L38" s="2681">
        <v>4.21</v>
      </c>
      <c r="N38" s="2664">
        <f t="shared" si="57"/>
        <v>4.7300000000000002E-2</v>
      </c>
      <c r="O38" s="2665">
        <f t="shared" si="57"/>
        <v>3.9E-2</v>
      </c>
      <c r="P38" s="2665">
        <f t="shared" si="57"/>
        <v>5.0300000000000004E-2</v>
      </c>
      <c r="Q38" s="2665">
        <f t="shared" si="57"/>
        <v>4.2099999999999999E-2</v>
      </c>
      <c r="R38" s="2666"/>
      <c r="S38" s="2664"/>
      <c r="T38" s="2665"/>
      <c r="U38" s="2665"/>
      <c r="V38" s="2665"/>
    </row>
    <row r="39" spans="1:26">
      <c r="A39" s="2655" t="s">
        <v>2599</v>
      </c>
      <c r="B39" s="2669">
        <f t="shared" si="69"/>
        <v>242.95398227588385</v>
      </c>
      <c r="C39" s="2669">
        <f t="shared" si="69"/>
        <v>199.59137053614126</v>
      </c>
      <c r="D39" s="2669">
        <f t="shared" si="55"/>
        <v>199.59137053614126</v>
      </c>
      <c r="E39" s="2669">
        <f t="shared" si="70"/>
        <v>335.92189522342125</v>
      </c>
      <c r="F39" s="2669">
        <f t="shared" si="70"/>
        <v>183.10139991109489</v>
      </c>
      <c r="G39" s="3881">
        <v>2010</v>
      </c>
      <c r="H39" s="2660">
        <v>2</v>
      </c>
      <c r="I39" s="2660">
        <v>4.6900000000000004</v>
      </c>
      <c r="J39" s="2660">
        <v>3.55</v>
      </c>
      <c r="K39" s="2660">
        <v>5.07</v>
      </c>
      <c r="L39" s="2671">
        <v>4.2300000000000004</v>
      </c>
      <c r="N39" s="2664">
        <f t="shared" si="57"/>
        <v>4.6900000000000004E-2</v>
      </c>
      <c r="O39" s="2665">
        <f t="shared" si="57"/>
        <v>3.5499999999999997E-2</v>
      </c>
      <c r="P39" s="2665">
        <f t="shared" si="57"/>
        <v>5.0700000000000002E-2</v>
      </c>
      <c r="Q39" s="2665">
        <f t="shared" si="57"/>
        <v>4.2300000000000004E-2</v>
      </c>
      <c r="R39" s="2666"/>
      <c r="S39" s="2664"/>
      <c r="T39" s="2665"/>
      <c r="U39" s="2665"/>
      <c r="V39" s="2665"/>
    </row>
    <row r="40" spans="1:26" ht="13.5" thickBot="1">
      <c r="A40" s="2655" t="s">
        <v>2600</v>
      </c>
      <c r="B40" s="2669">
        <f t="shared" si="69"/>
        <v>232.06990378821649</v>
      </c>
      <c r="C40" s="2669">
        <f t="shared" si="69"/>
        <v>192.74878854286936</v>
      </c>
      <c r="D40" s="2669">
        <f t="shared" si="55"/>
        <v>192.74878854286936</v>
      </c>
      <c r="E40" s="2669">
        <f t="shared" si="70"/>
        <v>319.71247284992984</v>
      </c>
      <c r="F40" s="2669">
        <f t="shared" si="70"/>
        <v>175.67053622862409</v>
      </c>
      <c r="G40" s="3882">
        <v>2010</v>
      </c>
      <c r="H40" s="2659">
        <v>1</v>
      </c>
      <c r="I40" s="2659">
        <v>5.4</v>
      </c>
      <c r="J40" s="2659">
        <v>3.2</v>
      </c>
      <c r="K40" s="2659">
        <v>6.16</v>
      </c>
      <c r="L40" s="2670">
        <v>4.51</v>
      </c>
      <c r="N40" s="2664">
        <f t="shared" si="57"/>
        <v>5.4000000000000006E-2</v>
      </c>
      <c r="O40" s="2665">
        <f t="shared" si="57"/>
        <v>3.2000000000000001E-2</v>
      </c>
      <c r="P40" s="2665">
        <f t="shared" si="57"/>
        <v>6.1600000000000002E-2</v>
      </c>
      <c r="Q40" s="2665">
        <f t="shared" si="57"/>
        <v>4.5100000000000001E-2</v>
      </c>
      <c r="R40" s="2666"/>
      <c r="S40" s="2672">
        <f>B40/B41-1</f>
        <v>5.4863199037347599E-2</v>
      </c>
      <c r="T40" s="2673">
        <f>C40/C41-1</f>
        <v>3.0742184721226584E-2</v>
      </c>
      <c r="U40" s="2673">
        <f>E40/E41-1</f>
        <v>6.2167683886810154E-2</v>
      </c>
      <c r="V40" s="2673">
        <f>F40/F41-1</f>
        <v>4.5657953741810031E-2</v>
      </c>
      <c r="X40" s="2674"/>
      <c r="Y40" s="2674"/>
      <c r="Z40" s="2674"/>
    </row>
    <row r="41" spans="1:26" ht="13.5" thickBot="1">
      <c r="A41" s="2655" t="s">
        <v>2601</v>
      </c>
      <c r="B41" s="2661">
        <v>220</v>
      </c>
      <c r="C41" s="2661">
        <v>187</v>
      </c>
      <c r="D41" s="2661">
        <f t="shared" si="55"/>
        <v>187</v>
      </c>
      <c r="E41" s="2661">
        <v>301</v>
      </c>
      <c r="F41" s="2662">
        <v>168</v>
      </c>
      <c r="G41" s="3880">
        <v>2009</v>
      </c>
      <c r="H41" s="2675">
        <v>4</v>
      </c>
      <c r="I41" s="2675">
        <v>2.2999999999999998</v>
      </c>
      <c r="J41" s="2675">
        <v>1.04</v>
      </c>
      <c r="K41" s="2675">
        <v>2.84</v>
      </c>
      <c r="L41" s="2676">
        <v>0.67</v>
      </c>
      <c r="N41" s="2677">
        <f t="shared" si="57"/>
        <v>2.3E-2</v>
      </c>
      <c r="O41" s="2678">
        <f t="shared" si="57"/>
        <v>1.04E-2</v>
      </c>
      <c r="P41" s="2678">
        <f t="shared" si="57"/>
        <v>2.8399999999999998E-2</v>
      </c>
      <c r="Q41" s="2678">
        <f t="shared" si="57"/>
        <v>6.7000000000000002E-3</v>
      </c>
      <c r="R41" s="2666"/>
      <c r="S41" s="2667"/>
      <c r="T41" s="2668"/>
      <c r="U41" s="2668"/>
      <c r="V41" s="2668"/>
      <c r="X41" s="2668"/>
      <c r="Y41" s="2668"/>
      <c r="Z41" s="2668"/>
    </row>
    <row r="42" spans="1:26">
      <c r="A42" s="2655" t="s">
        <v>2602</v>
      </c>
      <c r="B42" s="2669">
        <f t="shared" ref="B42:C44" si="71">B41/(1+N41)</f>
        <v>215.05376344086022</v>
      </c>
      <c r="C42" s="2669">
        <f t="shared" si="71"/>
        <v>185.0752177355503</v>
      </c>
      <c r="D42" s="2669">
        <f t="shared" si="55"/>
        <v>185.0752177355503</v>
      </c>
      <c r="E42" s="2669">
        <f t="shared" ref="E42:F44" si="72">E41/(1+P41)</f>
        <v>292.68767016725008</v>
      </c>
      <c r="F42" s="2669">
        <f t="shared" si="72"/>
        <v>166.88189132810174</v>
      </c>
      <c r="G42" s="3881">
        <v>2009</v>
      </c>
      <c r="H42" s="2680">
        <v>3</v>
      </c>
      <c r="I42" s="2680">
        <v>2.1</v>
      </c>
      <c r="J42" s="2680">
        <v>1.86</v>
      </c>
      <c r="K42" s="2680">
        <v>2.29</v>
      </c>
      <c r="L42" s="2681">
        <v>0.85</v>
      </c>
      <c r="N42" s="2664">
        <f t="shared" si="57"/>
        <v>2.1000000000000001E-2</v>
      </c>
      <c r="O42" s="2682">
        <f t="shared" si="57"/>
        <v>1.8600000000000002E-2</v>
      </c>
      <c r="P42" s="2682">
        <f t="shared" si="57"/>
        <v>2.29E-2</v>
      </c>
      <c r="Q42" s="2682">
        <f t="shared" si="57"/>
        <v>8.5000000000000006E-3</v>
      </c>
      <c r="R42" s="2666"/>
      <c r="S42" s="2664"/>
      <c r="T42" s="2665"/>
      <c r="U42" s="2665"/>
      <c r="V42" s="2665"/>
    </row>
    <row r="43" spans="1:26">
      <c r="A43" s="2655" t="s">
        <v>2603</v>
      </c>
      <c r="B43" s="2669">
        <f t="shared" si="71"/>
        <v>210.630522469011</v>
      </c>
      <c r="C43" s="2669">
        <f t="shared" si="71"/>
        <v>181.69567812247232</v>
      </c>
      <c r="D43" s="2669">
        <f t="shared" si="55"/>
        <v>181.69567812247232</v>
      </c>
      <c r="E43" s="2669">
        <f t="shared" si="72"/>
        <v>286.13517466736738</v>
      </c>
      <c r="F43" s="2669">
        <f t="shared" si="72"/>
        <v>165.47535084591149</v>
      </c>
      <c r="G43" s="3881">
        <v>2009</v>
      </c>
      <c r="H43" s="2660">
        <v>2</v>
      </c>
      <c r="I43" s="2660">
        <v>0.86</v>
      </c>
      <c r="J43" s="2660">
        <v>-1.1299999999999999</v>
      </c>
      <c r="K43" s="2660">
        <v>1.79</v>
      </c>
      <c r="L43" s="2671">
        <v>-2.0699999999999998</v>
      </c>
      <c r="N43" s="2664">
        <f t="shared" si="57"/>
        <v>8.6E-3</v>
      </c>
      <c r="O43" s="2682">
        <f t="shared" si="57"/>
        <v>-1.1299999999999999E-2</v>
      </c>
      <c r="P43" s="2682">
        <f t="shared" si="57"/>
        <v>1.7899999999999999E-2</v>
      </c>
      <c r="Q43" s="2682">
        <f t="shared" si="57"/>
        <v>-2.07E-2</v>
      </c>
      <c r="R43" s="2666"/>
      <c r="S43" s="2664"/>
      <c r="T43" s="2665"/>
      <c r="U43" s="2665"/>
      <c r="V43" s="2665"/>
    </row>
    <row r="44" spans="1:26">
      <c r="A44" s="2655" t="s">
        <v>2604</v>
      </c>
      <c r="B44" s="2669">
        <f t="shared" si="71"/>
        <v>208.83454537875372</v>
      </c>
      <c r="C44" s="2669">
        <f t="shared" si="71"/>
        <v>183.77230517090351</v>
      </c>
      <c r="D44" s="2669">
        <f t="shared" si="55"/>
        <v>183.77230517090351</v>
      </c>
      <c r="E44" s="2669">
        <f t="shared" si="72"/>
        <v>281.10342338870947</v>
      </c>
      <c r="F44" s="2669">
        <f t="shared" si="72"/>
        <v>168.97309388942256</v>
      </c>
      <c r="G44" s="3882">
        <v>2009</v>
      </c>
      <c r="H44" s="2659">
        <v>1</v>
      </c>
      <c r="I44" s="2659">
        <v>-2.64</v>
      </c>
      <c r="J44" s="2659">
        <v>-2.5299999999999998</v>
      </c>
      <c r="K44" s="2659">
        <v>-3.02</v>
      </c>
      <c r="L44" s="2670">
        <v>1.52</v>
      </c>
      <c r="N44" s="2672">
        <f t="shared" si="57"/>
        <v>-2.64E-2</v>
      </c>
      <c r="O44" s="2673">
        <f t="shared" si="57"/>
        <v>-2.53E-2</v>
      </c>
      <c r="P44" s="2673">
        <f t="shared" si="57"/>
        <v>-3.0200000000000001E-2</v>
      </c>
      <c r="Q44" s="2673">
        <f t="shared" si="57"/>
        <v>1.52E-2</v>
      </c>
      <c r="R44" s="2666"/>
      <c r="S44" s="2672">
        <f>B44/B45-1</f>
        <v>-2.4137638417038754E-2</v>
      </c>
      <c r="T44" s="2673">
        <f>C44/C45-1</f>
        <v>-2.248773845264096E-2</v>
      </c>
      <c r="U44" s="2673">
        <f>E44/E45-1</f>
        <v>-2.7323794502735366E-2</v>
      </c>
      <c r="V44" s="2673">
        <f>F44/F45-1</f>
        <v>1.7910204153148035E-2</v>
      </c>
      <c r="X44" s="2674"/>
      <c r="Y44" s="2674"/>
      <c r="Z44" s="2674"/>
    </row>
    <row r="45" spans="1:26" ht="13.5" thickBot="1">
      <c r="A45" s="2655" t="s">
        <v>2605</v>
      </c>
      <c r="B45" s="2699">
        <v>214</v>
      </c>
      <c r="C45" s="2699">
        <v>188</v>
      </c>
      <c r="D45" s="2699">
        <f t="shared" si="55"/>
        <v>188</v>
      </c>
      <c r="E45" s="2699">
        <v>289</v>
      </c>
      <c r="F45" s="2700">
        <v>166</v>
      </c>
      <c r="G45" s="3880">
        <v>2008</v>
      </c>
      <c r="H45" s="2675">
        <v>4</v>
      </c>
      <c r="I45" s="2675">
        <v>1.73</v>
      </c>
      <c r="J45" s="2675">
        <v>0.03</v>
      </c>
      <c r="K45" s="2675">
        <v>2.59</v>
      </c>
      <c r="L45" s="2676">
        <v>-1.66</v>
      </c>
      <c r="N45" s="2664">
        <f t="shared" si="57"/>
        <v>1.7299999999999999E-2</v>
      </c>
      <c r="O45" s="2665">
        <f t="shared" si="57"/>
        <v>2.9999999999999997E-4</v>
      </c>
      <c r="P45" s="2665">
        <f t="shared" si="57"/>
        <v>2.5899999999999999E-2</v>
      </c>
      <c r="Q45" s="2665">
        <f t="shared" si="57"/>
        <v>-1.66E-2</v>
      </c>
      <c r="R45" s="2666"/>
      <c r="S45" s="2667"/>
      <c r="T45" s="2668"/>
      <c r="U45" s="2668"/>
      <c r="V45" s="2668"/>
      <c r="X45" s="2668"/>
      <c r="Y45" s="2668"/>
      <c r="Z45" s="2668"/>
    </row>
    <row r="46" spans="1:26">
      <c r="A46" s="2655" t="s">
        <v>2606</v>
      </c>
      <c r="B46" s="2669">
        <f t="shared" ref="B46:C48" si="73">B45/(1+N45)</f>
        <v>210.36075887152265</v>
      </c>
      <c r="C46" s="2669">
        <f t="shared" si="73"/>
        <v>187.94361691492554</v>
      </c>
      <c r="D46" s="2669">
        <f t="shared" si="55"/>
        <v>187.94361691492554</v>
      </c>
      <c r="E46" s="2669">
        <f t="shared" ref="E46:F48" si="74">E45/(1+P45)</f>
        <v>281.70386977288234</v>
      </c>
      <c r="F46" s="2669">
        <f t="shared" si="74"/>
        <v>168.80211511083994</v>
      </c>
      <c r="G46" s="3881">
        <v>2008</v>
      </c>
      <c r="H46" s="2680">
        <v>3</v>
      </c>
      <c r="I46" s="2680">
        <v>1.96</v>
      </c>
      <c r="J46" s="2680">
        <v>2.36</v>
      </c>
      <c r="K46" s="2680">
        <v>1.82</v>
      </c>
      <c r="L46" s="2681">
        <v>2.2200000000000002</v>
      </c>
      <c r="N46" s="2664">
        <f t="shared" si="57"/>
        <v>1.9599999999999999E-2</v>
      </c>
      <c r="O46" s="2665">
        <f t="shared" si="57"/>
        <v>2.3599999999999999E-2</v>
      </c>
      <c r="P46" s="2665">
        <f t="shared" si="57"/>
        <v>1.8200000000000001E-2</v>
      </c>
      <c r="Q46" s="2665">
        <f t="shared" si="57"/>
        <v>2.2200000000000001E-2</v>
      </c>
      <c r="R46" s="2666"/>
      <c r="S46" s="2664"/>
      <c r="T46" s="2665"/>
      <c r="U46" s="2665"/>
      <c r="V46" s="2665"/>
    </row>
    <row r="47" spans="1:26">
      <c r="A47" s="2655" t="s">
        <v>2607</v>
      </c>
      <c r="B47" s="2669">
        <f t="shared" si="73"/>
        <v>206.31694671589116</v>
      </c>
      <c r="C47" s="2669">
        <f t="shared" si="73"/>
        <v>183.61041121036101</v>
      </c>
      <c r="D47" s="2669">
        <f t="shared" si="55"/>
        <v>183.61041121036101</v>
      </c>
      <c r="E47" s="2669">
        <f t="shared" si="74"/>
        <v>276.66850301795557</v>
      </c>
      <c r="F47" s="2669">
        <f t="shared" si="74"/>
        <v>165.1360938278614</v>
      </c>
      <c r="G47" s="3881">
        <v>2008</v>
      </c>
      <c r="H47" s="2660">
        <v>2</v>
      </c>
      <c r="I47" s="2660">
        <v>4.93</v>
      </c>
      <c r="J47" s="2660">
        <v>7.38</v>
      </c>
      <c r="K47" s="2660">
        <v>3.98</v>
      </c>
      <c r="L47" s="2671">
        <v>6.86</v>
      </c>
      <c r="N47" s="2664">
        <f t="shared" si="57"/>
        <v>4.9299999999999997E-2</v>
      </c>
      <c r="O47" s="2665">
        <f t="shared" si="57"/>
        <v>7.3800000000000004E-2</v>
      </c>
      <c r="P47" s="2665">
        <f t="shared" si="57"/>
        <v>3.9800000000000002E-2</v>
      </c>
      <c r="Q47" s="2665">
        <f t="shared" si="57"/>
        <v>6.8600000000000008E-2</v>
      </c>
      <c r="R47" s="2666"/>
      <c r="S47" s="2664"/>
      <c r="T47" s="2665"/>
      <c r="U47" s="2665"/>
      <c r="V47" s="2665"/>
    </row>
    <row r="48" spans="1:26" s="2705" customFormat="1" ht="13.5" thickBot="1">
      <c r="A48" s="2655" t="s">
        <v>2608</v>
      </c>
      <c r="B48" s="2702">
        <f t="shared" si="73"/>
        <v>196.62341248059772</v>
      </c>
      <c r="C48" s="2702">
        <f t="shared" si="73"/>
        <v>170.99125648199012</v>
      </c>
      <c r="D48" s="2702">
        <f t="shared" si="55"/>
        <v>170.99125648199012</v>
      </c>
      <c r="E48" s="2702">
        <f t="shared" si="74"/>
        <v>266.07857570490052</v>
      </c>
      <c r="F48" s="2702">
        <f t="shared" si="74"/>
        <v>154.53499328828505</v>
      </c>
      <c r="G48" s="3882">
        <v>2008</v>
      </c>
      <c r="H48" s="2703">
        <v>1</v>
      </c>
      <c r="I48" s="2703">
        <v>4.1399999999999997</v>
      </c>
      <c r="J48" s="2703">
        <v>3.45</v>
      </c>
      <c r="K48" s="2703">
        <v>4.95</v>
      </c>
      <c r="L48" s="2704">
        <v>4.82</v>
      </c>
      <c r="N48" s="2706">
        <f t="shared" si="57"/>
        <v>4.1399999999999999E-2</v>
      </c>
      <c r="O48" s="2707">
        <f t="shared" si="57"/>
        <v>3.4500000000000003E-2</v>
      </c>
      <c r="P48" s="2707">
        <f t="shared" si="57"/>
        <v>4.9500000000000002E-2</v>
      </c>
      <c r="Q48" s="2707">
        <f t="shared" si="57"/>
        <v>4.82E-2</v>
      </c>
      <c r="R48" s="2708"/>
      <c r="S48" s="2706">
        <f>B48/B49-1</f>
        <v>4.5869215322328349E-2</v>
      </c>
      <c r="T48" s="2707">
        <f>C48/C49-1</f>
        <v>3.6310645345394743E-2</v>
      </c>
      <c r="U48" s="2707">
        <f>E48/E49-1</f>
        <v>4.7553447657088688E-2</v>
      </c>
      <c r="V48" s="2707">
        <f>F48/F49-1</f>
        <v>4.4155360055980086E-2</v>
      </c>
      <c r="X48" s="2709"/>
      <c r="Y48" s="2709"/>
      <c r="Z48" s="2709"/>
    </row>
    <row r="49" spans="1:26" ht="13.5" thickBot="1">
      <c r="A49" s="2655" t="s">
        <v>2609</v>
      </c>
      <c r="B49" s="2661">
        <v>188</v>
      </c>
      <c r="C49" s="2661">
        <v>165</v>
      </c>
      <c r="D49" s="2661">
        <f t="shared" si="55"/>
        <v>165</v>
      </c>
      <c r="E49" s="2661">
        <v>254</v>
      </c>
      <c r="F49" s="2662">
        <v>148</v>
      </c>
      <c r="G49" s="3880">
        <v>2007</v>
      </c>
      <c r="H49" s="2710">
        <v>4</v>
      </c>
      <c r="I49" s="2710">
        <v>5.51</v>
      </c>
      <c r="J49" s="2710">
        <v>4.8899999999999997</v>
      </c>
      <c r="K49" s="2710">
        <v>6.43</v>
      </c>
      <c r="L49" s="2711">
        <v>5.36</v>
      </c>
      <c r="N49" s="2712">
        <f t="shared" ref="N49:O52" si="75">B49/B50-1</f>
        <v>4.1339718365245526E-2</v>
      </c>
      <c r="O49" s="2713">
        <f t="shared" si="75"/>
        <v>4.0324492593776018E-2</v>
      </c>
      <c r="P49" s="2713">
        <f t="shared" ref="P49:Q52" si="76">E49/E50-1</f>
        <v>6.1625555347990968E-2</v>
      </c>
      <c r="Q49" s="2713">
        <f t="shared" si="76"/>
        <v>4.6757569250590603E-2</v>
      </c>
      <c r="R49" s="2666"/>
      <c r="S49" s="2667"/>
      <c r="T49" s="2668"/>
      <c r="U49" s="2668"/>
      <c r="V49" s="2668"/>
      <c r="X49" s="2668"/>
      <c r="Y49" s="2668"/>
      <c r="Z49" s="2668"/>
    </row>
    <row r="50" spans="1:26">
      <c r="A50" s="2655" t="s">
        <v>2610</v>
      </c>
      <c r="B50" s="2669">
        <f t="shared" ref="B50:C52" si="77">B51+(B$49-B$53)*I50/SUM(I$49:I$52)</f>
        <v>180.5366651097618</v>
      </c>
      <c r="C50" s="2669">
        <f t="shared" si="77"/>
        <v>158.60435967302453</v>
      </c>
      <c r="D50" s="2669">
        <f t="shared" si="55"/>
        <v>158.60435967302453</v>
      </c>
      <c r="E50" s="2669">
        <f t="shared" ref="E50:F52" si="78">E51+(E$49-E$53)*K50/SUM(K$49:K$52)</f>
        <v>239.25573260785075</v>
      </c>
      <c r="F50" s="2669">
        <f t="shared" si="78"/>
        <v>141.38899430740037</v>
      </c>
      <c r="G50" s="3881">
        <v>2007</v>
      </c>
      <c r="H50" s="2680">
        <v>3</v>
      </c>
      <c r="I50" s="2680">
        <v>8.65</v>
      </c>
      <c r="J50" s="2680">
        <v>8.06</v>
      </c>
      <c r="K50" s="2680">
        <v>9.94</v>
      </c>
      <c r="L50" s="2681">
        <v>5.8</v>
      </c>
      <c r="N50" s="2712">
        <f t="shared" si="75"/>
        <v>6.940217571740015E-2</v>
      </c>
      <c r="O50" s="2713">
        <f t="shared" si="75"/>
        <v>7.1197482471153428E-2</v>
      </c>
      <c r="P50" s="2713">
        <f t="shared" si="76"/>
        <v>0.10529679922579582</v>
      </c>
      <c r="Q50" s="2713">
        <f t="shared" si="76"/>
        <v>5.3292245059512133E-2</v>
      </c>
      <c r="R50" s="2666"/>
      <c r="S50" s="2664"/>
      <c r="T50" s="2665"/>
      <c r="U50" s="2665"/>
      <c r="V50" s="2665"/>
      <c r="X50" s="2714"/>
      <c r="Y50" s="2714"/>
      <c r="Z50" s="2714"/>
    </row>
    <row r="51" spans="1:26">
      <c r="A51" s="2655" t="s">
        <v>2611</v>
      </c>
      <c r="B51" s="2669">
        <f t="shared" si="77"/>
        <v>168.82017748715555</v>
      </c>
      <c r="C51" s="2669">
        <f t="shared" si="77"/>
        <v>148.06267029972753</v>
      </c>
      <c r="D51" s="2669">
        <f t="shared" si="55"/>
        <v>148.06267029972753</v>
      </c>
      <c r="E51" s="2669">
        <f t="shared" si="78"/>
        <v>216.46288379323747</v>
      </c>
      <c r="F51" s="2669">
        <f t="shared" si="78"/>
        <v>134.23529411764704</v>
      </c>
      <c r="G51" s="3881">
        <v>2007</v>
      </c>
      <c r="H51" s="2660">
        <v>2</v>
      </c>
      <c r="I51" s="2660">
        <v>3.67</v>
      </c>
      <c r="J51" s="2660">
        <v>2.3199999999999998</v>
      </c>
      <c r="K51" s="2660">
        <v>5.0199999999999996</v>
      </c>
      <c r="L51" s="2671">
        <v>6.71</v>
      </c>
      <c r="N51" s="2712">
        <f t="shared" si="75"/>
        <v>3.0339138143848032E-2</v>
      </c>
      <c r="O51" s="2713">
        <f t="shared" si="75"/>
        <v>2.0922341588790472E-2</v>
      </c>
      <c r="P51" s="2713">
        <f t="shared" si="76"/>
        <v>5.6164796592717003E-2</v>
      </c>
      <c r="Q51" s="2713">
        <f t="shared" si="76"/>
        <v>6.5704536723887319E-2</v>
      </c>
      <c r="R51" s="2666"/>
      <c r="S51" s="2664"/>
      <c r="T51" s="2665"/>
      <c r="U51" s="2665"/>
      <c r="V51" s="2665"/>
      <c r="X51" s="2714"/>
      <c r="Y51" s="2714"/>
      <c r="Z51" s="2714"/>
    </row>
    <row r="52" spans="1:26">
      <c r="A52" s="2655" t="s">
        <v>2612</v>
      </c>
      <c r="B52" s="2669">
        <f t="shared" si="77"/>
        <v>163.84913591779542</v>
      </c>
      <c r="C52" s="2669">
        <f t="shared" si="77"/>
        <v>145.0283378746594</v>
      </c>
      <c r="D52" s="2669">
        <f t="shared" si="55"/>
        <v>145.0283378746594</v>
      </c>
      <c r="E52" s="2669">
        <f t="shared" si="78"/>
        <v>204.95180722891567</v>
      </c>
      <c r="F52" s="2669">
        <f t="shared" si="78"/>
        <v>125.95920303605313</v>
      </c>
      <c r="G52" s="3882">
        <v>2007</v>
      </c>
      <c r="H52" s="2659">
        <v>1</v>
      </c>
      <c r="I52" s="2659">
        <v>3.58</v>
      </c>
      <c r="J52" s="2659">
        <v>3.08</v>
      </c>
      <c r="K52" s="2659">
        <v>4.34</v>
      </c>
      <c r="L52" s="2670">
        <v>3.21</v>
      </c>
      <c r="N52" s="2715">
        <f t="shared" si="75"/>
        <v>3.0497710174814063E-2</v>
      </c>
      <c r="O52" s="2716">
        <f t="shared" si="75"/>
        <v>2.8569772160704998E-2</v>
      </c>
      <c r="P52" s="2716">
        <f t="shared" si="76"/>
        <v>5.1034908866234296E-2</v>
      </c>
      <c r="Q52" s="2716">
        <f t="shared" si="76"/>
        <v>3.245248390207478E-2</v>
      </c>
      <c r="R52" s="2666"/>
      <c r="S52" s="2672">
        <f>B52/B53-1</f>
        <v>3.0497710174814063E-2</v>
      </c>
      <c r="T52" s="2673">
        <f>C52/C53-1</f>
        <v>2.8569772160704998E-2</v>
      </c>
      <c r="U52" s="2673">
        <f>E52/E53-1</f>
        <v>5.1034908866234296E-2</v>
      </c>
      <c r="V52" s="2673">
        <f>F52/F53-1</f>
        <v>3.245248390207478E-2</v>
      </c>
      <c r="X52" s="2714"/>
      <c r="Y52" s="2714"/>
      <c r="Z52" s="2714"/>
    </row>
    <row r="53" spans="1:26" ht="13.5" thickBot="1">
      <c r="A53" s="2655" t="s">
        <v>2613</v>
      </c>
      <c r="B53" s="2683">
        <v>159</v>
      </c>
      <c r="C53" s="2683">
        <v>141</v>
      </c>
      <c r="D53" s="2683">
        <f t="shared" si="55"/>
        <v>141</v>
      </c>
      <c r="E53" s="2683">
        <v>195</v>
      </c>
      <c r="F53" s="2684">
        <v>122</v>
      </c>
      <c r="G53" s="3880">
        <v>2006</v>
      </c>
      <c r="H53" s="2675">
        <v>4</v>
      </c>
      <c r="I53" s="2675">
        <v>3.79</v>
      </c>
      <c r="J53" s="2675">
        <v>2.21</v>
      </c>
      <c r="K53" s="2675">
        <v>5.65</v>
      </c>
      <c r="L53" s="2676">
        <v>5.41</v>
      </c>
      <c r="N53" s="2712">
        <f t="shared" ref="N53:O56" si="79">I53/SUM(I$53:I$56)*(B$53/B$57-1)</f>
        <v>7.245466462748526E-2</v>
      </c>
      <c r="O53" s="2713">
        <f t="shared" si="79"/>
        <v>2.3237230038062766E-2</v>
      </c>
      <c r="P53" s="2713">
        <f t="shared" ref="P53:Q56" si="80">K53/SUM(K$53:K$56)*(E$53/E$57-1)</f>
        <v>0.16146893866323722</v>
      </c>
      <c r="Q53" s="2713">
        <f t="shared" si="80"/>
        <v>5.0755230321793784E-2</v>
      </c>
      <c r="R53" s="2666"/>
      <c r="S53" s="2667"/>
      <c r="T53" s="2668"/>
      <c r="U53" s="2668"/>
      <c r="V53" s="2668"/>
      <c r="X53" s="2714"/>
      <c r="Y53" s="2714"/>
      <c r="Z53" s="2714"/>
    </row>
    <row r="54" spans="1:26">
      <c r="A54" s="2655" t="s">
        <v>2614</v>
      </c>
      <c r="B54" s="2669">
        <f t="shared" ref="B54:C56" si="81">B55+(B$53-B$57)*I54/SUM(I$53:I$56)</f>
        <v>149.00125628140702</v>
      </c>
      <c r="C54" s="2669">
        <f t="shared" si="81"/>
        <v>137.95592286501378</v>
      </c>
      <c r="D54" s="2669">
        <f t="shared" si="55"/>
        <v>137.95592286501378</v>
      </c>
      <c r="E54" s="2669">
        <f t="shared" ref="E54:F56" si="82">E55+(E$53-E$57)*K54/SUM(K$53:K$56)</f>
        <v>169.97231450719823</v>
      </c>
      <c r="F54" s="2669">
        <f t="shared" si="82"/>
        <v>116.21390374331551</v>
      </c>
      <c r="G54" s="3881">
        <v>2006</v>
      </c>
      <c r="H54" s="2680">
        <v>3</v>
      </c>
      <c r="I54" s="2680">
        <v>0.92</v>
      </c>
      <c r="J54" s="2680">
        <v>1.08</v>
      </c>
      <c r="K54" s="2680">
        <v>0.73</v>
      </c>
      <c r="L54" s="2681">
        <v>1.08</v>
      </c>
      <c r="N54" s="2712">
        <f t="shared" si="79"/>
        <v>1.7587939698492462E-2</v>
      </c>
      <c r="O54" s="2713">
        <f t="shared" si="79"/>
        <v>1.1355750425840628E-2</v>
      </c>
      <c r="P54" s="2713">
        <f t="shared" si="80"/>
        <v>2.0862358446754544E-2</v>
      </c>
      <c r="Q54" s="2713">
        <f t="shared" si="80"/>
        <v>1.0132282578103011E-2</v>
      </c>
      <c r="R54" s="2666"/>
      <c r="S54" s="2664"/>
      <c r="T54" s="2665"/>
      <c r="U54" s="2665"/>
      <c r="V54" s="2665"/>
      <c r="X54" s="2714"/>
      <c r="Y54" s="2714"/>
      <c r="Z54" s="2714"/>
    </row>
    <row r="55" spans="1:26">
      <c r="A55" s="2655" t="s">
        <v>2615</v>
      </c>
      <c r="B55" s="2669">
        <f t="shared" si="81"/>
        <v>146.57412060301507</v>
      </c>
      <c r="C55" s="2669">
        <f t="shared" si="81"/>
        <v>136.46831955922866</v>
      </c>
      <c r="D55" s="2669">
        <f t="shared" si="55"/>
        <v>136.46831955922866</v>
      </c>
      <c r="E55" s="2669">
        <f t="shared" si="82"/>
        <v>166.73864894795128</v>
      </c>
      <c r="F55" s="2669">
        <f t="shared" si="82"/>
        <v>115.05882352941177</v>
      </c>
      <c r="G55" s="3881">
        <v>2006</v>
      </c>
      <c r="H55" s="2660">
        <v>2</v>
      </c>
      <c r="I55" s="2660">
        <v>0.96</v>
      </c>
      <c r="J55" s="2660">
        <v>0.25</v>
      </c>
      <c r="K55" s="2660">
        <v>1.9</v>
      </c>
      <c r="L55" s="2671">
        <v>0.95</v>
      </c>
      <c r="N55" s="2712">
        <f t="shared" si="79"/>
        <v>1.8352632728861701E-2</v>
      </c>
      <c r="O55" s="2713">
        <f t="shared" si="79"/>
        <v>2.6286459319075526E-3</v>
      </c>
      <c r="P55" s="2713">
        <f t="shared" si="80"/>
        <v>5.4299289107991269E-2</v>
      </c>
      <c r="Q55" s="2713">
        <f t="shared" si="80"/>
        <v>8.9126559714794995E-3</v>
      </c>
      <c r="R55" s="2666"/>
      <c r="S55" s="2664"/>
      <c r="T55" s="2665"/>
      <c r="U55" s="2665"/>
      <c r="V55" s="2665"/>
      <c r="X55" s="2714"/>
      <c r="Y55" s="2714"/>
      <c r="Z55" s="2714"/>
    </row>
    <row r="56" spans="1:26">
      <c r="A56" s="2655" t="s">
        <v>2616</v>
      </c>
      <c r="B56" s="2669">
        <f t="shared" si="81"/>
        <v>144.04145728643215</v>
      </c>
      <c r="C56" s="2669">
        <f t="shared" si="81"/>
        <v>136.12396694214877</v>
      </c>
      <c r="D56" s="2669">
        <f t="shared" si="55"/>
        <v>136.12396694214877</v>
      </c>
      <c r="E56" s="2669">
        <f t="shared" si="82"/>
        <v>158.32225913621264</v>
      </c>
      <c r="F56" s="2669">
        <f t="shared" si="82"/>
        <v>114.04278074866311</v>
      </c>
      <c r="G56" s="3882">
        <v>2006</v>
      </c>
      <c r="H56" s="2659">
        <v>1</v>
      </c>
      <c r="I56" s="2659">
        <v>2.29</v>
      </c>
      <c r="J56" s="2659">
        <v>3.72</v>
      </c>
      <c r="K56" s="2659">
        <v>0.75</v>
      </c>
      <c r="L56" s="2670">
        <v>0.04</v>
      </c>
      <c r="N56" s="2715">
        <f t="shared" si="79"/>
        <v>4.3778675988638847E-2</v>
      </c>
      <c r="O56" s="2716">
        <f t="shared" si="79"/>
        <v>3.9114251466784385E-2</v>
      </c>
      <c r="P56" s="2716">
        <f t="shared" si="80"/>
        <v>2.1433929911049188E-2</v>
      </c>
      <c r="Q56" s="2716">
        <f t="shared" si="80"/>
        <v>3.7526972511492629E-4</v>
      </c>
      <c r="R56" s="2666"/>
      <c r="S56" s="2672">
        <f>B56/B57-1</f>
        <v>4.3778675988638716E-2</v>
      </c>
      <c r="T56" s="2673">
        <f>C56/C57-1</f>
        <v>3.91142514667846E-2</v>
      </c>
      <c r="U56" s="2673">
        <f>E56/E57-1</f>
        <v>2.143392991104931E-2</v>
      </c>
      <c r="V56" s="2673">
        <f>F56/F57-1</f>
        <v>3.7526972511492396E-4</v>
      </c>
      <c r="X56" s="2714"/>
      <c r="Y56" s="2714"/>
      <c r="Z56" s="2714"/>
    </row>
    <row r="57" spans="1:26" ht="13.5" thickBot="1">
      <c r="A57" s="2655" t="s">
        <v>2617</v>
      </c>
      <c r="B57" s="2683">
        <v>138</v>
      </c>
      <c r="C57" s="2683">
        <v>131</v>
      </c>
      <c r="D57" s="2683">
        <f t="shared" si="55"/>
        <v>131</v>
      </c>
      <c r="E57" s="2683">
        <v>155</v>
      </c>
      <c r="F57" s="2684">
        <v>114</v>
      </c>
      <c r="G57" s="3880">
        <v>2005</v>
      </c>
      <c r="H57" s="2675">
        <v>4</v>
      </c>
      <c r="I57" s="2675">
        <v>3.29</v>
      </c>
      <c r="J57" s="2675">
        <v>1.44</v>
      </c>
      <c r="K57" s="2675">
        <v>0.66</v>
      </c>
      <c r="L57" s="2676">
        <v>7.78</v>
      </c>
      <c r="N57" s="2712">
        <f t="shared" ref="N57:O60" si="83">I57/SUM(I$57:I$60)*(B$57/B$61-1)</f>
        <v>9.9404603216919935E-2</v>
      </c>
      <c r="O57" s="2713">
        <f t="shared" si="83"/>
        <v>4.7636550760861554E-2</v>
      </c>
      <c r="P57" s="2713">
        <f t="shared" ref="P57:Q60" si="84">K57/SUM(K$57:K$60)*(E$57/E$61-1)</f>
        <v>8.3756345177664976E-2</v>
      </c>
      <c r="Q57" s="2713">
        <f t="shared" si="84"/>
        <v>5.2148766661559584E-2</v>
      </c>
      <c r="R57" s="2666"/>
      <c r="S57" s="2667"/>
      <c r="T57" s="2668"/>
      <c r="U57" s="2668"/>
      <c r="V57" s="2668"/>
      <c r="X57" s="2714"/>
      <c r="Y57" s="2714"/>
      <c r="Z57" s="2714"/>
    </row>
    <row r="58" spans="1:26">
      <c r="A58" s="2655" t="s">
        <v>2618</v>
      </c>
      <c r="B58" s="2669">
        <f t="shared" ref="B58:C60" si="85">B59+(B$57-B$61)*I58/SUM(I$57:I$60)</f>
        <v>125.9720430107527</v>
      </c>
      <c r="C58" s="2669">
        <f t="shared" si="85"/>
        <v>125.1883408071749</v>
      </c>
      <c r="D58" s="2669">
        <f t="shared" si="55"/>
        <v>125.1883408071749</v>
      </c>
      <c r="E58" s="2669">
        <f t="shared" ref="E58:F60" si="86">E59+(E$57-E$61)*K58/SUM(K$57:K$60)</f>
        <v>144.61421319796952</v>
      </c>
      <c r="F58" s="2669">
        <f t="shared" si="86"/>
        <v>108.42008196721311</v>
      </c>
      <c r="G58" s="3881">
        <v>2005</v>
      </c>
      <c r="H58" s="2680">
        <v>3</v>
      </c>
      <c r="I58" s="2680">
        <v>0.46</v>
      </c>
      <c r="J58" s="2680">
        <v>0.32</v>
      </c>
      <c r="K58" s="2680">
        <v>0.42</v>
      </c>
      <c r="L58" s="2681">
        <v>0.64</v>
      </c>
      <c r="N58" s="2712">
        <f t="shared" si="83"/>
        <v>1.3898515951301874E-2</v>
      </c>
      <c r="O58" s="2713">
        <f t="shared" si="83"/>
        <v>1.0585900169080346E-2</v>
      </c>
      <c r="P58" s="2713">
        <f t="shared" si="84"/>
        <v>5.3299492385786795E-2</v>
      </c>
      <c r="Q58" s="2713">
        <f t="shared" si="84"/>
        <v>4.2898728359123568E-3</v>
      </c>
      <c r="R58" s="2666"/>
      <c r="S58" s="2664"/>
      <c r="T58" s="2665"/>
      <c r="U58" s="2665"/>
      <c r="V58" s="2665"/>
      <c r="X58" s="2714"/>
      <c r="Y58" s="2714"/>
      <c r="Z58" s="2714"/>
    </row>
    <row r="59" spans="1:26">
      <c r="A59" s="2655" t="s">
        <v>2619</v>
      </c>
      <c r="B59" s="2669">
        <f t="shared" si="85"/>
        <v>124.29032258064517</v>
      </c>
      <c r="C59" s="2669">
        <f t="shared" si="85"/>
        <v>123.8968609865471</v>
      </c>
      <c r="D59" s="2669">
        <f t="shared" si="55"/>
        <v>123.8968609865471</v>
      </c>
      <c r="E59" s="2669">
        <f t="shared" si="86"/>
        <v>138.00507614213197</v>
      </c>
      <c r="F59" s="2669">
        <f t="shared" si="86"/>
        <v>107.96106557377048</v>
      </c>
      <c r="G59" s="3881">
        <v>2005</v>
      </c>
      <c r="H59" s="2660">
        <v>2</v>
      </c>
      <c r="I59" s="2660">
        <v>0.47</v>
      </c>
      <c r="J59" s="2660">
        <v>0.1</v>
      </c>
      <c r="K59" s="2660">
        <v>0.52</v>
      </c>
      <c r="L59" s="2671">
        <v>0.79</v>
      </c>
      <c r="N59" s="2712">
        <f t="shared" si="83"/>
        <v>1.420065760241713E-2</v>
      </c>
      <c r="O59" s="2713">
        <f t="shared" si="83"/>
        <v>3.3080938028376083E-3</v>
      </c>
      <c r="P59" s="2713">
        <f t="shared" si="84"/>
        <v>6.598984771573603E-2</v>
      </c>
      <c r="Q59" s="2713">
        <f t="shared" si="84"/>
        <v>5.2953117818293153E-3</v>
      </c>
      <c r="R59" s="2666"/>
      <c r="S59" s="2664"/>
      <c r="T59" s="2665"/>
      <c r="U59" s="2665"/>
      <c r="V59" s="2665"/>
      <c r="X59" s="2714"/>
      <c r="Y59" s="2714"/>
      <c r="Z59" s="2714"/>
    </row>
    <row r="60" spans="1:26">
      <c r="A60" s="2655" t="s">
        <v>2620</v>
      </c>
      <c r="B60" s="2669">
        <f t="shared" si="85"/>
        <v>122.57204301075269</v>
      </c>
      <c r="C60" s="2669">
        <f t="shared" si="85"/>
        <v>123.4932735426009</v>
      </c>
      <c r="D60" s="2669">
        <f t="shared" si="55"/>
        <v>123.4932735426009</v>
      </c>
      <c r="E60" s="2669">
        <f t="shared" si="86"/>
        <v>129.82233502538071</v>
      </c>
      <c r="F60" s="2669">
        <f t="shared" si="86"/>
        <v>107.39446721311475</v>
      </c>
      <c r="G60" s="3882">
        <v>2005</v>
      </c>
      <c r="H60" s="2659">
        <v>1</v>
      </c>
      <c r="I60" s="2659">
        <v>0.43</v>
      </c>
      <c r="J60" s="2659">
        <v>0.37</v>
      </c>
      <c r="K60" s="2659">
        <v>0.37</v>
      </c>
      <c r="L60" s="2670">
        <v>0.55000000000000004</v>
      </c>
      <c r="N60" s="2715">
        <f t="shared" si="83"/>
        <v>1.2992090997956099E-2</v>
      </c>
      <c r="O60" s="2716">
        <f t="shared" si="83"/>
        <v>1.2239947070499151E-2</v>
      </c>
      <c r="P60" s="2716">
        <f t="shared" si="84"/>
        <v>4.6954314720812178E-2</v>
      </c>
      <c r="Q60" s="2716">
        <f t="shared" si="84"/>
        <v>3.6866094683621815E-3</v>
      </c>
      <c r="R60" s="2666"/>
      <c r="S60" s="2672">
        <f>B60/B61-1</f>
        <v>1.2992090997956174E-2</v>
      </c>
      <c r="T60" s="2673">
        <f>C60/C61-1</f>
        <v>1.2239947070499246E-2</v>
      </c>
      <c r="U60" s="2673">
        <f>E60/E61-1</f>
        <v>4.695431472081224E-2</v>
      </c>
      <c r="V60" s="2673">
        <f>F60/F61-1</f>
        <v>3.6866094683620787E-3</v>
      </c>
      <c r="X60" s="2714"/>
      <c r="Y60" s="2714"/>
      <c r="Z60" s="2714"/>
    </row>
    <row r="61" spans="1:26" ht="13.5" thickBot="1">
      <c r="A61" s="2655" t="s">
        <v>2621</v>
      </c>
      <c r="B61" s="2699">
        <v>121</v>
      </c>
      <c r="C61" s="2699">
        <v>122</v>
      </c>
      <c r="D61" s="2699">
        <f t="shared" si="55"/>
        <v>122</v>
      </c>
      <c r="E61" s="2699">
        <v>124</v>
      </c>
      <c r="F61" s="2700">
        <v>107</v>
      </c>
      <c r="G61" s="3880">
        <v>2004</v>
      </c>
      <c r="H61" s="2675">
        <v>4</v>
      </c>
      <c r="I61" s="2675">
        <v>0.33</v>
      </c>
      <c r="J61" s="2675">
        <v>0.5</v>
      </c>
      <c r="K61" s="2675">
        <v>0.5</v>
      </c>
      <c r="L61" s="2676">
        <v>0</v>
      </c>
      <c r="N61" s="2712">
        <f t="shared" ref="N61:O64" si="87">I61/SUM(I$61:I$64)*(B$61/B$65-1)</f>
        <v>1.3391770148526898E-2</v>
      </c>
      <c r="O61" s="2713">
        <f t="shared" si="87"/>
        <v>1.063264221158958E-2</v>
      </c>
      <c r="P61" s="2713">
        <f t="shared" ref="P61:Q64" si="88">K61/SUM(K$61:K$64)*(E$61/E$65-1)</f>
        <v>2.2244466688911134E-2</v>
      </c>
      <c r="Q61" s="2713">
        <f t="shared" si="88"/>
        <v>0</v>
      </c>
      <c r="R61" s="2666"/>
      <c r="S61" s="2667"/>
      <c r="T61" s="2668"/>
      <c r="U61" s="2668"/>
      <c r="V61" s="2668"/>
      <c r="X61" s="2714"/>
      <c r="Y61" s="2714"/>
      <c r="Z61" s="2714"/>
    </row>
    <row r="62" spans="1:26">
      <c r="A62" s="2655" t="s">
        <v>2622</v>
      </c>
      <c r="B62" s="2669">
        <f t="shared" ref="B62:C64" si="89">B63+(B$61-B$65)*I62/SUM(I$61:I$64)</f>
        <v>119.51351351351352</v>
      </c>
      <c r="C62" s="2669">
        <f t="shared" si="89"/>
        <v>120.7878787878788</v>
      </c>
      <c r="D62" s="2669">
        <f t="shared" si="55"/>
        <v>120.7878787878788</v>
      </c>
      <c r="E62" s="2669">
        <f t="shared" ref="E62:F64" si="90">E63+(E$61-E$65)*K62/SUM(K$61:K$64)</f>
        <v>121.5975975975976</v>
      </c>
      <c r="F62" s="2669">
        <f t="shared" si="90"/>
        <v>107</v>
      </c>
      <c r="G62" s="3881">
        <v>2004</v>
      </c>
      <c r="H62" s="2680">
        <v>3</v>
      </c>
      <c r="I62" s="2680">
        <v>0.56000000000000005</v>
      </c>
      <c r="J62" s="2680">
        <v>0.8</v>
      </c>
      <c r="K62" s="2680">
        <v>0.83</v>
      </c>
      <c r="L62" s="2681">
        <v>0.06</v>
      </c>
      <c r="N62" s="2712">
        <f t="shared" si="87"/>
        <v>2.2725428130833527E-2</v>
      </c>
      <c r="O62" s="2713">
        <f t="shared" si="87"/>
        <v>1.7012227538543329E-2</v>
      </c>
      <c r="P62" s="2713">
        <f t="shared" si="88"/>
        <v>3.6925814703592477E-2</v>
      </c>
      <c r="Q62" s="2713">
        <f t="shared" si="88"/>
        <v>2.8846153846153744E-2</v>
      </c>
      <c r="R62" s="2666"/>
      <c r="S62" s="2664"/>
      <c r="T62" s="2665"/>
      <c r="U62" s="2665"/>
      <c r="V62" s="2665"/>
      <c r="X62" s="2714"/>
      <c r="Y62" s="2714"/>
      <c r="Z62" s="2714"/>
    </row>
    <row r="63" spans="1:26">
      <c r="A63" s="2655" t="s">
        <v>2623</v>
      </c>
      <c r="B63" s="2669">
        <f t="shared" si="89"/>
        <v>116.99099099099099</v>
      </c>
      <c r="C63" s="2669">
        <f t="shared" si="89"/>
        <v>118.84848484848486</v>
      </c>
      <c r="D63" s="2669">
        <f t="shared" si="55"/>
        <v>118.84848484848486</v>
      </c>
      <c r="E63" s="2669">
        <f t="shared" si="90"/>
        <v>117.60960960960961</v>
      </c>
      <c r="F63" s="2669">
        <f t="shared" si="90"/>
        <v>104</v>
      </c>
      <c r="G63" s="3881">
        <v>2004</v>
      </c>
      <c r="H63" s="2660">
        <v>2</v>
      </c>
      <c r="I63" s="2660">
        <v>1</v>
      </c>
      <c r="J63" s="2660">
        <v>1.5</v>
      </c>
      <c r="K63" s="2660">
        <v>1.5</v>
      </c>
      <c r="L63" s="2671">
        <v>0</v>
      </c>
      <c r="N63" s="2712">
        <f t="shared" si="87"/>
        <v>4.0581121662202721E-2</v>
      </c>
      <c r="O63" s="2713">
        <f t="shared" si="87"/>
        <v>3.1897926634768738E-2</v>
      </c>
      <c r="P63" s="2713">
        <f t="shared" si="88"/>
        <v>6.6733400066733395E-2</v>
      </c>
      <c r="Q63" s="2713">
        <f t="shared" si="88"/>
        <v>0</v>
      </c>
      <c r="R63" s="2666"/>
      <c r="S63" s="2664"/>
      <c r="T63" s="2665"/>
      <c r="U63" s="2665"/>
      <c r="V63" s="2665"/>
      <c r="X63" s="2714"/>
      <c r="Y63" s="2714"/>
      <c r="Z63" s="2714"/>
    </row>
    <row r="64" spans="1:26" s="2705" customFormat="1" ht="13.5" thickBot="1">
      <c r="A64" s="2655" t="s">
        <v>2624</v>
      </c>
      <c r="B64" s="2702">
        <f t="shared" si="89"/>
        <v>112.48648648648648</v>
      </c>
      <c r="C64" s="2702">
        <f t="shared" si="89"/>
        <v>115.21212121212122</v>
      </c>
      <c r="D64" s="2702">
        <f t="shared" si="55"/>
        <v>115.21212121212122</v>
      </c>
      <c r="E64" s="2702">
        <f t="shared" si="90"/>
        <v>110.4024024024024</v>
      </c>
      <c r="F64" s="2702">
        <f t="shared" si="90"/>
        <v>104</v>
      </c>
      <c r="G64" s="3882">
        <v>2004</v>
      </c>
      <c r="H64" s="2703">
        <v>1</v>
      </c>
      <c r="I64" s="2703">
        <v>0.33</v>
      </c>
      <c r="J64" s="2703">
        <v>0.5</v>
      </c>
      <c r="K64" s="2703">
        <v>0.5</v>
      </c>
      <c r="L64" s="2704">
        <v>0</v>
      </c>
      <c r="N64" s="2717">
        <f t="shared" si="87"/>
        <v>1.3391770148526898E-2</v>
      </c>
      <c r="O64" s="2718">
        <f t="shared" si="87"/>
        <v>1.063264221158958E-2</v>
      </c>
      <c r="P64" s="2718">
        <f t="shared" si="88"/>
        <v>2.2244466688911134E-2</v>
      </c>
      <c r="Q64" s="2718">
        <f t="shared" si="88"/>
        <v>0</v>
      </c>
      <c r="R64" s="2708"/>
      <c r="S64" s="2706">
        <f>B64/B65-1</f>
        <v>1.3391770148526883E-2</v>
      </c>
      <c r="T64" s="2707">
        <f>C64/C65-1</f>
        <v>1.063264221158966E-2</v>
      </c>
      <c r="U64" s="2707">
        <f>E64/E65-1</f>
        <v>2.2244466688911224E-2</v>
      </c>
      <c r="V64" s="2707">
        <f>F64/F65-1</f>
        <v>0</v>
      </c>
      <c r="X64" s="2719"/>
      <c r="Y64" s="2719"/>
      <c r="Z64" s="2719"/>
    </row>
    <row r="65" spans="1:26" ht="13.5" thickBot="1">
      <c r="A65" s="2655" t="s">
        <v>2625</v>
      </c>
      <c r="B65" s="2720">
        <v>111</v>
      </c>
      <c r="C65" s="2720">
        <v>114</v>
      </c>
      <c r="D65" s="2720">
        <f t="shared" si="55"/>
        <v>114</v>
      </c>
      <c r="E65" s="2720">
        <v>108</v>
      </c>
      <c r="F65" s="2721">
        <v>104</v>
      </c>
      <c r="G65" s="3880">
        <v>2003</v>
      </c>
      <c r="H65" s="2710">
        <v>4</v>
      </c>
      <c r="I65" s="2722"/>
      <c r="J65" s="2722"/>
      <c r="K65" s="2722"/>
      <c r="L65" s="2722"/>
      <c r="N65" s="2723"/>
      <c r="O65" s="2722"/>
      <c r="P65" s="2722"/>
      <c r="Q65" s="2722"/>
      <c r="S65" s="2723"/>
      <c r="T65" s="2722"/>
      <c r="U65" s="2722"/>
      <c r="V65" s="2722"/>
      <c r="X65" s="2714"/>
      <c r="Y65" s="2714"/>
      <c r="Z65" s="2714"/>
    </row>
    <row r="66" spans="1:26">
      <c r="A66" s="2655" t="s">
        <v>2626</v>
      </c>
      <c r="B66" s="2724">
        <f t="shared" ref="B66:C68" si="91">B67+(B$65-B$69)/4</f>
        <v>109.75</v>
      </c>
      <c r="C66" s="2724">
        <f t="shared" si="91"/>
        <v>112.25</v>
      </c>
      <c r="D66" s="2724">
        <f t="shared" si="55"/>
        <v>112.25</v>
      </c>
      <c r="E66" s="2724">
        <f t="shared" ref="E66:F68" si="92">E67+(E$65-E$69)/4</f>
        <v>107.25</v>
      </c>
      <c r="F66" s="2724">
        <f t="shared" si="92"/>
        <v>103.5</v>
      </c>
      <c r="G66" s="3881">
        <v>2003</v>
      </c>
      <c r="H66" s="2680">
        <v>3</v>
      </c>
      <c r="I66" s="2722"/>
      <c r="J66" s="2722"/>
      <c r="K66" s="2722"/>
      <c r="L66" s="2722"/>
      <c r="X66" s="2714"/>
      <c r="Y66" s="2714"/>
      <c r="Z66" s="2714"/>
    </row>
    <row r="67" spans="1:26">
      <c r="A67" s="2655" t="s">
        <v>2627</v>
      </c>
      <c r="B67" s="2724">
        <f t="shared" si="91"/>
        <v>108.5</v>
      </c>
      <c r="C67" s="2724">
        <f t="shared" si="91"/>
        <v>110.5</v>
      </c>
      <c r="D67" s="2724">
        <f t="shared" si="55"/>
        <v>110.5</v>
      </c>
      <c r="E67" s="2724">
        <f t="shared" si="92"/>
        <v>106.5</v>
      </c>
      <c r="F67" s="2724">
        <f t="shared" si="92"/>
        <v>103</v>
      </c>
      <c r="G67" s="3881">
        <v>2003</v>
      </c>
      <c r="H67" s="2660">
        <v>2</v>
      </c>
      <c r="I67" s="2722"/>
      <c r="J67" s="2722"/>
      <c r="K67" s="2722"/>
      <c r="L67" s="2722"/>
      <c r="X67" s="2714"/>
      <c r="Y67" s="2714"/>
      <c r="Z67" s="2714"/>
    </row>
    <row r="68" spans="1:26" ht="13.5" thickBot="1">
      <c r="A68" s="2655" t="s">
        <v>2628</v>
      </c>
      <c r="B68" s="2724">
        <f t="shared" si="91"/>
        <v>107.25</v>
      </c>
      <c r="C68" s="2724">
        <f t="shared" si="91"/>
        <v>108.75</v>
      </c>
      <c r="D68" s="2724">
        <f t="shared" si="55"/>
        <v>108.75</v>
      </c>
      <c r="E68" s="2724">
        <f t="shared" si="92"/>
        <v>105.75</v>
      </c>
      <c r="F68" s="2724">
        <f t="shared" si="92"/>
        <v>102.5</v>
      </c>
      <c r="G68" s="3882">
        <v>2003</v>
      </c>
      <c r="H68" s="2725">
        <v>1</v>
      </c>
      <c r="I68" s="2722"/>
      <c r="J68" s="2722"/>
      <c r="K68" s="2722"/>
      <c r="L68" s="2722"/>
      <c r="S68" s="2664"/>
      <c r="T68" s="2665"/>
      <c r="U68" s="2665"/>
      <c r="X68" s="2714"/>
      <c r="Y68" s="2714"/>
      <c r="Z68" s="2714"/>
    </row>
    <row r="69" spans="1:26" ht="13.5" thickBot="1">
      <c r="A69" s="2655" t="s">
        <v>2629</v>
      </c>
      <c r="B69" s="2726">
        <v>106</v>
      </c>
      <c r="C69" s="2726">
        <v>107</v>
      </c>
      <c r="D69" s="2726">
        <f t="shared" si="55"/>
        <v>107</v>
      </c>
      <c r="E69" s="2726">
        <v>105</v>
      </c>
      <c r="F69" s="2727">
        <v>102</v>
      </c>
      <c r="G69" s="3880">
        <v>2002</v>
      </c>
      <c r="H69" s="2675">
        <v>4</v>
      </c>
      <c r="I69" s="2722"/>
      <c r="J69" s="2722"/>
      <c r="K69" s="2722"/>
      <c r="L69" s="2722"/>
      <c r="N69" s="2723"/>
      <c r="O69" s="2722"/>
      <c r="P69" s="2722"/>
      <c r="Q69" s="2722"/>
      <c r="S69" s="2723"/>
      <c r="T69" s="2722"/>
      <c r="U69" s="2722"/>
      <c r="V69" s="2722"/>
      <c r="X69" s="2714"/>
      <c r="Y69" s="2714"/>
      <c r="Z69" s="2714"/>
    </row>
    <row r="70" spans="1:26">
      <c r="A70" s="2655" t="s">
        <v>2630</v>
      </c>
      <c r="B70" s="2724">
        <f t="shared" ref="B70:C72" si="93">B71+(B$69-B$73)/4</f>
        <v>105</v>
      </c>
      <c r="C70" s="2724">
        <f t="shared" si="93"/>
        <v>106</v>
      </c>
      <c r="D70" s="2724">
        <f t="shared" si="55"/>
        <v>106</v>
      </c>
      <c r="E70" s="2724">
        <f t="shared" ref="E70:F72" si="94">E71+(E$69-E$73)/4</f>
        <v>104.5</v>
      </c>
      <c r="F70" s="2724">
        <f t="shared" si="94"/>
        <v>101.5</v>
      </c>
      <c r="G70" s="3881">
        <v>2002</v>
      </c>
      <c r="H70" s="2680">
        <v>3</v>
      </c>
      <c r="I70" s="2722"/>
      <c r="J70" s="2722"/>
      <c r="K70" s="2722"/>
      <c r="L70" s="2722"/>
      <c r="X70" s="2714"/>
      <c r="Y70" s="2714"/>
      <c r="Z70" s="2714"/>
    </row>
    <row r="71" spans="1:26">
      <c r="A71" s="2655" t="s">
        <v>2631</v>
      </c>
      <c r="B71" s="2724">
        <f t="shared" si="93"/>
        <v>104</v>
      </c>
      <c r="C71" s="2724">
        <f t="shared" si="93"/>
        <v>105</v>
      </c>
      <c r="D71" s="2724">
        <f t="shared" si="55"/>
        <v>105</v>
      </c>
      <c r="E71" s="2724">
        <f t="shared" si="94"/>
        <v>104</v>
      </c>
      <c r="F71" s="2724">
        <f t="shared" si="94"/>
        <v>101</v>
      </c>
      <c r="G71" s="3881">
        <v>2002</v>
      </c>
      <c r="H71" s="2660">
        <v>2</v>
      </c>
      <c r="I71" s="2722"/>
      <c r="J71" s="2722"/>
      <c r="K71" s="2722"/>
      <c r="L71" s="2722"/>
      <c r="X71" s="2714"/>
      <c r="Y71" s="2714"/>
      <c r="Z71" s="2714"/>
    </row>
    <row r="72" spans="1:26" s="2691" customFormat="1" ht="13.5" thickBot="1">
      <c r="A72" s="2687" t="s">
        <v>2632</v>
      </c>
      <c r="B72" s="2728">
        <f t="shared" si="93"/>
        <v>103</v>
      </c>
      <c r="C72" s="2728">
        <f t="shared" si="93"/>
        <v>104</v>
      </c>
      <c r="D72" s="2728">
        <f t="shared" si="55"/>
        <v>104</v>
      </c>
      <c r="E72" s="2728">
        <f t="shared" si="94"/>
        <v>103.5</v>
      </c>
      <c r="F72" s="2728">
        <f t="shared" si="94"/>
        <v>100.5</v>
      </c>
      <c r="G72" s="3882">
        <v>2002</v>
      </c>
      <c r="H72" s="2729">
        <v>1</v>
      </c>
      <c r="I72" s="2730"/>
      <c r="J72" s="2730"/>
      <c r="K72" s="2730"/>
      <c r="L72" s="2730"/>
      <c r="N72" s="2731"/>
      <c r="S72" s="2731"/>
      <c r="X72" s="2732"/>
      <c r="Y72" s="2732"/>
      <c r="Z72" s="2732"/>
    </row>
    <row r="73" spans="1:26" ht="13.5" thickBot="1">
      <c r="B73" s="2733">
        <v>102</v>
      </c>
      <c r="C73" s="2734">
        <v>103</v>
      </c>
      <c r="D73" s="2734">
        <f t="shared" si="55"/>
        <v>103</v>
      </c>
      <c r="E73" s="2734">
        <v>103</v>
      </c>
      <c r="F73" s="2735">
        <v>100</v>
      </c>
      <c r="I73" s="2722"/>
      <c r="J73" s="2722"/>
      <c r="K73" s="2722"/>
      <c r="L73" s="2722"/>
      <c r="N73" s="2723"/>
      <c r="O73" s="2722"/>
      <c r="P73" s="2722"/>
      <c r="Q73" s="2722"/>
      <c r="S73" s="2723"/>
      <c r="T73" s="2722"/>
      <c r="U73" s="2722"/>
      <c r="V73" s="2722"/>
      <c r="X73" s="2668"/>
      <c r="Y73" s="2668"/>
      <c r="Z73" s="2668"/>
    </row>
    <row r="75" spans="1:26" s="2737" customFormat="1">
      <c r="A75" s="2736" t="s">
        <v>2633</v>
      </c>
      <c r="G75" s="2738"/>
      <c r="N75" s="2738"/>
      <c r="S75" s="2738"/>
    </row>
    <row r="76" spans="1:26" s="2737" customFormat="1">
      <c r="A76" s="2737" t="s">
        <v>2634</v>
      </c>
      <c r="G76" s="2738"/>
      <c r="N76" s="2738"/>
      <c r="S76" s="2738"/>
    </row>
    <row r="77" spans="1:26" s="2737" customFormat="1">
      <c r="A77" s="2737" t="s">
        <v>2635</v>
      </c>
      <c r="G77" s="2738"/>
      <c r="I77" s="2739"/>
      <c r="J77" s="2739"/>
      <c r="K77" s="2739"/>
      <c r="L77" s="2739"/>
      <c r="N77" s="2740"/>
      <c r="O77" s="2739"/>
      <c r="P77" s="2739"/>
      <c r="Q77" s="2739"/>
      <c r="S77" s="2740"/>
      <c r="T77" s="2739"/>
      <c r="U77" s="2739"/>
      <c r="V77" s="2739"/>
    </row>
    <row r="78" spans="1:26" s="2737" customFormat="1">
      <c r="A78" s="2737" t="s">
        <v>2636</v>
      </c>
      <c r="G78" s="2738"/>
      <c r="N78" s="2738"/>
      <c r="S78" s="2738"/>
    </row>
    <row r="85" spans="7:22" ht="13.5" thickBot="1"/>
    <row r="86" spans="7:22">
      <c r="G86" s="2663"/>
      <c r="S86" s="2741" t="s">
        <v>2637</v>
      </c>
      <c r="T86" s="2742" t="s">
        <v>2638</v>
      </c>
      <c r="U86" s="2742" t="s">
        <v>2639</v>
      </c>
      <c r="V86" s="2742" t="s">
        <v>2640</v>
      </c>
    </row>
    <row r="87" spans="7:22">
      <c r="G87" s="2663"/>
      <c r="N87" s="2667"/>
      <c r="O87" s="2668"/>
      <c r="P87" s="2668"/>
      <c r="Q87" s="2668"/>
      <c r="S87" s="2743">
        <v>2006</v>
      </c>
      <c r="T87" s="2744">
        <v>15.1</v>
      </c>
      <c r="U87" s="2744">
        <v>7.43</v>
      </c>
      <c r="V87" s="2744">
        <v>26.26</v>
      </c>
    </row>
    <row r="88" spans="7:22">
      <c r="G88" s="2663"/>
      <c r="N88" s="2667"/>
      <c r="O88" s="2668"/>
      <c r="P88" s="2668"/>
      <c r="Q88" s="2668"/>
      <c r="S88" s="2746">
        <v>2005</v>
      </c>
      <c r="T88" s="2745">
        <v>13.9</v>
      </c>
      <c r="U88" s="2745">
        <v>7.49</v>
      </c>
      <c r="V88" s="2745">
        <v>24.92</v>
      </c>
    </row>
    <row r="89" spans="7:22">
      <c r="G89" s="2663"/>
      <c r="N89" s="2667"/>
      <c r="O89" s="2668"/>
      <c r="P89" s="2668"/>
      <c r="Q89" s="2668"/>
      <c r="S89" s="2743">
        <v>2004</v>
      </c>
      <c r="T89" s="2744">
        <v>9.48</v>
      </c>
      <c r="U89" s="2744">
        <v>7.2</v>
      </c>
      <c r="V89" s="2744">
        <v>14.68</v>
      </c>
    </row>
    <row r="90" spans="7:22">
      <c r="G90" s="2663"/>
      <c r="N90" s="2667"/>
      <c r="O90" s="2668"/>
      <c r="P90" s="2668"/>
      <c r="Q90" s="2668"/>
      <c r="S90" s="2746">
        <v>2003</v>
      </c>
      <c r="T90" s="2745">
        <v>4.5</v>
      </c>
      <c r="U90" s="2745">
        <v>6.12</v>
      </c>
      <c r="V90" s="2745">
        <v>2.34</v>
      </c>
    </row>
    <row r="91" spans="7:22" ht="13.5" thickBot="1">
      <c r="G91" s="2663"/>
      <c r="N91" s="2667"/>
      <c r="O91" s="2668"/>
      <c r="P91" s="2668"/>
      <c r="Q91" s="2668"/>
      <c r="S91" s="2747">
        <v>2002</v>
      </c>
      <c r="T91" s="2748">
        <v>3.59</v>
      </c>
      <c r="U91" s="2748">
        <v>4.54</v>
      </c>
      <c r="V91" s="2748">
        <v>2.5499999999999998</v>
      </c>
    </row>
    <row r="92" spans="7:22">
      <c r="G92" s="2663"/>
      <c r="N92" s="2667"/>
      <c r="O92" s="2668"/>
      <c r="P92" s="2668"/>
      <c r="Q92" s="2668"/>
    </row>
    <row r="93" spans="7:22">
      <c r="G93" s="2663"/>
      <c r="N93" s="2667"/>
      <c r="O93" s="2668"/>
      <c r="P93" s="2668"/>
      <c r="Q93" s="2668"/>
    </row>
    <row r="94" spans="7:22">
      <c r="G94" s="2663"/>
      <c r="N94" s="2667"/>
      <c r="O94" s="2668"/>
      <c r="P94" s="2668"/>
      <c r="Q94" s="2668"/>
    </row>
    <row r="95" spans="7:22">
      <c r="G95" s="2663"/>
      <c r="N95" s="2667"/>
      <c r="O95" s="2668"/>
      <c r="P95" s="2668"/>
      <c r="Q95" s="2668"/>
    </row>
    <row r="96" spans="7:22">
      <c r="G96" s="2663"/>
      <c r="N96" s="2667"/>
      <c r="O96" s="2668"/>
      <c r="P96" s="2668"/>
      <c r="Q96" s="2668"/>
    </row>
    <row r="97" spans="7:19">
      <c r="G97" s="2663"/>
      <c r="N97" s="2667"/>
      <c r="O97" s="2668"/>
      <c r="P97" s="2668"/>
      <c r="Q97" s="2668"/>
    </row>
    <row r="98" spans="7:19">
      <c r="G98" s="2663"/>
      <c r="N98" s="2667"/>
      <c r="O98" s="2668"/>
      <c r="P98" s="2668"/>
      <c r="Q98" s="2668"/>
    </row>
    <row r="99" spans="7:19">
      <c r="G99" s="2663"/>
      <c r="N99" s="2667"/>
      <c r="O99" s="2668"/>
      <c r="P99" s="2668"/>
      <c r="Q99" s="2668"/>
    </row>
    <row r="100" spans="7:19">
      <c r="G100" s="2663"/>
      <c r="N100" s="2667"/>
      <c r="O100" s="2668"/>
      <c r="P100" s="2668"/>
      <c r="Q100" s="2668"/>
    </row>
    <row r="101" spans="7:19">
      <c r="G101" s="2663"/>
      <c r="N101" s="2667"/>
      <c r="O101" s="2668"/>
      <c r="P101" s="2668"/>
      <c r="Q101" s="2668"/>
    </row>
    <row r="102" spans="7:19">
      <c r="G102" s="2663"/>
      <c r="N102" s="2667"/>
      <c r="O102" s="2668"/>
      <c r="P102" s="2668"/>
      <c r="Q102" s="2668"/>
      <c r="S102" s="2663"/>
    </row>
    <row r="103" spans="7:19">
      <c r="G103" s="2663"/>
      <c r="N103" s="2667"/>
      <c r="O103" s="2668"/>
      <c r="P103" s="2668"/>
      <c r="Q103" s="2668"/>
      <c r="S103" s="2663"/>
    </row>
    <row r="104" spans="7:19">
      <c r="G104" s="2663"/>
      <c r="N104" s="2667"/>
      <c r="O104" s="2668"/>
      <c r="P104" s="2668"/>
      <c r="Q104" s="2668"/>
      <c r="S104" s="2663"/>
    </row>
    <row r="105" spans="7:19">
      <c r="G105" s="2663"/>
      <c r="N105" s="2667"/>
      <c r="O105" s="2668"/>
      <c r="P105" s="2668"/>
      <c r="Q105" s="2668"/>
      <c r="S105" s="2663"/>
    </row>
    <row r="106" spans="7:19">
      <c r="G106" s="2663"/>
      <c r="N106" s="2667"/>
      <c r="O106" s="2668"/>
      <c r="P106" s="2668"/>
      <c r="Q106" s="2668"/>
      <c r="S106" s="2663"/>
    </row>
    <row r="107" spans="7:19">
      <c r="G107" s="2663"/>
      <c r="N107" s="2667"/>
      <c r="O107" s="2668"/>
      <c r="P107" s="2668"/>
      <c r="Q107" s="2668"/>
      <c r="S107" s="2663"/>
    </row>
  </sheetData>
  <sheetProtection sheet="1" objects="1" scenarios="1"/>
  <mergeCells count="21">
    <mergeCell ref="G33:G36"/>
    <mergeCell ref="G37:G40"/>
    <mergeCell ref="G41:G44"/>
    <mergeCell ref="G13:G16"/>
    <mergeCell ref="G17:G20"/>
    <mergeCell ref="X1:AB1"/>
    <mergeCell ref="B1:F1"/>
    <mergeCell ref="AD1:AH1"/>
    <mergeCell ref="G69:G72"/>
    <mergeCell ref="G1:L1"/>
    <mergeCell ref="N1:Q1"/>
    <mergeCell ref="S1:V1"/>
    <mergeCell ref="G45:G48"/>
    <mergeCell ref="G49:G52"/>
    <mergeCell ref="G53:G56"/>
    <mergeCell ref="G57:G60"/>
    <mergeCell ref="G61:G64"/>
    <mergeCell ref="G65:G68"/>
    <mergeCell ref="G21:G24"/>
    <mergeCell ref="G25:G28"/>
    <mergeCell ref="G29:G32"/>
  </mergeCells>
  <phoneticPr fontId="233" type="noConversion"/>
  <pageMargins left="0.7" right="0.7" top="0.75" bottom="0.75" header="0.3" footer="0.3"/>
  <pageSetup paperSize="9" scale="75" orientation="landscape" r:id="rId1"/>
  <rowBreaks count="1" manualBreakCount="1">
    <brk id="48"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Normal="100" workbookViewId="0">
      <selection activeCell="C28" sqref="C28"/>
    </sheetView>
  </sheetViews>
  <sheetFormatPr defaultColWidth="9"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1726</v>
      </c>
      <c r="B1" s="738"/>
      <c r="C1" s="773" t="s">
        <v>3770</v>
      </c>
      <c r="D1" s="3126" t="s">
        <v>3503</v>
      </c>
      <c r="E1" s="2387" t="s">
        <v>2376</v>
      </c>
      <c r="F1" s="2388">
        <f ca="1">J53</f>
        <v>38</v>
      </c>
      <c r="G1" s="774">
        <f>MATCH(C1,'数据-取费表'!A6:A16,0)+5</f>
        <v>9</v>
      </c>
      <c r="H1" s="2050"/>
      <c r="I1" s="2051"/>
      <c r="J1" s="2051"/>
      <c r="K1" s="2052"/>
      <c r="L1" s="2051"/>
      <c r="M1" s="2051"/>
      <c r="N1" s="2053"/>
      <c r="O1" s="2053"/>
      <c r="P1" s="2053"/>
      <c r="Q1" s="2392"/>
      <c r="R1" s="2053"/>
      <c r="S1" s="2053"/>
      <c r="T1" s="2053"/>
      <c r="U1" s="2053"/>
      <c r="V1" s="2053"/>
      <c r="W1" s="2053"/>
      <c r="X1" s="2053"/>
      <c r="Y1" s="2053"/>
      <c r="Z1" s="2053"/>
      <c r="AA1" s="2053"/>
      <c r="AB1" s="2053"/>
      <c r="AC1" s="2053"/>
      <c r="AD1" s="2053"/>
      <c r="AE1" s="2053"/>
      <c r="AF1" s="2053"/>
      <c r="AG1" s="2053"/>
    </row>
    <row r="2" spans="1:33" ht="18" customHeight="1">
      <c r="A2" s="423" t="s">
        <v>1727</v>
      </c>
      <c r="B2" s="775">
        <f ca="1">C40+J29+L46</f>
        <v>1727</v>
      </c>
      <c r="C2" s="2057"/>
      <c r="D2" s="2055"/>
      <c r="E2" s="2056"/>
      <c r="F2" s="2056"/>
      <c r="G2" s="1589"/>
      <c r="H2" s="2057"/>
      <c r="I2" s="2057"/>
      <c r="J2" s="2057"/>
      <c r="K2" s="2058"/>
      <c r="L2" s="2057"/>
      <c r="M2" s="2057"/>
    </row>
    <row r="3" spans="1:33" ht="18" customHeight="1" thickBot="1">
      <c r="A3" s="833" t="s">
        <v>1728</v>
      </c>
      <c r="B3" s="834">
        <f ca="1">IF(ISERROR(B2*10000/F43),0,ROUND(B2*10000/F43,0))</f>
        <v>18103</v>
      </c>
      <c r="C3" s="2057"/>
      <c r="D3" s="2055"/>
      <c r="E3" s="2056"/>
      <c r="F3" s="2056"/>
      <c r="G3" s="1589"/>
      <c r="H3" s="776" t="s">
        <v>695</v>
      </c>
      <c r="I3" s="1362"/>
      <c r="J3" s="1362"/>
      <c r="K3" s="1590"/>
      <c r="L3" s="1362"/>
      <c r="M3" s="1362"/>
    </row>
    <row r="4" spans="1:33" ht="18" customHeight="1">
      <c r="A4" s="777" t="s">
        <v>1729</v>
      </c>
      <c r="B4" s="778" t="s">
        <v>1730</v>
      </c>
      <c r="C4" s="778" t="s">
        <v>1731</v>
      </c>
      <c r="D4" s="778" t="s">
        <v>633</v>
      </c>
      <c r="E4" s="779" t="s">
        <v>1732</v>
      </c>
      <c r="F4" s="780"/>
      <c r="G4" s="1591"/>
      <c r="H4" s="777" t="s">
        <v>1733</v>
      </c>
      <c r="I4" s="778" t="s">
        <v>1734</v>
      </c>
      <c r="J4" s="778" t="s">
        <v>1735</v>
      </c>
      <c r="K4" s="778" t="s">
        <v>1736</v>
      </c>
      <c r="L4" s="779" t="s">
        <v>1737</v>
      </c>
      <c r="M4" s="780"/>
    </row>
    <row r="5" spans="1:33" ht="18" customHeight="1">
      <c r="A5" s="781">
        <v>1</v>
      </c>
      <c r="B5" s="782" t="s">
        <v>2460</v>
      </c>
      <c r="C5" s="55">
        <f ca="1">C6+C10+C12</f>
        <v>107</v>
      </c>
      <c r="D5" s="2496" t="s">
        <v>2463</v>
      </c>
      <c r="E5" s="2490"/>
      <c r="F5" s="2491"/>
      <c r="G5" s="1591"/>
      <c r="H5" s="781">
        <v>1</v>
      </c>
      <c r="I5" s="782" t="s">
        <v>2460</v>
      </c>
      <c r="J5" s="55">
        <f ca="1">J6+J10+J12</f>
        <v>0</v>
      </c>
      <c r="K5" s="2496" t="s">
        <v>2463</v>
      </c>
      <c r="L5" s="2490"/>
      <c r="M5" s="2491"/>
    </row>
    <row r="6" spans="1:33" ht="18" customHeight="1">
      <c r="A6" s="1830" t="s">
        <v>1825</v>
      </c>
      <c r="B6" s="3871" t="s">
        <v>2465</v>
      </c>
      <c r="C6" s="783">
        <f ca="1">ROUND(F6*F8*F7*(1-F9)/10000,0)</f>
        <v>107</v>
      </c>
      <c r="D6" s="2497" t="s">
        <v>2464</v>
      </c>
      <c r="E6" s="784" t="s">
        <v>1739</v>
      </c>
      <c r="F6" s="785">
        <f ca="1">INDIRECT("'数据-取费表'!u"&amp;$G$1)</f>
        <v>3.4</v>
      </c>
      <c r="G6" s="1591"/>
      <c r="H6" s="2504" t="s">
        <v>2470</v>
      </c>
      <c r="I6" s="3871" t="s">
        <v>2465</v>
      </c>
      <c r="J6" s="783">
        <f ca="1">ROUND(M6*M8*M7*(1-M9)/10000,0)</f>
        <v>0</v>
      </c>
      <c r="K6" s="341" t="s">
        <v>1738</v>
      </c>
      <c r="L6" s="784" t="s">
        <v>1739</v>
      </c>
      <c r="M6" s="785">
        <f ca="1">INDIRECT("'数据-取费表'!z"&amp;$G$1)</f>
        <v>0</v>
      </c>
    </row>
    <row r="7" spans="1:33" ht="18" customHeight="1">
      <c r="A7" s="2500"/>
      <c r="B7" s="3872"/>
      <c r="C7" s="788"/>
      <c r="D7" s="789"/>
      <c r="E7" s="784" t="s">
        <v>1740</v>
      </c>
      <c r="F7" s="785">
        <f ca="1">IF(INDIRECT("'数据-取费表'!ah"&amp;$G$1)="",INDIRECT("'数据-取费表'!k"&amp;$G$1),INDIRECT("'数据-取费表'!ah"&amp;$G$1))</f>
        <v>954</v>
      </c>
      <c r="G7" s="1591"/>
      <c r="H7" s="2489"/>
      <c r="I7" s="3872"/>
      <c r="J7" s="788"/>
      <c r="K7" s="789"/>
      <c r="L7" s="784" t="s">
        <v>1740</v>
      </c>
      <c r="M7" s="785">
        <f ca="1">F7</f>
        <v>954</v>
      </c>
    </row>
    <row r="8" spans="1:33" ht="18" customHeight="1">
      <c r="A8" s="2493"/>
      <c r="B8" s="3873"/>
      <c r="C8" s="788"/>
      <c r="D8" s="789"/>
      <c r="E8" s="784" t="s">
        <v>1741</v>
      </c>
      <c r="F8" s="785">
        <f ca="1">INDIRECT("'数据-取费表'!ai"&amp;$G$1)</f>
        <v>365</v>
      </c>
      <c r="G8" s="1591"/>
      <c r="H8" s="2489"/>
      <c r="I8" s="3873"/>
      <c r="J8" s="788"/>
      <c r="K8" s="789"/>
      <c r="L8" s="784" t="s">
        <v>1741</v>
      </c>
      <c r="M8" s="785">
        <f ca="1">INDIRECT("'数据-取费表'!ai"&amp;$G$1)</f>
        <v>365</v>
      </c>
    </row>
    <row r="9" spans="1:33" ht="18" customHeight="1">
      <c r="A9" s="786"/>
      <c r="B9" s="3874"/>
      <c r="C9" s="788"/>
      <c r="D9" s="789"/>
      <c r="E9" s="784" t="s">
        <v>1742</v>
      </c>
      <c r="F9" s="794">
        <f ca="1">INDIRECT("'数据-取费表'!w"&amp;$G$1)</f>
        <v>0.1</v>
      </c>
      <c r="G9" s="1591"/>
      <c r="H9" s="2505"/>
      <c r="I9" s="3873"/>
      <c r="J9" s="788"/>
      <c r="K9" s="789"/>
      <c r="L9" s="795" t="s">
        <v>1742</v>
      </c>
      <c r="M9" s="796">
        <f ca="1">INDIRECT("'数据-取费表'!ab"&amp;$G$1)</f>
        <v>0</v>
      </c>
    </row>
    <row r="10" spans="1:33" ht="18" customHeight="1">
      <c r="A10" s="1830" t="s">
        <v>2468</v>
      </c>
      <c r="B10" s="2494" t="s">
        <v>2461</v>
      </c>
      <c r="C10" s="799">
        <f ca="1">ROUND(IF(F10="押一",C6/12*F11,IF(F10="押二",C6/12*2*F11,IF(F10="押三",C6/12*3*F11,C11*F11))),0)</f>
        <v>0</v>
      </c>
      <c r="D10" s="2501" t="s">
        <v>2980</v>
      </c>
      <c r="E10" s="2498" t="s">
        <v>2466</v>
      </c>
      <c r="F10" s="2621" t="s">
        <v>3504</v>
      </c>
      <c r="G10" s="1591"/>
      <c r="H10" s="2561" t="s">
        <v>2471</v>
      </c>
      <c r="I10" s="2566" t="s">
        <v>2461</v>
      </c>
      <c r="J10" s="783">
        <f ca="1">ROUND(IF(M10="押一",J6/12*M11,IF(M10="押二",J6/12*2*M11,IF(M10="押三",J6/12*3*M11,J11*M11))),0)</f>
        <v>0</v>
      </c>
      <c r="K10" s="2501" t="s">
        <v>2980</v>
      </c>
      <c r="L10" s="2498" t="s">
        <v>2466</v>
      </c>
      <c r="M10" s="2621"/>
    </row>
    <row r="11" spans="1:33" ht="18" customHeight="1">
      <c r="A11" s="790"/>
      <c r="B11" s="2495" t="s">
        <v>2575</v>
      </c>
      <c r="C11" s="2499"/>
      <c r="D11" s="789"/>
      <c r="E11" s="2498" t="s">
        <v>2467</v>
      </c>
      <c r="F11" s="796">
        <f ca="1">'数据-取费表'!B39</f>
        <v>1.4999999999999999E-2</v>
      </c>
      <c r="G11" s="1591"/>
      <c r="H11" s="2562"/>
      <c r="I11" s="2495" t="s">
        <v>2575</v>
      </c>
      <c r="J11" s="2499"/>
      <c r="K11" s="2563"/>
      <c r="L11" s="2498" t="s">
        <v>2467</v>
      </c>
      <c r="M11" s="2492">
        <f ca="1">'数据-取费表'!B39</f>
        <v>1.4999999999999999E-2</v>
      </c>
    </row>
    <row r="12" spans="1:33" ht="18" customHeight="1" thickBot="1">
      <c r="A12" s="2537" t="s">
        <v>2469</v>
      </c>
      <c r="B12" s="2538" t="s">
        <v>2462</v>
      </c>
      <c r="C12" s="2539"/>
      <c r="D12" s="2540"/>
      <c r="E12" s="2541"/>
      <c r="F12" s="2542"/>
      <c r="G12" s="1591"/>
      <c r="H12" s="2551" t="s">
        <v>2472</v>
      </c>
      <c r="I12" s="2564" t="s">
        <v>2462</v>
      </c>
      <c r="J12" s="2565"/>
      <c r="K12" s="2540"/>
      <c r="L12" s="2541"/>
      <c r="M12" s="2554"/>
    </row>
    <row r="13" spans="1:33" ht="18" customHeight="1" thickTop="1">
      <c r="A13" s="1829">
        <v>2</v>
      </c>
      <c r="B13" s="1827" t="s">
        <v>1743</v>
      </c>
      <c r="C13" s="792">
        <f ca="1">ROUND(C29*F13,0)</f>
        <v>566</v>
      </c>
      <c r="D13" s="1834" t="s">
        <v>2300</v>
      </c>
      <c r="E13" s="1834" t="s">
        <v>1745</v>
      </c>
      <c r="F13" s="2536">
        <f ca="1">INDIRECT("'数据-取费表'!y"&amp;$G$1)</f>
        <v>1</v>
      </c>
      <c r="G13" s="1591"/>
      <c r="H13" s="1829">
        <v>2</v>
      </c>
      <c r="I13" s="1827" t="s">
        <v>1743</v>
      </c>
      <c r="J13" s="1819">
        <f ca="1">ROUND(J14*J15,0)</f>
        <v>0</v>
      </c>
      <c r="K13" s="1821" t="s">
        <v>1744</v>
      </c>
      <c r="L13" s="2552"/>
      <c r="M13" s="2553"/>
    </row>
    <row r="14" spans="1:33" ht="18" customHeight="1">
      <c r="A14" s="1647" t="s">
        <v>1885</v>
      </c>
      <c r="B14" s="784" t="s">
        <v>645</v>
      </c>
      <c r="C14" s="804">
        <f ca="1">INDIRECT("'数据-取费表'!m"&amp;$G$1)+INDIRECT("'数据-取费表'!t"&amp;$G$1)</f>
        <v>400</v>
      </c>
      <c r="D14" s="1979" t="s">
        <v>1746</v>
      </c>
      <c r="E14" s="1980"/>
      <c r="F14" s="805"/>
      <c r="G14" s="1591"/>
      <c r="H14" s="1648" t="s">
        <v>1831</v>
      </c>
      <c r="I14" s="2231" t="s">
        <v>2828</v>
      </c>
      <c r="J14" s="53">
        <f ca="1">C29</f>
        <v>566</v>
      </c>
      <c r="K14" s="26"/>
      <c r="L14" s="801"/>
      <c r="M14" s="802"/>
    </row>
    <row r="15" spans="1:33" s="2064" customFormat="1" ht="18" customHeight="1" thickBot="1">
      <c r="A15" s="1647" t="s">
        <v>1886</v>
      </c>
      <c r="B15" s="784" t="s">
        <v>647</v>
      </c>
      <c r="C15" s="53">
        <f ca="1">ROUND(C14*F15,0)</f>
        <v>12</v>
      </c>
      <c r="D15" s="806" t="s">
        <v>1747</v>
      </c>
      <c r="E15" s="806" t="s">
        <v>1748</v>
      </c>
      <c r="F15" s="807">
        <f>'数据-取费表'!B33</f>
        <v>0.03</v>
      </c>
      <c r="G15" s="1592"/>
      <c r="H15" s="2551" t="s">
        <v>1890</v>
      </c>
      <c r="I15" s="2546" t="s">
        <v>1745</v>
      </c>
      <c r="J15" s="2555">
        <f ca="1">INDIRECT("'数据-取费表'!ad"&amp;$G$1)</f>
        <v>0</v>
      </c>
      <c r="K15" s="2556"/>
      <c r="L15" s="2557"/>
      <c r="M15" s="2558"/>
      <c r="N15" s="2063"/>
      <c r="O15" s="2063"/>
      <c r="P15" s="2063"/>
      <c r="Q15" s="2393"/>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1887</v>
      </c>
      <c r="B16" s="784" t="s">
        <v>650</v>
      </c>
      <c r="C16" s="53">
        <f ca="1">ROUND(INDIRECT("'数据-取费表'!m"&amp;$G$1)*F16,0)</f>
        <v>0</v>
      </c>
      <c r="D16" s="784" t="s">
        <v>1747</v>
      </c>
      <c r="E16" s="784" t="s">
        <v>1748</v>
      </c>
      <c r="F16" s="809">
        <f ca="1">IF(INDIRECT("'数据-取费表'!c"&amp;$G$1)="住宅",'数据-取费表'!B34,0)</f>
        <v>0</v>
      </c>
      <c r="G16" s="1591"/>
      <c r="H16" s="1829" t="s">
        <v>1749</v>
      </c>
      <c r="I16" s="1827" t="s">
        <v>1750</v>
      </c>
      <c r="J16" s="792">
        <f ca="1">ROUND(J17+J22+J23+J24,0)</f>
        <v>56</v>
      </c>
      <c r="K16" s="1821" t="s">
        <v>1751</v>
      </c>
      <c r="L16" s="2486"/>
      <c r="M16" s="2491"/>
    </row>
    <row r="17" spans="1:33" s="2064" customFormat="1" ht="18" customHeight="1">
      <c r="A17" s="1647" t="s">
        <v>1888</v>
      </c>
      <c r="B17" s="784" t="s">
        <v>653</v>
      </c>
      <c r="C17" s="53">
        <f ca="1">ROUND(F17*(F43+INDIRECT("'数据-取费表'!S"&amp;$G$1))/10000,0)</f>
        <v>28</v>
      </c>
      <c r="D17" s="784" t="s">
        <v>1752</v>
      </c>
      <c r="E17" s="784" t="s">
        <v>1753</v>
      </c>
      <c r="F17" s="56">
        <f>'数据-取费表'!B35</f>
        <v>200</v>
      </c>
      <c r="G17" s="1592"/>
      <c r="H17" s="1648" t="s">
        <v>1831</v>
      </c>
      <c r="I17" s="784" t="s">
        <v>656</v>
      </c>
      <c r="J17" s="53">
        <f ca="1">ROUND(IF(项目基本情况!B11="自然人",J5*M17,J18+J19+J20),0)</f>
        <v>48</v>
      </c>
      <c r="K17" s="2485" t="s">
        <v>1754</v>
      </c>
      <c r="L17" s="2484" t="s">
        <v>1755</v>
      </c>
      <c r="M17" s="810" t="str">
        <f ca="1">IF(项目基本情况!B11="企业","",IF(INDIRECT("'数据-取费表'!c"&amp;$G$1)="住宅",5%,IF(M6*M7*M8/12/(1+'数据-取费表'!C42)&gt;20000,12%,7%)))</f>
        <v/>
      </c>
      <c r="N17" s="2063"/>
      <c r="O17" s="2063"/>
      <c r="P17" s="2063"/>
      <c r="Q17" s="2393"/>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1889</v>
      </c>
      <c r="B18" s="784" t="s">
        <v>659</v>
      </c>
      <c r="C18" s="53">
        <f ca="1">ROUND(C14*F18,0)</f>
        <v>6</v>
      </c>
      <c r="D18" s="784" t="s">
        <v>1747</v>
      </c>
      <c r="E18" s="784" t="s">
        <v>1748</v>
      </c>
      <c r="F18" s="809">
        <f>'数据-取费表'!B36</f>
        <v>1.4999999999999999E-2</v>
      </c>
      <c r="G18" s="1592"/>
      <c r="H18" s="1647" t="s">
        <v>1885</v>
      </c>
      <c r="I18" s="784" t="s">
        <v>1756</v>
      </c>
      <c r="J18" s="53">
        <f ca="1">ROUND(J5*M18/1.05,1)</f>
        <v>0</v>
      </c>
      <c r="K18" s="2484" t="s">
        <v>1757</v>
      </c>
      <c r="L18" s="784" t="s">
        <v>1748</v>
      </c>
      <c r="M18" s="809">
        <f>'数据-取费表'!B41</f>
        <v>5.6000000000000001E-2</v>
      </c>
      <c r="N18" s="2063"/>
      <c r="O18" s="2063"/>
      <c r="P18" s="2063"/>
      <c r="Q18" s="2393"/>
      <c r="R18" s="2063"/>
      <c r="S18" s="2063"/>
      <c r="T18" s="2063"/>
      <c r="U18" s="2063"/>
      <c r="V18" s="2063"/>
      <c r="W18" s="2063"/>
      <c r="X18" s="2063"/>
      <c r="Y18" s="2063"/>
      <c r="Z18" s="2063"/>
      <c r="AA18" s="2063"/>
      <c r="AB18" s="2063"/>
      <c r="AC18" s="2063"/>
      <c r="AD18" s="2063"/>
      <c r="AE18" s="2063"/>
      <c r="AF18" s="2063"/>
      <c r="AG18" s="2063"/>
    </row>
    <row r="19" spans="1:33" ht="18" customHeight="1">
      <c r="A19" s="1648" t="s">
        <v>1831</v>
      </c>
      <c r="B19" s="784" t="s">
        <v>662</v>
      </c>
      <c r="C19" s="53">
        <f ca="1">SUM(C14:C18)</f>
        <v>446</v>
      </c>
      <c r="D19" s="261" t="s">
        <v>1758</v>
      </c>
      <c r="E19" s="1982"/>
      <c r="F19" s="56"/>
      <c r="G19" s="1591"/>
      <c r="H19" s="1647" t="s">
        <v>1886</v>
      </c>
      <c r="I19" s="784" t="s">
        <v>1759</v>
      </c>
      <c r="J19" s="53">
        <f ca="1">IF(K19="按租金收入计税",ROUND(J5*M19,1),ROUND(C29*F33*0.7,1))</f>
        <v>47.5</v>
      </c>
      <c r="K19" s="811" t="s">
        <v>665</v>
      </c>
      <c r="L19" s="784" t="s">
        <v>1748</v>
      </c>
      <c r="M19" s="809">
        <f>IF(K19="按租金收入计税",'数据-取费表'!B51,'数据-取费表'!B50)</f>
        <v>1.2E-2</v>
      </c>
    </row>
    <row r="20" spans="1:33" s="2064" customFormat="1" ht="18" customHeight="1">
      <c r="A20" s="1648" t="s">
        <v>1890</v>
      </c>
      <c r="B20" s="784" t="s">
        <v>666</v>
      </c>
      <c r="C20" s="53">
        <f ca="1">ROUND(C19*F20,0)</f>
        <v>9</v>
      </c>
      <c r="D20" s="812" t="s">
        <v>1760</v>
      </c>
      <c r="E20" s="784" t="s">
        <v>1748</v>
      </c>
      <c r="F20" s="809">
        <f>'数据-取费表'!B37</f>
        <v>0.02</v>
      </c>
      <c r="G20" s="1592"/>
      <c r="H20" s="1650" t="s">
        <v>1881</v>
      </c>
      <c r="I20" s="341" t="s">
        <v>1761</v>
      </c>
      <c r="J20" s="54">
        <f ca="1">ROUND(M20*M21/10000,0)</f>
        <v>0</v>
      </c>
      <c r="K20" s="814" t="s">
        <v>1762</v>
      </c>
      <c r="L20" s="784" t="s">
        <v>1763</v>
      </c>
      <c r="M20" s="640">
        <f>'数据-取费表'!B52</f>
        <v>9</v>
      </c>
      <c r="N20" s="2063"/>
      <c r="O20" s="2063"/>
      <c r="P20" s="2063"/>
      <c r="Q20" s="2393"/>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1891</v>
      </c>
      <c r="B21" s="784" t="s">
        <v>1764</v>
      </c>
      <c r="C21" s="53" t="s">
        <v>1765</v>
      </c>
      <c r="D21" s="812" t="s">
        <v>2301</v>
      </c>
      <c r="E21" s="784" t="s">
        <v>1766</v>
      </c>
      <c r="F21" s="809">
        <f>'数据-取费表'!B38</f>
        <v>0.02</v>
      </c>
      <c r="G21" s="1592"/>
      <c r="H21" s="2506"/>
      <c r="I21" s="793"/>
      <c r="J21" s="69"/>
      <c r="K21" s="816"/>
      <c r="L21" s="784" t="s">
        <v>1767</v>
      </c>
      <c r="M21" s="785">
        <f ca="1">INDIRECT("'数据-取费表'!r"&amp;$G$1)</f>
        <v>227.76</v>
      </c>
      <c r="N21" s="2063"/>
      <c r="O21" s="2063"/>
      <c r="P21" s="2063"/>
      <c r="Q21" s="2393"/>
      <c r="R21" s="2063"/>
      <c r="S21" s="2063"/>
      <c r="T21" s="2063"/>
      <c r="U21" s="2063"/>
      <c r="V21" s="2063"/>
      <c r="W21" s="2063"/>
      <c r="X21" s="2063"/>
      <c r="Y21" s="2063"/>
      <c r="Z21" s="2063"/>
      <c r="AA21" s="2063"/>
      <c r="AB21" s="2063"/>
      <c r="AC21" s="2063"/>
      <c r="AD21" s="2063"/>
      <c r="AE21" s="2063"/>
      <c r="AF21" s="2063"/>
      <c r="AG21" s="2063"/>
    </row>
    <row r="22" spans="1:33" ht="18" customHeight="1">
      <c r="A22" s="1648" t="s">
        <v>1892</v>
      </c>
      <c r="B22" s="784" t="s">
        <v>1768</v>
      </c>
      <c r="C22" s="53"/>
      <c r="D22" s="2572" t="str">
        <f>IF(F23&lt;=1,"单利计息。","复利计息。")&amp;"建造成本、管理费用、销售费用产生的利息。"</f>
        <v>复利计息。建造成本、管理费用、销售费用产生的利息。</v>
      </c>
      <c r="E22" s="1982"/>
      <c r="F22" s="56"/>
      <c r="G22" s="1591"/>
      <c r="H22" s="1648" t="s">
        <v>1890</v>
      </c>
      <c r="I22" s="784" t="s">
        <v>1769</v>
      </c>
      <c r="J22" s="53">
        <f ca="1">ROUND(J14*M22,0)</f>
        <v>8</v>
      </c>
      <c r="K22" s="2484" t="s">
        <v>1770</v>
      </c>
      <c r="L22" s="784" t="s">
        <v>1748</v>
      </c>
      <c r="M22" s="817">
        <f ca="1">INDIRECT("'数据-取费表'!Ak"&amp;$G$1)</f>
        <v>1.4999999999999999E-2</v>
      </c>
    </row>
    <row r="23" spans="1:33" s="2064" customFormat="1" ht="18" customHeight="1">
      <c r="A23" s="1647" t="s">
        <v>1832</v>
      </c>
      <c r="B23" s="784" t="s">
        <v>2537</v>
      </c>
      <c r="C23" s="53">
        <f ca="1">ROUND(IF('数据-取费表'!B22&lt;=1,(C19+C20)*F24*F23/2,(C19+C20)*(POWER((1+F24),F23/2)-1)),0)</f>
        <v>22</v>
      </c>
      <c r="D23" s="2571" t="str">
        <f>IF(F23&lt;=1,"(建造成本+管理费用)×利率×(建设周期÷2)","(建造成本+管理费用)×((1+利率)^(建设周期÷2)-1)")</f>
        <v>(建造成本+管理费用)×((1+利率)^(建设周期÷2)-1)</v>
      </c>
      <c r="E23" s="784" t="s">
        <v>1771</v>
      </c>
      <c r="F23" s="640">
        <f>'数据-取费表'!B20</f>
        <v>2</v>
      </c>
      <c r="G23" s="1592"/>
      <c r="H23" s="1648" t="s">
        <v>1891</v>
      </c>
      <c r="I23" s="784" t="s">
        <v>679</v>
      </c>
      <c r="J23" s="53">
        <f ca="1">ROUND(J13*M23,0)</f>
        <v>0</v>
      </c>
      <c r="K23" s="2484" t="s">
        <v>1772</v>
      </c>
      <c r="L23" s="784" t="s">
        <v>1748</v>
      </c>
      <c r="M23" s="818">
        <f ca="1">INDIRECT("'数据-取费表'!Al"&amp;$G$1)</f>
        <v>1.5E-3</v>
      </c>
      <c r="N23" s="2063"/>
      <c r="O23" s="2063"/>
      <c r="P23" s="2063"/>
      <c r="Q23" s="2393"/>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1833</v>
      </c>
      <c r="B24" s="784" t="s">
        <v>1773</v>
      </c>
      <c r="C24" s="53">
        <f ca="1">ROUND(IF('数据-取费表'!B22&lt;=1,F21*F24*F23/2,F21*(POWER((1+F24),F23/2)-1)),4)</f>
        <v>1E-3</v>
      </c>
      <c r="D24" s="2571" t="str">
        <f>IF(F23&lt;=1,"销售费用×利率×(建设周期÷2)","销售费用×((1+利率)^(建设周期÷2)-1)")</f>
        <v>销售费用×((1+利率)^(建设周期÷2)-1)</v>
      </c>
      <c r="E24" s="784" t="s">
        <v>1774</v>
      </c>
      <c r="F24" s="819">
        <f ca="1">'数据-取费表'!B40</f>
        <v>4.7500000000000001E-2</v>
      </c>
      <c r="G24" s="1592"/>
      <c r="H24" s="2551" t="s">
        <v>1892</v>
      </c>
      <c r="I24" s="2546" t="s">
        <v>666</v>
      </c>
      <c r="J24" s="2544">
        <f ca="1">ROUND(J5*M24,0)</f>
        <v>0</v>
      </c>
      <c r="K24" s="2545" t="s">
        <v>1775</v>
      </c>
      <c r="L24" s="2546" t="s">
        <v>1748</v>
      </c>
      <c r="M24" s="2542">
        <f ca="1">INDIRECT("'数据-取费表'!Am"&amp;$G$1)</f>
        <v>0.01</v>
      </c>
      <c r="N24" s="2063"/>
      <c r="O24" s="2063"/>
      <c r="P24" s="2063"/>
      <c r="Q24" s="2393"/>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1841</v>
      </c>
      <c r="B25" s="784" t="s">
        <v>684</v>
      </c>
      <c r="C25" s="53"/>
      <c r="D25" s="261" t="s">
        <v>1776</v>
      </c>
      <c r="E25" s="1982"/>
      <c r="F25" s="56"/>
      <c r="G25" s="1591"/>
      <c r="H25" s="1829" t="s">
        <v>1777</v>
      </c>
      <c r="I25" s="3010" t="s">
        <v>2824</v>
      </c>
      <c r="J25" s="792">
        <f ca="1">J5-J16</f>
        <v>-56</v>
      </c>
      <c r="K25" s="2548" t="s">
        <v>1778</v>
      </c>
      <c r="L25" s="2549"/>
      <c r="M25" s="2550"/>
    </row>
    <row r="26" spans="1:33" ht="18" customHeight="1">
      <c r="A26" s="1647" t="s">
        <v>1832</v>
      </c>
      <c r="B26" s="784" t="s">
        <v>2440</v>
      </c>
      <c r="C26" s="53">
        <f ca="1">ROUND((C19+C20)*F26,0)</f>
        <v>46</v>
      </c>
      <c r="D26" s="812" t="s">
        <v>1779</v>
      </c>
      <c r="E26" s="795" t="s">
        <v>1780</v>
      </c>
      <c r="F26" s="794">
        <f ca="1">INDIRECT("'数据-取费表'!q"&amp;$G$1)</f>
        <v>0.1</v>
      </c>
      <c r="G26" s="1591"/>
      <c r="H26" s="2502" t="s">
        <v>1781</v>
      </c>
      <c r="I26" s="2232" t="s">
        <v>2829</v>
      </c>
      <c r="J26" s="783">
        <f ca="1">IF(J5&lt;&gt;0,ROUND(J25*(1-((1+M28)/(1+M26))^M27)/(M26-M28),0),0)</f>
        <v>0</v>
      </c>
      <c r="K26" s="814" t="s">
        <v>1782</v>
      </c>
      <c r="L26" s="784" t="s">
        <v>2421</v>
      </c>
      <c r="M26" s="794">
        <f ca="1">INDIRECT("'数据-取费表'!I"&amp;$G$1)</f>
        <v>0.06</v>
      </c>
    </row>
    <row r="27" spans="1:33" ht="18" customHeight="1">
      <c r="A27" s="1647" t="s">
        <v>1833</v>
      </c>
      <c r="B27" s="784" t="s">
        <v>686</v>
      </c>
      <c r="C27" s="53">
        <f ca="1">ROUND(F21*F26,4)</f>
        <v>2E-3</v>
      </c>
      <c r="D27" s="812" t="s">
        <v>1783</v>
      </c>
      <c r="E27" s="806"/>
      <c r="F27" s="807"/>
      <c r="G27" s="1591"/>
      <c r="H27" s="2503"/>
      <c r="I27" s="787"/>
      <c r="J27" s="788"/>
      <c r="K27" s="821" t="s">
        <v>1784</v>
      </c>
      <c r="L27" s="784" t="s">
        <v>1785</v>
      </c>
      <c r="M27" s="822">
        <f ca="1">INDIRECT("'数据-取费表'!ag"&amp;$G$1)</f>
        <v>0</v>
      </c>
    </row>
    <row r="28" spans="1:33" s="2064" customFormat="1" ht="18" customHeight="1">
      <c r="A28" s="1649" t="s">
        <v>1842</v>
      </c>
      <c r="B28" s="784" t="s">
        <v>687</v>
      </c>
      <c r="C28" s="53">
        <f>ROUND(F28/(1+'数据-取费表'!C42),4)</f>
        <v>5.33E-2</v>
      </c>
      <c r="D28" s="812" t="s">
        <v>2302</v>
      </c>
      <c r="E28" s="784" t="s">
        <v>1786</v>
      </c>
      <c r="F28" s="809">
        <f>'数据-取费表'!B41</f>
        <v>5.6000000000000001E-2</v>
      </c>
      <c r="G28" s="1592"/>
      <c r="H28" s="1829"/>
      <c r="I28" s="791"/>
      <c r="J28" s="792"/>
      <c r="K28" s="816"/>
      <c r="L28" s="784" t="s">
        <v>1787</v>
      </c>
      <c r="M28" s="794">
        <f ca="1">INDIRECT("'数据-取费表'!aa"&amp;$G$1)</f>
        <v>0</v>
      </c>
      <c r="N28" s="2063"/>
      <c r="O28" s="2063"/>
      <c r="P28" s="2063"/>
      <c r="Q28" s="2393"/>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43" t="s">
        <v>1893</v>
      </c>
      <c r="B29" s="2541" t="s">
        <v>2303</v>
      </c>
      <c r="C29" s="2544">
        <f ca="1">ROUND((C19+C20+C23+C26)/(1-F21-C24-C27-C28),0)</f>
        <v>566</v>
      </c>
      <c r="D29" s="2545"/>
      <c r="E29" s="2546"/>
      <c r="F29" s="2547"/>
      <c r="G29" s="1592"/>
      <c r="H29" s="823" t="s">
        <v>1788</v>
      </c>
      <c r="I29" s="824" t="s">
        <v>1789</v>
      </c>
      <c r="J29" s="825">
        <f ca="1">ROUND(J26/(1+F40)^F41,0)</f>
        <v>0</v>
      </c>
      <c r="K29" s="826" t="s">
        <v>1790</v>
      </c>
      <c r="L29" s="827"/>
      <c r="M29" s="828">
        <f ca="1">INDIRECT("'数据-取费表'!k"&amp;$G$1)</f>
        <v>954</v>
      </c>
      <c r="N29" s="2063"/>
      <c r="O29" s="2063"/>
      <c r="P29" s="2063"/>
      <c r="Q29" s="2393"/>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1894</v>
      </c>
      <c r="B30" s="1827" t="s">
        <v>1791</v>
      </c>
      <c r="C30" s="792">
        <f ca="1">ROUND(C31+C36+C37+C38,0)</f>
        <v>29</v>
      </c>
      <c r="D30" s="1821" t="s">
        <v>1792</v>
      </c>
      <c r="E30" s="2486"/>
      <c r="F30" s="2491"/>
      <c r="G30" s="2062"/>
      <c r="H30" s="2065"/>
      <c r="I30" s="2066"/>
      <c r="J30" s="2067"/>
      <c r="K30" s="2068"/>
      <c r="L30" s="2069"/>
      <c r="M30" s="2070"/>
    </row>
    <row r="31" spans="1:33" ht="18" customHeight="1">
      <c r="A31" s="1648" t="s">
        <v>1831</v>
      </c>
      <c r="B31" s="784" t="s">
        <v>656</v>
      </c>
      <c r="C31" s="53">
        <f ca="1">ROUND(IF(项目基本情况!B11="自然人",C5*F31,C32+C33+C34),1)</f>
        <v>18.7</v>
      </c>
      <c r="D31" s="1979" t="s">
        <v>1793</v>
      </c>
      <c r="E31" s="1977" t="s">
        <v>1794</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1832</v>
      </c>
      <c r="B32" s="784" t="s">
        <v>1795</v>
      </c>
      <c r="C32" s="53">
        <f ca="1">ROUND(C5*F32/1.05,1)</f>
        <v>5.7</v>
      </c>
      <c r="D32" s="1977" t="s">
        <v>1796</v>
      </c>
      <c r="E32" s="784" t="s">
        <v>1797</v>
      </c>
      <c r="F32" s="809">
        <f>'数据-取费表'!B41</f>
        <v>5.6000000000000001E-2</v>
      </c>
      <c r="G32" s="2062"/>
      <c r="H32" s="2071"/>
      <c r="I32" s="2072"/>
      <c r="J32" s="2073"/>
      <c r="K32" s="2074"/>
      <c r="L32" s="2075"/>
      <c r="M32" s="2076"/>
    </row>
    <row r="33" spans="1:18" ht="18" customHeight="1">
      <c r="A33" s="1647" t="s">
        <v>1833</v>
      </c>
      <c r="B33" s="784" t="s">
        <v>1798</v>
      </c>
      <c r="C33" s="53">
        <f ca="1">IF(D33="按租金收入计税",ROUND(C5*F33,1),IF(D33="按房产原值计税",ROUND(C29*F33*0.7,1),INDIRECT("'数据-取费表'!Aj"&amp;$G$1)))</f>
        <v>12.8</v>
      </c>
      <c r="D33" s="811" t="s">
        <v>3505</v>
      </c>
      <c r="E33" s="784" t="s">
        <v>1797</v>
      </c>
      <c r="F33" s="809">
        <f>IF(D33="按租金收入计税",'数据-取费表'!B51,'数据-取费表'!B50)</f>
        <v>0.12</v>
      </c>
      <c r="G33" s="2062"/>
      <c r="H33" s="2077"/>
      <c r="I33" s="2077"/>
      <c r="J33" s="2077"/>
      <c r="K33" s="2078"/>
      <c r="L33" s="2077"/>
      <c r="M33" s="2077"/>
    </row>
    <row r="34" spans="1:18" ht="18" customHeight="1">
      <c r="A34" s="1650" t="s">
        <v>1834</v>
      </c>
      <c r="B34" s="341" t="s">
        <v>1799</v>
      </c>
      <c r="C34" s="54">
        <f ca="1">ROUND(F34*F35/10000,1)</f>
        <v>0.2</v>
      </c>
      <c r="D34" s="814" t="s">
        <v>1800</v>
      </c>
      <c r="E34" s="784" t="s">
        <v>1801</v>
      </c>
      <c r="F34" s="640">
        <f>'数据-取费表'!B52</f>
        <v>9</v>
      </c>
      <c r="G34" s="2062"/>
      <c r="H34" s="2065"/>
      <c r="I34" s="835" t="s">
        <v>1814</v>
      </c>
      <c r="J34" s="836"/>
      <c r="K34" s="2080"/>
      <c r="L34" s="2079"/>
      <c r="M34" s="2079"/>
    </row>
    <row r="35" spans="1:18" ht="18" customHeight="1">
      <c r="A35" s="815"/>
      <c r="B35" s="793"/>
      <c r="C35" s="69"/>
      <c r="D35" s="816"/>
      <c r="E35" s="784" t="s">
        <v>1802</v>
      </c>
      <c r="F35" s="785">
        <f ca="1">INDIRECT("'数据-取费表'!r"&amp;$G$1)</f>
        <v>227.76</v>
      </c>
      <c r="G35" s="2062"/>
      <c r="H35" s="2065"/>
      <c r="I35" s="837" t="s">
        <v>1815</v>
      </c>
      <c r="J35" s="838">
        <f ca="1">ROUND(C13*J36,0)</f>
        <v>48</v>
      </c>
      <c r="K35" s="2078"/>
      <c r="L35" s="2077"/>
      <c r="M35" s="2077"/>
    </row>
    <row r="36" spans="1:18" ht="18" customHeight="1">
      <c r="A36" s="1648" t="s">
        <v>1890</v>
      </c>
      <c r="B36" s="784" t="s">
        <v>1803</v>
      </c>
      <c r="C36" s="53">
        <f ca="1">ROUND(C29*F36,1)</f>
        <v>8.5</v>
      </c>
      <c r="D36" s="1977" t="s">
        <v>1804</v>
      </c>
      <c r="E36" s="784" t="s">
        <v>1797</v>
      </c>
      <c r="F36" s="817">
        <f ca="1">INDIRECT("'数据-取费表'!Ak"&amp;$G$1)</f>
        <v>1.4999999999999999E-2</v>
      </c>
      <c r="G36" s="2062"/>
      <c r="H36" s="2077"/>
      <c r="I36" s="839" t="s">
        <v>1816</v>
      </c>
      <c r="J36" s="840">
        <f ca="1">INDIRECT("'数据-取费表'!j"&amp;$G$1)</f>
        <v>8.5000000000000006E-2</v>
      </c>
      <c r="K36" s="2082"/>
      <c r="L36" s="2077"/>
      <c r="M36" s="2077"/>
    </row>
    <row r="37" spans="1:18" ht="18" customHeight="1">
      <c r="A37" s="1648" t="s">
        <v>1891</v>
      </c>
      <c r="B37" s="784" t="s">
        <v>679</v>
      </c>
      <c r="C37" s="53">
        <f ca="1">ROUND(C13*F37,1)</f>
        <v>0.8</v>
      </c>
      <c r="D37" s="1977" t="s">
        <v>1805</v>
      </c>
      <c r="E37" s="784" t="s">
        <v>1797</v>
      </c>
      <c r="F37" s="818">
        <f ca="1">INDIRECT("'数据-取费表'!Al"&amp;$G$1)</f>
        <v>1.5E-3</v>
      </c>
      <c r="G37" s="2062"/>
      <c r="H37" s="2077"/>
      <c r="I37" s="841" t="s">
        <v>1817</v>
      </c>
      <c r="J37" s="842"/>
      <c r="K37" s="2082"/>
      <c r="L37" s="2077"/>
      <c r="M37" s="2077"/>
    </row>
    <row r="38" spans="1:18" ht="18" customHeight="1" thickBot="1">
      <c r="A38" s="2551" t="s">
        <v>1892</v>
      </c>
      <c r="B38" s="2546" t="s">
        <v>666</v>
      </c>
      <c r="C38" s="2544">
        <f ca="1">ROUND(C5*F38,1)</f>
        <v>1.1000000000000001</v>
      </c>
      <c r="D38" s="2545" t="s">
        <v>1806</v>
      </c>
      <c r="E38" s="2546" t="s">
        <v>1797</v>
      </c>
      <c r="F38" s="2542">
        <f ca="1">INDIRECT("'数据-取费表'!Am"&amp;$G$1)</f>
        <v>0.01</v>
      </c>
      <c r="G38" s="2062"/>
      <c r="H38" s="2077"/>
      <c r="I38" s="843" t="s">
        <v>1818</v>
      </c>
      <c r="J38" s="844"/>
      <c r="K38" s="2083"/>
      <c r="L38" s="2077"/>
      <c r="M38" s="2077"/>
    </row>
    <row r="39" spans="1:18" ht="24.6" customHeight="1" thickTop="1">
      <c r="A39" s="1829" t="s">
        <v>1895</v>
      </c>
      <c r="B39" s="3010" t="s">
        <v>2824</v>
      </c>
      <c r="C39" s="792">
        <f ca="1">C5-C30</f>
        <v>78</v>
      </c>
      <c r="D39" s="2548" t="s">
        <v>1807</v>
      </c>
      <c r="E39" s="2549"/>
      <c r="F39" s="2550"/>
      <c r="G39" s="2062"/>
      <c r="H39" s="2077"/>
      <c r="I39" s="837" t="s">
        <v>1819</v>
      </c>
      <c r="J39" s="845">
        <f ca="1">ROUND(J35/C39,3)</f>
        <v>0.61499999999999999</v>
      </c>
      <c r="K39" s="2083"/>
      <c r="L39" s="2077"/>
      <c r="M39" s="2077"/>
    </row>
    <row r="40" spans="1:18" ht="18" customHeight="1">
      <c r="A40" s="781" t="s">
        <v>1896</v>
      </c>
      <c r="B40" s="2232" t="s">
        <v>2304</v>
      </c>
      <c r="C40" s="783">
        <f ca="1">ROUND(C39*(1-((1+F42)/(1+F40))^F41)/(F40-F42),0)</f>
        <v>1727</v>
      </c>
      <c r="D40" s="814" t="s">
        <v>1808</v>
      </c>
      <c r="E40" s="784" t="s">
        <v>2421</v>
      </c>
      <c r="F40" s="794">
        <f ca="1">INDIRECT("'数据-取费表'!I"&amp;$G$1)</f>
        <v>0.06</v>
      </c>
      <c r="G40" s="2062"/>
      <c r="H40" s="2062"/>
      <c r="I40" s="837" t="s">
        <v>1820</v>
      </c>
      <c r="J40" s="845">
        <f ca="1">1-J39</f>
        <v>0.38500000000000001</v>
      </c>
      <c r="K40" s="2083"/>
      <c r="L40" s="2062"/>
      <c r="M40" s="2062"/>
    </row>
    <row r="41" spans="1:18" ht="18" customHeight="1">
      <c r="A41" s="786"/>
      <c r="B41" s="787"/>
      <c r="C41" s="788"/>
      <c r="D41" s="821" t="s">
        <v>1809</v>
      </c>
      <c r="E41" s="784" t="s">
        <v>2970</v>
      </c>
      <c r="F41" s="822">
        <f ca="1">IF(INDIRECT("'数据-取费表'!af"&amp;$G$1)=0,INDIRECT("'数据-取费表'!ae"&amp;$G$1),INDIRECT("'数据-取费表'!af"&amp;$G$1))</f>
        <v>38</v>
      </c>
      <c r="G41" s="2062"/>
      <c r="H41" s="1988"/>
      <c r="I41" s="843" t="s">
        <v>1821</v>
      </c>
      <c r="J41" s="846"/>
      <c r="K41" s="2082"/>
      <c r="L41" s="1988"/>
      <c r="M41" s="1988"/>
    </row>
    <row r="42" spans="1:18" ht="18" customHeight="1">
      <c r="A42" s="790"/>
      <c r="B42" s="791"/>
      <c r="C42" s="792"/>
      <c r="D42" s="816"/>
      <c r="E42" s="784" t="s">
        <v>1810</v>
      </c>
      <c r="F42" s="794">
        <f ca="1">INDIRECT("'数据-取费表'!v"&amp;$G$1)</f>
        <v>0.03</v>
      </c>
      <c r="G42" s="2062"/>
      <c r="H42" s="1988"/>
      <c r="I42" s="847" t="s">
        <v>1822</v>
      </c>
      <c r="J42" s="845">
        <f ca="1">ROUND(C13/C40,3)</f>
        <v>0.32800000000000001</v>
      </c>
      <c r="K42" s="2082"/>
      <c r="L42" s="1988"/>
      <c r="M42" s="1988"/>
    </row>
    <row r="43" spans="1:18" ht="18" customHeight="1" thickBot="1">
      <c r="A43" s="823" t="s">
        <v>1788</v>
      </c>
      <c r="B43" s="824" t="s">
        <v>1811</v>
      </c>
      <c r="C43" s="825">
        <f ca="1">ROUND(C40*10000/F43,0)</f>
        <v>18103</v>
      </c>
      <c r="D43" s="826" t="s">
        <v>1812</v>
      </c>
      <c r="E43" s="827" t="s">
        <v>1813</v>
      </c>
      <c r="F43" s="828">
        <f ca="1">INDIRECT("'数据-取费表'!k"&amp;$G$1)</f>
        <v>954</v>
      </c>
      <c r="G43" s="2062"/>
      <c r="H43" s="1988"/>
      <c r="I43" s="847" t="s">
        <v>1823</v>
      </c>
      <c r="J43" s="848">
        <f ca="1">1-J42</f>
        <v>0.67199999999999993</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2298</v>
      </c>
      <c r="B46" s="2085"/>
      <c r="C46" s="2574">
        <f ca="1">C67-C40</f>
        <v>-1875</v>
      </c>
      <c r="D46" s="2085"/>
      <c r="E46" s="2085"/>
      <c r="F46" s="2085"/>
      <c r="I46" s="2378" t="s">
        <v>2345</v>
      </c>
      <c r="J46" s="2379"/>
      <c r="K46" s="2380"/>
      <c r="L46" s="3161">
        <f>IF(OR(M47="住宅",D1="土地（套用方法）"),0,IF(L48&gt;J51,L60,J60))</f>
        <v>0</v>
      </c>
      <c r="O46" s="2394" t="s">
        <v>2412</v>
      </c>
      <c r="P46" s="1591"/>
      <c r="Q46" s="1603"/>
      <c r="R46" s="1591"/>
    </row>
    <row r="47" spans="1:18" s="2059" customFormat="1" ht="18" customHeight="1" thickBot="1">
      <c r="A47" s="2372">
        <v>1</v>
      </c>
      <c r="B47" s="2373" t="s">
        <v>635</v>
      </c>
      <c r="C47" s="2574">
        <f ca="1">C48+C52+C54</f>
        <v>0</v>
      </c>
      <c r="D47" s="2085"/>
      <c r="E47" s="2085"/>
      <c r="F47" s="2085"/>
      <c r="I47" s="3151" t="s">
        <v>2346</v>
      </c>
      <c r="J47" s="2381" t="s">
        <v>3500</v>
      </c>
      <c r="K47" s="3158" t="s">
        <v>2351</v>
      </c>
      <c r="L47" s="3162">
        <f ca="1">INDIRECT("'数据-取费表'!d"&amp;$G$1)</f>
        <v>40</v>
      </c>
      <c r="M47" s="1603" t="str">
        <f>IF(ISNUMBER(FIND("住宅",C1)),"住宅","非住宅")</f>
        <v>非住宅</v>
      </c>
      <c r="O47" s="2395" t="s">
        <v>2377</v>
      </c>
      <c r="P47" s="2396" t="s">
        <v>2378</v>
      </c>
      <c r="Q47" s="2397" t="s">
        <v>2379</v>
      </c>
      <c r="R47" s="2396" t="s">
        <v>2380</v>
      </c>
    </row>
    <row r="48" spans="1:18" s="2059" customFormat="1" ht="18" customHeight="1" thickBot="1">
      <c r="A48" s="2642" t="s">
        <v>2539</v>
      </c>
      <c r="B48" s="2643" t="s">
        <v>2540</v>
      </c>
      <c r="C48" s="2374">
        <f ca="1">ROUND(F48*F50*F49*(1-F51)/10000,0)</f>
        <v>0</v>
      </c>
      <c r="D48" s="2375" t="s">
        <v>636</v>
      </c>
      <c r="E48" s="2376" t="s">
        <v>2299</v>
      </c>
      <c r="F48" s="2377"/>
      <c r="G48" s="2090"/>
      <c r="I48" s="3127" t="s">
        <v>2347</v>
      </c>
      <c r="J48" s="2382" t="s">
        <v>2352</v>
      </c>
      <c r="K48" s="3159" t="s">
        <v>2353</v>
      </c>
      <c r="L48" s="1908">
        <f ca="1">INDIRECT("'数据-取费表'!f"&amp;$G$1)</f>
        <v>40</v>
      </c>
      <c r="O48" s="2398" t="s">
        <v>2381</v>
      </c>
      <c r="P48" s="2399" t="s">
        <v>2407</v>
      </c>
      <c r="Q48" s="2400">
        <f ca="1">C40+J29</f>
        <v>1727</v>
      </c>
      <c r="R48" s="2399" t="s">
        <v>2382</v>
      </c>
    </row>
    <row r="49" spans="1:18" s="2059" customFormat="1" ht="18" customHeight="1" thickBot="1">
      <c r="A49" s="786"/>
      <c r="B49" s="787"/>
      <c r="C49" s="788"/>
      <c r="D49" s="789"/>
      <c r="E49" s="784" t="s">
        <v>1740</v>
      </c>
      <c r="F49" s="785">
        <f ca="1">F7</f>
        <v>954</v>
      </c>
      <c r="G49" s="2090"/>
      <c r="H49" s="2093"/>
      <c r="I49" s="3127" t="s">
        <v>2348</v>
      </c>
      <c r="J49" s="2383">
        <v>2020</v>
      </c>
      <c r="K49" s="3160" t="s">
        <v>2354</v>
      </c>
      <c r="L49" s="2384"/>
      <c r="O49" s="2398" t="s">
        <v>2383</v>
      </c>
      <c r="P49" s="2399" t="s">
        <v>2408</v>
      </c>
      <c r="Q49" s="2400">
        <f ca="1">J60</f>
        <v>9</v>
      </c>
      <c r="R49" s="2399" t="s">
        <v>2384</v>
      </c>
    </row>
    <row r="50" spans="1:18" s="2059" customFormat="1" ht="18" customHeight="1" thickBot="1">
      <c r="A50" s="786"/>
      <c r="B50" s="787"/>
      <c r="C50" s="788"/>
      <c r="D50" s="789"/>
      <c r="E50" s="784" t="s">
        <v>1741</v>
      </c>
      <c r="F50" s="785">
        <f ca="1">F8</f>
        <v>365</v>
      </c>
      <c r="G50" s="2095"/>
      <c r="H50" s="2093"/>
      <c r="I50" s="3127" t="s">
        <v>2349</v>
      </c>
      <c r="J50" s="3155">
        <f>SUMPRODUCT((I63:I65=J47)*(J62:L62=J48)*(J63:L65))</f>
        <v>60</v>
      </c>
      <c r="K50" s="3160" t="s">
        <v>2355</v>
      </c>
      <c r="L50" s="2384"/>
      <c r="O50" s="2401" t="s">
        <v>2385</v>
      </c>
      <c r="P50" s="2399" t="s">
        <v>2409</v>
      </c>
      <c r="Q50" s="2400">
        <f ca="1">C29</f>
        <v>566</v>
      </c>
      <c r="R50" s="2399" t="s">
        <v>2382</v>
      </c>
    </row>
    <row r="51" spans="1:18" s="2059" customFormat="1" ht="18" customHeight="1" thickBot="1">
      <c r="A51" s="786"/>
      <c r="B51" s="787"/>
      <c r="C51" s="788"/>
      <c r="D51" s="789"/>
      <c r="E51" s="784" t="s">
        <v>640</v>
      </c>
      <c r="F51" s="2371"/>
      <c r="H51" s="2093"/>
      <c r="I51" s="3152" t="s">
        <v>2350</v>
      </c>
      <c r="J51" s="3156">
        <f>IF(J49="",J50,J49+J50-YEAR('数据-取费表'!B2))</f>
        <v>61</v>
      </c>
      <c r="K51" s="3127" t="s">
        <v>2356</v>
      </c>
      <c r="L51" s="3163">
        <f ca="1">ROUND(-PV(INDIRECT("'数据-取费表'!h"&amp;$G$1),L48,(C39-C13*J36),0),0)</f>
        <v>480</v>
      </c>
      <c r="O51" s="2401" t="s">
        <v>2386</v>
      </c>
      <c r="P51" s="2399" t="s">
        <v>2387</v>
      </c>
      <c r="Q51" s="2402">
        <f ca="1">J58</f>
        <v>0.4</v>
      </c>
      <c r="R51" s="2403"/>
    </row>
    <row r="52" spans="1:18" s="2059" customFormat="1" ht="18" customHeight="1" thickBot="1">
      <c r="A52" s="781" t="s">
        <v>2538</v>
      </c>
      <c r="B52" s="2494" t="s">
        <v>2461</v>
      </c>
      <c r="C52" s="799">
        <f ca="1">ROUND(IF(F52="押一",C48/12*F11,IF(F52="押二",C48/12*2*F11,IF(F52="押三",C48/12*3*F11,C53*F11))),0)</f>
        <v>0</v>
      </c>
      <c r="D52" s="2501" t="s">
        <v>2981</v>
      </c>
      <c r="E52" s="2498" t="s">
        <v>2466</v>
      </c>
      <c r="F52" s="2621"/>
      <c r="I52" s="3153" t="s">
        <v>2423</v>
      </c>
      <c r="J52" s="2385">
        <v>0.09</v>
      </c>
      <c r="K52" s="3153" t="s">
        <v>2422</v>
      </c>
      <c r="L52" s="2385"/>
      <c r="O52" s="2401" t="s">
        <v>2388</v>
      </c>
      <c r="P52" s="2399" t="s">
        <v>2389</v>
      </c>
      <c r="Q52" s="2402">
        <f>J52</f>
        <v>0.09</v>
      </c>
      <c r="R52" s="2403"/>
    </row>
    <row r="53" spans="1:18" s="2059" customFormat="1" ht="39.75" customHeight="1" thickBot="1">
      <c r="A53" s="786"/>
      <c r="B53" s="2495" t="s">
        <v>2575</v>
      </c>
      <c r="C53" s="2499"/>
      <c r="D53" s="2501"/>
      <c r="E53" s="2498"/>
      <c r="F53" s="800"/>
      <c r="I53" s="3154" t="s">
        <v>2985</v>
      </c>
      <c r="J53" s="3157">
        <f ca="1">IF(M47="住宅",IF(D1="——",MAX(J51,L48),MAX(J51,L48-'数据-取费表'!B20)),IF(D1="——",MIN(J51,L48),MIN(J51,L48-'数据-取费表'!B20)))</f>
        <v>38</v>
      </c>
      <c r="K53" s="3887" t="s">
        <v>2972</v>
      </c>
      <c r="L53" s="3888"/>
      <c r="O53" s="2401" t="s">
        <v>2390</v>
      </c>
      <c r="P53" s="2399" t="s">
        <v>2391</v>
      </c>
      <c r="Q53" s="2400">
        <f ca="1">J53</f>
        <v>38</v>
      </c>
      <c r="R53" s="2399" t="s">
        <v>2392</v>
      </c>
    </row>
    <row r="54" spans="1:18" s="2059" customFormat="1" ht="18" customHeight="1" thickBot="1">
      <c r="A54" s="2537" t="s">
        <v>2469</v>
      </c>
      <c r="B54" s="2538" t="s">
        <v>2462</v>
      </c>
      <c r="C54" s="2539"/>
      <c r="D54" s="2501"/>
      <c r="E54" s="2498"/>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98" t="s">
        <v>2393</v>
      </c>
      <c r="P54" s="2399" t="s">
        <v>2410</v>
      </c>
      <c r="Q54" s="2400">
        <f ca="1">Q48+Q49</f>
        <v>1736</v>
      </c>
      <c r="R54" s="2403" t="s">
        <v>2394</v>
      </c>
    </row>
    <row r="55" spans="1:18" s="2059" customFormat="1" ht="18" customHeight="1" thickTop="1" thickBot="1">
      <c r="A55" s="797">
        <v>2</v>
      </c>
      <c r="B55" s="798" t="s">
        <v>644</v>
      </c>
      <c r="C55" s="799">
        <f ca="1">C13</f>
        <v>566</v>
      </c>
      <c r="D55" s="795"/>
      <c r="E55" s="795"/>
      <c r="F55" s="800"/>
      <c r="I55" s="3166" t="s">
        <v>2357</v>
      </c>
      <c r="J55" s="3102">
        <f ca="1">ROUND(IF(J47="钢混",J57/J50,1-(1-2%)*(J50-J57)/J50),3)</f>
        <v>0.35</v>
      </c>
      <c r="K55" s="3167" t="s">
        <v>2358</v>
      </c>
      <c r="L55" s="2386"/>
      <c r="O55" s="2404" t="s">
        <v>2413</v>
      </c>
      <c r="P55" s="1591"/>
      <c r="Q55" s="1603"/>
      <c r="R55" s="1591"/>
    </row>
    <row r="56" spans="1:18" s="2059" customFormat="1" ht="42.75" customHeight="1" thickBot="1">
      <c r="A56" s="1649"/>
      <c r="B56" s="2231" t="s">
        <v>2305</v>
      </c>
      <c r="C56" s="53">
        <f ca="1">C29</f>
        <v>566</v>
      </c>
      <c r="D56" s="2639"/>
      <c r="E56" s="784"/>
      <c r="F56" s="809"/>
      <c r="I56" s="3168" t="s">
        <v>2359</v>
      </c>
      <c r="J56" s="3178" t="s">
        <v>952</v>
      </c>
      <c r="K56" s="3127" t="s">
        <v>2364</v>
      </c>
      <c r="L56" s="1908" t="str">
        <f ca="1">IF(L48&lt;J51,"——",L48-J51)</f>
        <v>——</v>
      </c>
      <c r="O56" s="2395" t="s">
        <v>2377</v>
      </c>
      <c r="P56" s="2396" t="s">
        <v>2378</v>
      </c>
      <c r="Q56" s="2397" t="s">
        <v>2379</v>
      </c>
      <c r="R56" s="2396" t="s">
        <v>2380</v>
      </c>
    </row>
    <row r="57" spans="1:18" s="2059" customFormat="1" ht="28.5" customHeight="1" thickBot="1">
      <c r="A57" s="797" t="s">
        <v>1749</v>
      </c>
      <c r="B57" s="798" t="s">
        <v>651</v>
      </c>
      <c r="C57" s="799">
        <f ca="1">ROUND(C58+C63+C64+C65,0)</f>
        <v>10</v>
      </c>
      <c r="D57" s="26" t="s">
        <v>1751</v>
      </c>
      <c r="E57" s="2640"/>
      <c r="F57" s="56"/>
      <c r="I57" s="3169" t="s">
        <v>2360</v>
      </c>
      <c r="J57" s="3170">
        <f ca="1">IF(OR(M47="住宅",J51&lt;L48,J56="是"),"——",J51-L48)</f>
        <v>21</v>
      </c>
      <c r="K57" s="3127" t="s">
        <v>2365</v>
      </c>
      <c r="L57" s="1908" t="str">
        <f ca="1">IF(L48&lt;J51,"——",IF(L55="比较法",L49,IF(L55="基准地价",L50,L51)))</f>
        <v>——</v>
      </c>
      <c r="O57" s="2398" t="s">
        <v>2381</v>
      </c>
      <c r="P57" s="2399" t="s">
        <v>2411</v>
      </c>
      <c r="Q57" s="2400">
        <f ca="1">C40+J29</f>
        <v>1727</v>
      </c>
      <c r="R57" s="2399" t="s">
        <v>2382</v>
      </c>
    </row>
    <row r="58" spans="1:18" s="2059" customFormat="1" ht="28.5" customHeight="1" thickBot="1">
      <c r="A58" s="1648" t="s">
        <v>1825</v>
      </c>
      <c r="B58" s="784" t="s">
        <v>656</v>
      </c>
      <c r="C58" s="53">
        <f ca="1">ROUND(IF(项目基本情况!B11="自然人",C47*F58,C59+C60+C61),1)</f>
        <v>0.2</v>
      </c>
      <c r="D58" s="2638" t="s">
        <v>657</v>
      </c>
      <c r="E58" s="2639" t="s">
        <v>690</v>
      </c>
      <c r="F58" s="810" t="str">
        <f ca="1">IF(项目基本情况!B11="企业","",IF(INDIRECT("'数据-取费表'!c"&amp;$G$1)="住宅",5%,IF(F48*F49*F50/12/(1+'数据-取费表'!C42)&gt;20000,12%,7%)))</f>
        <v/>
      </c>
      <c r="I58" s="3169" t="s">
        <v>2361</v>
      </c>
      <c r="J58" s="3103">
        <f ca="1">IF(J55&lt;0.4,0.4,J55)</f>
        <v>0.4</v>
      </c>
      <c r="K58" s="3127" t="s">
        <v>2366</v>
      </c>
      <c r="L58" s="1908" t="e">
        <f ca="1">ROUND(POWER(1+L52,L47-L48)*(POWER(1+L52,L48)-1)/(POWER(1+L52,L47)-1),4)</f>
        <v>#DIV/0!</v>
      </c>
      <c r="O58" s="2398" t="s">
        <v>2383</v>
      </c>
      <c r="P58" s="2399" t="s">
        <v>2414</v>
      </c>
      <c r="Q58" s="2400">
        <f ca="1">L60</f>
        <v>0</v>
      </c>
      <c r="R58" s="2403" t="s">
        <v>2416</v>
      </c>
    </row>
    <row r="59" spans="1:18" s="2059" customFormat="1" ht="28.5" customHeight="1" thickBot="1">
      <c r="A59" s="1647" t="s">
        <v>1832</v>
      </c>
      <c r="B59" s="784" t="s">
        <v>660</v>
      </c>
      <c r="C59" s="53">
        <f ca="1">ROUND(C47*F59/1.05,1)</f>
        <v>0</v>
      </c>
      <c r="D59" s="2639" t="s">
        <v>1757</v>
      </c>
      <c r="E59" s="784" t="s">
        <v>1748</v>
      </c>
      <c r="F59" s="809">
        <f t="shared" ref="F59:F65" si="0">F32</f>
        <v>5.6000000000000001E-2</v>
      </c>
      <c r="I59" s="3169" t="s">
        <v>2362</v>
      </c>
      <c r="J59" s="3170">
        <f ca="1">IF(OR(M47="住宅",J51&lt;L48,J56="是"),"——",ROUND(C29*J58,0))</f>
        <v>226</v>
      </c>
      <c r="K59" s="3127"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401" t="s">
        <v>2385</v>
      </c>
      <c r="P59" s="2399" t="s">
        <v>2415</v>
      </c>
      <c r="Q59" s="2400">
        <f>IF(L55="比较法",L49,IF(L55="基准地价",L50,0))</f>
        <v>0</v>
      </c>
      <c r="R59" s="2399" t="s">
        <v>2382</v>
      </c>
    </row>
    <row r="60" spans="1:18" s="2059" customFormat="1" ht="18" customHeight="1" thickBot="1">
      <c r="A60" s="1647" t="s">
        <v>1833</v>
      </c>
      <c r="B60" s="784" t="s">
        <v>1759</v>
      </c>
      <c r="C60" s="53">
        <f ca="1">IF(D60="按租金收入计税",ROUND(C47*F60,1),IF(D60="按房产原值计税",ROUND(C56*F60*0.7,1),INDIRECT("'数据-取费表'!Aj"&amp;$G$1)))</f>
        <v>0</v>
      </c>
      <c r="D60" s="2639" t="str">
        <f>D33</f>
        <v>按租金收入计税</v>
      </c>
      <c r="E60" s="784" t="s">
        <v>1748</v>
      </c>
      <c r="F60" s="809">
        <f t="shared" si="0"/>
        <v>0.12</v>
      </c>
      <c r="I60" s="3171" t="s">
        <v>2363</v>
      </c>
      <c r="J60" s="3172">
        <f ca="1">IF(OR(M47="住宅",J51&lt;L48,J56="是"),"0",ROUND(J59/(1+J52)^J53,0))</f>
        <v>9</v>
      </c>
      <c r="K60" s="3173" t="s">
        <v>2368</v>
      </c>
      <c r="L60" s="3172">
        <f ca="1">IF(OR(M47="住宅",L48&lt;J51),0,ROUND(L57*(L58/L59-1),0))</f>
        <v>0</v>
      </c>
      <c r="O60" s="2401" t="s">
        <v>2386</v>
      </c>
      <c r="P60" s="2399" t="s">
        <v>2395</v>
      </c>
      <c r="Q60" s="2402">
        <f>L52</f>
        <v>0</v>
      </c>
      <c r="R60" s="2403"/>
    </row>
    <row r="61" spans="1:18" s="2059" customFormat="1" ht="18" customHeight="1" thickBot="1">
      <c r="A61" s="1650" t="s">
        <v>1834</v>
      </c>
      <c r="B61" s="341" t="s">
        <v>668</v>
      </c>
      <c r="C61" s="54">
        <f ca="1">ROUND(F61*F62/10000,1)</f>
        <v>0.2</v>
      </c>
      <c r="D61" s="814" t="s">
        <v>669</v>
      </c>
      <c r="E61" s="784" t="s">
        <v>670</v>
      </c>
      <c r="F61" s="640">
        <f t="shared" si="0"/>
        <v>9</v>
      </c>
      <c r="K61" s="2086"/>
      <c r="O61" s="2401" t="s">
        <v>2388</v>
      </c>
      <c r="P61" s="2399" t="s">
        <v>2396</v>
      </c>
      <c r="Q61" s="2400" t="e">
        <f ca="1">L58</f>
        <v>#DIV/0!</v>
      </c>
      <c r="R61" s="2403" t="s">
        <v>2397</v>
      </c>
    </row>
    <row r="62" spans="1:18" s="2059" customFormat="1" ht="15.75" thickBot="1">
      <c r="A62" s="815"/>
      <c r="B62" s="793"/>
      <c r="C62" s="69"/>
      <c r="D62" s="816"/>
      <c r="E62" s="784" t="s">
        <v>674</v>
      </c>
      <c r="F62" s="785">
        <f t="shared" ca="1" si="0"/>
        <v>227.76</v>
      </c>
      <c r="I62" s="3174" t="s">
        <v>2369</v>
      </c>
      <c r="J62" s="3175" t="s">
        <v>2370</v>
      </c>
      <c r="K62" s="3175" t="s">
        <v>2371</v>
      </c>
      <c r="L62" s="3175" t="s">
        <v>2352</v>
      </c>
      <c r="M62" s="3176" t="s">
        <v>2948</v>
      </c>
      <c r="O62" s="2401" t="s">
        <v>2390</v>
      </c>
      <c r="P62" s="2399" t="str">
        <f>K59</f>
        <v>建设期及建筑物耐用年限下的土地年期修正系数Kn</v>
      </c>
      <c r="Q62" s="2400" t="e">
        <f ca="1">L59</f>
        <v>#DIV/0!</v>
      </c>
      <c r="R62" s="2403" t="s">
        <v>2399</v>
      </c>
    </row>
    <row r="63" spans="1:18" s="2059" customFormat="1" ht="15.75" thickBot="1">
      <c r="A63" s="1648" t="s">
        <v>1890</v>
      </c>
      <c r="B63" s="784" t="s">
        <v>676</v>
      </c>
      <c r="C63" s="53">
        <f ca="1">ROUND(C56*F63,1)</f>
        <v>8.5</v>
      </c>
      <c r="D63" s="2639" t="s">
        <v>1804</v>
      </c>
      <c r="E63" s="784" t="s">
        <v>1748</v>
      </c>
      <c r="F63" s="817">
        <f t="shared" ca="1" si="0"/>
        <v>1.4999999999999999E-2</v>
      </c>
      <c r="I63" s="3174" t="s">
        <v>2372</v>
      </c>
      <c r="J63" s="3175">
        <v>70</v>
      </c>
      <c r="K63" s="3175">
        <v>50</v>
      </c>
      <c r="L63" s="3175">
        <v>80</v>
      </c>
      <c r="M63" s="3177">
        <v>0.02</v>
      </c>
      <c r="O63" s="2398" t="s">
        <v>2393</v>
      </c>
      <c r="P63" s="2399" t="s">
        <v>2410</v>
      </c>
      <c r="Q63" s="2400">
        <f ca="1">Q57+Q58</f>
        <v>1727</v>
      </c>
      <c r="R63" s="2403" t="s">
        <v>2394</v>
      </c>
    </row>
    <row r="64" spans="1:18" s="2059" customFormat="1" ht="16.5" thickBot="1">
      <c r="A64" s="1648" t="s">
        <v>1891</v>
      </c>
      <c r="B64" s="784" t="s">
        <v>679</v>
      </c>
      <c r="C64" s="53">
        <f ca="1">ROUND(C55*F64,1)</f>
        <v>0.8</v>
      </c>
      <c r="D64" s="2639" t="s">
        <v>680</v>
      </c>
      <c r="E64" s="784" t="s">
        <v>1748</v>
      </c>
      <c r="F64" s="818">
        <f t="shared" ca="1" si="0"/>
        <v>1.5E-3</v>
      </c>
      <c r="I64" s="3174" t="s">
        <v>2373</v>
      </c>
      <c r="J64" s="3175">
        <v>50</v>
      </c>
      <c r="K64" s="3175">
        <v>35</v>
      </c>
      <c r="L64" s="3175">
        <v>60</v>
      </c>
      <c r="M64" s="846">
        <v>0</v>
      </c>
      <c r="O64" s="2404" t="s">
        <v>2417</v>
      </c>
      <c r="P64" s="1591"/>
      <c r="Q64" s="1603"/>
      <c r="R64" s="1591"/>
    </row>
    <row r="65" spans="1:18" s="2059" customFormat="1" ht="15.75" thickBot="1">
      <c r="A65" s="1648" t="s">
        <v>1892</v>
      </c>
      <c r="B65" s="784" t="s">
        <v>666</v>
      </c>
      <c r="C65" s="53">
        <f ca="1">ROUND(C47*F65,1)</f>
        <v>0</v>
      </c>
      <c r="D65" s="2639" t="s">
        <v>683</v>
      </c>
      <c r="E65" s="784" t="s">
        <v>1748</v>
      </c>
      <c r="F65" s="794">
        <f t="shared" ca="1" si="0"/>
        <v>0.01</v>
      </c>
      <c r="I65" s="3174" t="s">
        <v>2374</v>
      </c>
      <c r="J65" s="3175">
        <v>40</v>
      </c>
      <c r="K65" s="3175">
        <v>30</v>
      </c>
      <c r="L65" s="3175">
        <v>50</v>
      </c>
      <c r="M65" s="3177">
        <v>0.02</v>
      </c>
      <c r="O65" s="2395" t="s">
        <v>2377</v>
      </c>
      <c r="P65" s="2396" t="s">
        <v>2378</v>
      </c>
      <c r="Q65" s="2397" t="s">
        <v>2379</v>
      </c>
      <c r="R65" s="2396" t="s">
        <v>2380</v>
      </c>
    </row>
    <row r="66" spans="1:18" s="2059" customFormat="1" ht="24.75" thickBot="1">
      <c r="A66" s="797" t="s">
        <v>1777</v>
      </c>
      <c r="B66" s="3011" t="s">
        <v>2824</v>
      </c>
      <c r="C66" s="799">
        <f ca="1">C47-C57</f>
        <v>-10</v>
      </c>
      <c r="D66" s="2638" t="s">
        <v>700</v>
      </c>
      <c r="E66" s="2637"/>
      <c r="F66" s="820"/>
      <c r="K66" s="2086"/>
      <c r="O66" s="2398" t="s">
        <v>2381</v>
      </c>
      <c r="P66" s="2399" t="s">
        <v>2411</v>
      </c>
      <c r="Q66" s="2400">
        <f ca="1">C40+J29</f>
        <v>1727</v>
      </c>
      <c r="R66" s="2399" t="s">
        <v>2382</v>
      </c>
    </row>
    <row r="67" spans="1:18" s="2059" customFormat="1" ht="20.25" thickBot="1">
      <c r="A67" s="781" t="s">
        <v>1781</v>
      </c>
      <c r="B67" s="2232" t="s">
        <v>2304</v>
      </c>
      <c r="C67" s="783">
        <f ca="1">ROUND(C66*(1-((1+F69)/(1+F67))^F68)/(F67-F69),0)</f>
        <v>-148</v>
      </c>
      <c r="D67" s="814" t="s">
        <v>704</v>
      </c>
      <c r="E67" s="784" t="s">
        <v>705</v>
      </c>
      <c r="F67" s="794">
        <f ca="1">F40</f>
        <v>0.06</v>
      </c>
      <c r="K67" s="2086"/>
      <c r="O67" s="2398" t="s">
        <v>2383</v>
      </c>
      <c r="P67" s="2399" t="s">
        <v>2414</v>
      </c>
      <c r="Q67" s="2400">
        <f ca="1">L60</f>
        <v>0</v>
      </c>
      <c r="R67" s="2403" t="s">
        <v>2416</v>
      </c>
    </row>
    <row r="68" spans="1:18" ht="21.75" thickBot="1">
      <c r="A68" s="786"/>
      <c r="B68" s="787"/>
      <c r="C68" s="788"/>
      <c r="D68" s="821" t="s">
        <v>1809</v>
      </c>
      <c r="E68" s="784" t="s">
        <v>1785</v>
      </c>
      <c r="F68" s="822">
        <f ca="1">F41</f>
        <v>38</v>
      </c>
      <c r="O68" s="2401" t="s">
        <v>2385</v>
      </c>
      <c r="P68" s="2399" t="s">
        <v>2415</v>
      </c>
      <c r="Q68" s="2405">
        <f ca="1">L51</f>
        <v>480</v>
      </c>
      <c r="R68" s="2406" t="s">
        <v>2418</v>
      </c>
    </row>
    <row r="69" spans="1:18" ht="20.25" thickBot="1">
      <c r="A69" s="790"/>
      <c r="B69" s="791"/>
      <c r="C69" s="792"/>
      <c r="D69" s="816"/>
      <c r="E69" s="784" t="s">
        <v>710</v>
      </c>
      <c r="F69" s="2371"/>
      <c r="O69" s="2401" t="s">
        <v>2386</v>
      </c>
      <c r="P69" s="2407" t="s">
        <v>2400</v>
      </c>
      <c r="Q69" s="2400">
        <f ca="1">ROUND(Q70-Q71*Q72,0)</f>
        <v>30</v>
      </c>
      <c r="R69" s="2403"/>
    </row>
    <row r="70" spans="1:18" ht="15.75" thickBot="1">
      <c r="A70" s="823" t="s">
        <v>1788</v>
      </c>
      <c r="B70" s="824" t="s">
        <v>1811</v>
      </c>
      <c r="C70" s="825">
        <f ca="1">ROUND(C67*10000/F70,0)</f>
        <v>-1551</v>
      </c>
      <c r="D70" s="826" t="s">
        <v>1812</v>
      </c>
      <c r="E70" s="827" t="s">
        <v>1813</v>
      </c>
      <c r="F70" s="828">
        <f ca="1">F43</f>
        <v>954</v>
      </c>
      <c r="O70" s="2401" t="s">
        <v>2401</v>
      </c>
      <c r="P70" s="2407" t="s">
        <v>2402</v>
      </c>
      <c r="Q70" s="2400">
        <f ca="1">C39</f>
        <v>78</v>
      </c>
      <c r="R70" s="2399" t="s">
        <v>2382</v>
      </c>
    </row>
    <row r="71" spans="1:18" ht="15.75" thickBot="1">
      <c r="O71" s="2401" t="s">
        <v>2403</v>
      </c>
      <c r="P71" s="2407" t="s">
        <v>2404</v>
      </c>
      <c r="Q71" s="2400">
        <f ca="1">C13</f>
        <v>566</v>
      </c>
      <c r="R71" s="2399" t="s">
        <v>2382</v>
      </c>
    </row>
    <row r="72" spans="1:18" ht="15.75" thickBot="1">
      <c r="O72" s="2401" t="s">
        <v>2405</v>
      </c>
      <c r="P72" s="2407" t="s">
        <v>2406</v>
      </c>
      <c r="Q72" s="2402">
        <f ca="1">J36</f>
        <v>8.5000000000000006E-2</v>
      </c>
      <c r="R72" s="2403"/>
    </row>
    <row r="73" spans="1:18" ht="15.75" thickBot="1">
      <c r="O73" s="2401" t="s">
        <v>2388</v>
      </c>
      <c r="P73" s="2399" t="s">
        <v>2395</v>
      </c>
      <c r="Q73" s="2402">
        <f>L52</f>
        <v>0</v>
      </c>
      <c r="R73" s="2403"/>
    </row>
    <row r="74" spans="1:18" ht="20.25" thickBot="1">
      <c r="O74" s="2401" t="s">
        <v>2390</v>
      </c>
      <c r="P74" s="2399" t="s">
        <v>2396</v>
      </c>
      <c r="Q74" s="2400" t="e">
        <f ca="1">L58</f>
        <v>#DIV/0!</v>
      </c>
      <c r="R74" s="2403" t="s">
        <v>2397</v>
      </c>
    </row>
    <row r="75" spans="1:18" ht="15.75" thickBot="1">
      <c r="O75" s="2401" t="s">
        <v>2419</v>
      </c>
      <c r="P75" s="2399" t="str">
        <f>K59</f>
        <v>建设期及建筑物耐用年限下的土地年期修正系数Kn</v>
      </c>
      <c r="Q75" s="2400" t="e">
        <f ca="1">L59</f>
        <v>#DIV/0!</v>
      </c>
      <c r="R75" s="2403" t="s">
        <v>2399</v>
      </c>
    </row>
    <row r="76" spans="1:18" ht="15.75" thickBot="1">
      <c r="O76" s="2398" t="s">
        <v>2393</v>
      </c>
      <c r="P76" s="2399" t="s">
        <v>2410</v>
      </c>
      <c r="Q76" s="2400">
        <f ca="1">Q66+Q67</f>
        <v>1727</v>
      </c>
      <c r="R76" s="2403" t="s">
        <v>2394</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10" priority="7">
      <formula>$L$48&gt;$J$51</formula>
    </cfRule>
  </conditionalFormatting>
  <conditionalFormatting sqref="I55">
    <cfRule type="expression" dxfId="109" priority="8">
      <formula>$J$51&gt;$L$48</formula>
    </cfRule>
  </conditionalFormatting>
  <conditionalFormatting sqref="I60">
    <cfRule type="expression" dxfId="108" priority="6">
      <formula>$J$51&gt;$L$48</formula>
    </cfRule>
  </conditionalFormatting>
  <conditionalFormatting sqref="K60">
    <cfRule type="expression" dxfId="107" priority="5">
      <formula>$L$48&gt;$J$51</formula>
    </cfRule>
  </conditionalFormatting>
  <conditionalFormatting sqref="C11">
    <cfRule type="expression" dxfId="106" priority="4">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tabColor rgb="FF92D050"/>
  </sheetPr>
  <dimension ref="A1:I38"/>
  <sheetViews>
    <sheetView workbookViewId="0">
      <selection activeCell="B28" sqref="B28"/>
    </sheetView>
  </sheetViews>
  <sheetFormatPr defaultRowHeight="13.5"/>
  <cols>
    <col min="1" max="1" width="10.5" customWidth="1"/>
    <col min="2" max="2" width="12.875" customWidth="1"/>
    <col min="3" max="3" width="8.75" customWidth="1"/>
  </cols>
  <sheetData>
    <row r="1" spans="1:9" ht="14.25">
      <c r="A1" s="3905" t="s">
        <v>2473</v>
      </c>
      <c r="B1" s="3906"/>
      <c r="C1" s="3907"/>
      <c r="D1" s="3908">
        <f>SUM(I10,I15,I20,I21,I23)</f>
        <v>0</v>
      </c>
      <c r="E1" s="3908"/>
      <c r="F1" s="3908"/>
      <c r="G1" s="3908"/>
      <c r="H1" s="3908"/>
      <c r="I1" s="3909"/>
    </row>
    <row r="2" spans="1:9">
      <c r="A2" s="3895" t="s">
        <v>2474</v>
      </c>
      <c r="B2" s="3896" t="s">
        <v>2475</v>
      </c>
      <c r="C2" s="3896"/>
      <c r="D2" s="2507" t="s">
        <v>2476</v>
      </c>
      <c r="E2" s="2507" t="s">
        <v>2477</v>
      </c>
      <c r="F2" s="2507" t="s">
        <v>2478</v>
      </c>
      <c r="G2" s="2507" t="s">
        <v>2479</v>
      </c>
      <c r="H2" s="2507" t="s">
        <v>2480</v>
      </c>
      <c r="I2" s="2508" t="s">
        <v>2481</v>
      </c>
    </row>
    <row r="3" spans="1:9">
      <c r="A3" s="3895"/>
      <c r="B3" s="3896" t="s">
        <v>2482</v>
      </c>
      <c r="C3" s="3896"/>
      <c r="D3" s="2509"/>
      <c r="E3" s="2507"/>
      <c r="F3" s="2510"/>
      <c r="G3" s="2510"/>
      <c r="H3" s="2511"/>
      <c r="I3" s="2512">
        <f>ROUND(D3*E3*F3*G3*H3/10000,0)</f>
        <v>0</v>
      </c>
    </row>
    <row r="4" spans="1:9">
      <c r="A4" s="3895"/>
      <c r="B4" s="3896" t="s">
        <v>2483</v>
      </c>
      <c r="C4" s="3896"/>
      <c r="D4" s="2509"/>
      <c r="E4" s="2507"/>
      <c r="F4" s="2510"/>
      <c r="G4" s="2510"/>
      <c r="H4" s="2511"/>
      <c r="I4" s="2512">
        <f t="shared" ref="I4:I9" si="0">ROUND(D4*E4*F4*G4*H4/10000,0)</f>
        <v>0</v>
      </c>
    </row>
    <row r="5" spans="1:9">
      <c r="A5" s="3895"/>
      <c r="B5" s="3896" t="s">
        <v>2484</v>
      </c>
      <c r="C5" s="3896"/>
      <c r="D5" s="2509"/>
      <c r="E5" s="2507"/>
      <c r="F5" s="2510"/>
      <c r="G5" s="2510"/>
      <c r="H5" s="2511"/>
      <c r="I5" s="2512">
        <f t="shared" si="0"/>
        <v>0</v>
      </c>
    </row>
    <row r="6" spans="1:9">
      <c r="A6" s="3895"/>
      <c r="B6" s="3896" t="s">
        <v>2485</v>
      </c>
      <c r="C6" s="3896"/>
      <c r="D6" s="2509"/>
      <c r="E6" s="2507"/>
      <c r="F6" s="2510"/>
      <c r="G6" s="2510"/>
      <c r="H6" s="2511"/>
      <c r="I6" s="2512">
        <f t="shared" si="0"/>
        <v>0</v>
      </c>
    </row>
    <row r="7" spans="1:9">
      <c r="A7" s="3895"/>
      <c r="B7" s="3896" t="s">
        <v>2486</v>
      </c>
      <c r="C7" s="3896"/>
      <c r="D7" s="2509"/>
      <c r="E7" s="2507"/>
      <c r="F7" s="2510"/>
      <c r="G7" s="2510"/>
      <c r="H7" s="2511"/>
      <c r="I7" s="2512">
        <f t="shared" si="0"/>
        <v>0</v>
      </c>
    </row>
    <row r="8" spans="1:9">
      <c r="A8" s="3895"/>
      <c r="B8" s="3896" t="s">
        <v>2487</v>
      </c>
      <c r="C8" s="3896"/>
      <c r="D8" s="2509"/>
      <c r="E8" s="2507"/>
      <c r="F8" s="2510"/>
      <c r="G8" s="2510"/>
      <c r="H8" s="2511"/>
      <c r="I8" s="2512">
        <f t="shared" si="0"/>
        <v>0</v>
      </c>
    </row>
    <row r="9" spans="1:9">
      <c r="A9" s="3895"/>
      <c r="B9" s="3896" t="s">
        <v>2488</v>
      </c>
      <c r="C9" s="3896"/>
      <c r="D9" s="2509"/>
      <c r="E9" s="2507"/>
      <c r="F9" s="2510"/>
      <c r="G9" s="2510"/>
      <c r="H9" s="2511"/>
      <c r="I9" s="2512">
        <f t="shared" si="0"/>
        <v>0</v>
      </c>
    </row>
    <row r="10" spans="1:9">
      <c r="A10" s="3895"/>
      <c r="B10" s="3897" t="s">
        <v>2489</v>
      </c>
      <c r="C10" s="3897"/>
      <c r="D10" s="2513">
        <v>527</v>
      </c>
      <c r="E10" s="2513" t="e">
        <f>ROUND(D1*10000/D10/H9,0)</f>
        <v>#DIV/0!</v>
      </c>
      <c r="F10" s="2514"/>
      <c r="G10" s="2514"/>
      <c r="H10" s="2515"/>
      <c r="I10" s="2516">
        <f>SUM(I3:I9)</f>
        <v>0</v>
      </c>
    </row>
    <row r="11" spans="1:9" ht="14.25">
      <c r="A11" s="3895" t="s">
        <v>2490</v>
      </c>
      <c r="B11" s="3896" t="s">
        <v>2491</v>
      </c>
      <c r="C11" s="3896"/>
      <c r="D11" s="2509" t="s">
        <v>2492</v>
      </c>
      <c r="E11" s="2509" t="s">
        <v>2493</v>
      </c>
      <c r="F11" s="2510" t="s">
        <v>2494</v>
      </c>
      <c r="G11" s="2510" t="s">
        <v>2495</v>
      </c>
      <c r="H11" s="2517" t="s">
        <v>2496</v>
      </c>
      <c r="I11" s="2508" t="s">
        <v>2497</v>
      </c>
    </row>
    <row r="12" spans="1:9">
      <c r="A12" s="3895"/>
      <c r="B12" s="3896" t="s">
        <v>2498</v>
      </c>
      <c r="C12" s="3896"/>
      <c r="D12" s="2509"/>
      <c r="E12" s="2509"/>
      <c r="F12" s="2510"/>
      <c r="G12" s="2511"/>
      <c r="H12" s="2518"/>
      <c r="I12" s="2508">
        <f>ROUND(D12*E12*F12*G12/10000,0)</f>
        <v>0</v>
      </c>
    </row>
    <row r="13" spans="1:9">
      <c r="A13" s="3895"/>
      <c r="B13" s="3896" t="s">
        <v>2499</v>
      </c>
      <c r="C13" s="3896"/>
      <c r="D13" s="2509"/>
      <c r="E13" s="2509"/>
      <c r="F13" s="2510"/>
      <c r="G13" s="2511"/>
      <c r="H13" s="2518"/>
      <c r="I13" s="2508">
        <f>ROUND(D13*E13*F13*G13/10000,0)</f>
        <v>0</v>
      </c>
    </row>
    <row r="14" spans="1:9">
      <c r="A14" s="3895"/>
      <c r="B14" s="3896" t="s">
        <v>2500</v>
      </c>
      <c r="C14" s="3896"/>
      <c r="D14" s="2509"/>
      <c r="E14" s="2509"/>
      <c r="F14" s="2510"/>
      <c r="G14" s="2511"/>
      <c r="H14" s="2518"/>
      <c r="I14" s="2508">
        <f>ROUND(D14*E14*F14*G14/10000,0)</f>
        <v>0</v>
      </c>
    </row>
    <row r="15" spans="1:9">
      <c r="A15" s="3895"/>
      <c r="B15" s="3897" t="s">
        <v>2489</v>
      </c>
      <c r="C15" s="3897"/>
      <c r="D15" s="2513"/>
      <c r="E15" s="2513">
        <f>SUM(E12:E14)</f>
        <v>0</v>
      </c>
      <c r="F15" s="2514"/>
      <c r="G15" s="2511"/>
      <c r="H15" s="2518"/>
      <c r="I15" s="2519">
        <f>SUM(I12:I14)</f>
        <v>0</v>
      </c>
    </row>
    <row r="16" spans="1:9" ht="24">
      <c r="A16" s="3895" t="s">
        <v>2501</v>
      </c>
      <c r="B16" s="3896" t="s">
        <v>2502</v>
      </c>
      <c r="C16" s="3896"/>
      <c r="D16" s="2509" t="s">
        <v>2503</v>
      </c>
      <c r="E16" s="2520" t="s">
        <v>2504</v>
      </c>
      <c r="F16" s="2510" t="s">
        <v>2505</v>
      </c>
      <c r="G16" s="2511" t="s">
        <v>2495</v>
      </c>
      <c r="H16" s="2517" t="s">
        <v>2496</v>
      </c>
      <c r="I16" s="2508" t="s">
        <v>2497</v>
      </c>
    </row>
    <row r="17" spans="1:9" ht="14.25">
      <c r="A17" s="3895"/>
      <c r="B17" s="3896" t="s">
        <v>2506</v>
      </c>
      <c r="C17" s="3896"/>
      <c r="D17" s="2509"/>
      <c r="E17" s="2509"/>
      <c r="F17" s="2510"/>
      <c r="G17" s="2511"/>
      <c r="H17" s="2521"/>
      <c r="I17" s="2522">
        <f>ROUND(D17*E17*F17*G17/10000,0)</f>
        <v>0</v>
      </c>
    </row>
    <row r="18" spans="1:9" ht="14.25">
      <c r="A18" s="3895"/>
      <c r="B18" s="3896" t="s">
        <v>2507</v>
      </c>
      <c r="C18" s="3896"/>
      <c r="D18" s="2509"/>
      <c r="E18" s="2509"/>
      <c r="F18" s="2510"/>
      <c r="G18" s="2511"/>
      <c r="H18" s="2521"/>
      <c r="I18" s="2522">
        <f>ROUND(D18*E18*F18*G18/10000,0)</f>
        <v>0</v>
      </c>
    </row>
    <row r="19" spans="1:9" ht="14.25">
      <c r="A19" s="3895"/>
      <c r="B19" s="3896" t="s">
        <v>2508</v>
      </c>
      <c r="C19" s="3896"/>
      <c r="D19" s="2509"/>
      <c r="E19" s="2509"/>
      <c r="F19" s="2510"/>
      <c r="G19" s="2511"/>
      <c r="H19" s="2521"/>
      <c r="I19" s="2522">
        <f>ROUND(D19*E19*F19*G19/10000,0)</f>
        <v>0</v>
      </c>
    </row>
    <row r="20" spans="1:9">
      <c r="A20" s="3895"/>
      <c r="B20" s="3897" t="s">
        <v>2489</v>
      </c>
      <c r="C20" s="3897"/>
      <c r="D20" s="2513">
        <f>SUM(D17:D19)</f>
        <v>0</v>
      </c>
      <c r="E20" s="2513"/>
      <c r="F20" s="2514"/>
      <c r="G20" s="2511"/>
      <c r="H20" s="2518"/>
      <c r="I20" s="2519">
        <f>SUM(I17:I19)</f>
        <v>0</v>
      </c>
    </row>
    <row r="21" spans="1:9">
      <c r="A21" s="3895" t="s">
        <v>2509</v>
      </c>
      <c r="B21" s="3898"/>
      <c r="C21" s="3898"/>
      <c r="D21" s="3898"/>
      <c r="E21" s="3898"/>
      <c r="F21" s="3898"/>
      <c r="G21" s="3898"/>
      <c r="H21" s="2523">
        <v>0.1</v>
      </c>
      <c r="I21" s="2516">
        <f>ROUND(I10*H21,0)</f>
        <v>0</v>
      </c>
    </row>
    <row r="22" spans="1:9" ht="14.25">
      <c r="A22" s="3899" t="s">
        <v>2510</v>
      </c>
      <c r="B22" s="3900"/>
      <c r="C22" s="3901"/>
      <c r="D22" s="2524" t="s">
        <v>2511</v>
      </c>
      <c r="E22" s="2524" t="s">
        <v>2512</v>
      </c>
      <c r="F22" s="2525" t="s">
        <v>2513</v>
      </c>
      <c r="G22" s="2525" t="s">
        <v>2514</v>
      </c>
      <c r="H22" s="2517" t="s">
        <v>2515</v>
      </c>
      <c r="I22" s="2508" t="s">
        <v>2516</v>
      </c>
    </row>
    <row r="23" spans="1:9" ht="14.25" thickBot="1">
      <c r="A23" s="3902"/>
      <c r="B23" s="3903"/>
      <c r="C23" s="3904"/>
      <c r="D23" s="2526"/>
      <c r="E23" s="2526"/>
      <c r="F23" s="2526"/>
      <c r="G23" s="2527"/>
      <c r="H23" s="2528"/>
      <c r="I23" s="2529">
        <f>ROUND(E23*D23*F23*(1-G23)/10000,0)</f>
        <v>0</v>
      </c>
    </row>
    <row r="26" spans="1:9">
      <c r="A26" s="2530" t="s">
        <v>2517</v>
      </c>
      <c r="B26" s="2530"/>
      <c r="C26" s="2530"/>
      <c r="D26" s="2530"/>
      <c r="E26" s="3892">
        <f>C27-C30-C31-C32</f>
        <v>0</v>
      </c>
      <c r="F26" s="3892"/>
      <c r="G26" s="3892"/>
      <c r="H26" s="3044" t="s">
        <v>2845</v>
      </c>
    </row>
    <row r="27" spans="1:9">
      <c r="A27" s="2531">
        <v>1</v>
      </c>
      <c r="B27" s="2532" t="s">
        <v>2518</v>
      </c>
      <c r="C27" s="2532"/>
      <c r="D27" s="2532"/>
      <c r="E27" s="3893"/>
      <c r="F27" s="3893"/>
      <c r="G27" s="3893"/>
    </row>
    <row r="28" spans="1:9">
      <c r="A28" s="2533" t="s">
        <v>2519</v>
      </c>
      <c r="B28" s="2532" t="s">
        <v>2520</v>
      </c>
      <c r="C28" s="2532"/>
      <c r="D28" s="2532"/>
      <c r="E28" s="3893"/>
      <c r="F28" s="3893"/>
      <c r="G28" s="3893"/>
    </row>
    <row r="29" spans="1:9">
      <c r="A29" s="2533" t="s">
        <v>2521</v>
      </c>
      <c r="B29" s="2532" t="s">
        <v>2462</v>
      </c>
      <c r="C29" s="2532"/>
      <c r="D29" s="2532"/>
      <c r="E29" s="2532" t="s">
        <v>2522</v>
      </c>
      <c r="F29" s="2532"/>
      <c r="G29" s="2532"/>
    </row>
    <row r="30" spans="1:9">
      <c r="A30" s="2531">
        <v>2</v>
      </c>
      <c r="B30" s="2532" t="s">
        <v>2523</v>
      </c>
      <c r="C30" s="2532">
        <f>C27*D30</f>
        <v>0</v>
      </c>
      <c r="D30" s="2534">
        <v>0.2</v>
      </c>
      <c r="E30" s="2532" t="s">
        <v>2524</v>
      </c>
      <c r="F30" s="2532"/>
      <c r="G30" s="2532"/>
    </row>
    <row r="31" spans="1:9">
      <c r="A31" s="2531">
        <v>3</v>
      </c>
      <c r="B31" s="2532" t="s">
        <v>2525</v>
      </c>
      <c r="C31" s="2532">
        <f>C25*D31</f>
        <v>0</v>
      </c>
      <c r="D31" s="2534">
        <v>0.15</v>
      </c>
      <c r="E31" s="2532" t="s">
        <v>2526</v>
      </c>
      <c r="F31" s="2532"/>
      <c r="G31" s="2532"/>
    </row>
    <row r="32" spans="1:9">
      <c r="A32" s="2531">
        <v>4</v>
      </c>
      <c r="B32" s="2532" t="s">
        <v>2527</v>
      </c>
      <c r="C32" s="2532">
        <f>C27*D32</f>
        <v>0</v>
      </c>
      <c r="D32" s="2534">
        <v>0.05</v>
      </c>
      <c r="E32" s="3894"/>
      <c r="F32" s="3894"/>
      <c r="G32" s="3894"/>
    </row>
    <row r="33" spans="1:7" hidden="1">
      <c r="A33" s="3889" t="s">
        <v>2528</v>
      </c>
      <c r="B33" s="3890"/>
      <c r="C33" s="3890"/>
      <c r="D33" s="3891"/>
      <c r="E33" s="3892"/>
      <c r="F33" s="3892"/>
      <c r="G33" s="3892"/>
    </row>
    <row r="34" spans="1:7" hidden="1">
      <c r="A34" s="2535">
        <v>1</v>
      </c>
      <c r="B34" s="2532" t="s">
        <v>2529</v>
      </c>
      <c r="C34" s="2532"/>
      <c r="D34" s="2532"/>
      <c r="E34" s="3893"/>
      <c r="F34" s="3893"/>
      <c r="G34" s="3893"/>
    </row>
    <row r="35" spans="1:7" hidden="1">
      <c r="A35" s="2535">
        <v>2</v>
      </c>
      <c r="B35" s="2532" t="s">
        <v>2530</v>
      </c>
      <c r="C35" s="2532"/>
      <c r="D35" s="2532"/>
      <c r="E35" s="3893"/>
      <c r="F35" s="3893"/>
      <c r="G35" s="3893"/>
    </row>
    <row r="36" spans="1:7" hidden="1">
      <c r="A36" s="2535">
        <v>3</v>
      </c>
      <c r="B36" s="2532" t="s">
        <v>2531</v>
      </c>
      <c r="C36" s="2532"/>
      <c r="D36" s="2532"/>
      <c r="E36" s="3893"/>
      <c r="F36" s="3893"/>
      <c r="G36" s="3893"/>
    </row>
    <row r="37" spans="1:7" hidden="1">
      <c r="A37" s="2535">
        <v>4</v>
      </c>
      <c r="B37" s="2532" t="s">
        <v>2532</v>
      </c>
      <c r="C37" s="2532"/>
      <c r="D37" s="2532"/>
      <c r="E37" s="3893"/>
      <c r="F37" s="3893"/>
      <c r="G37" s="3893"/>
    </row>
    <row r="38" spans="1:7" hidden="1">
      <c r="A38" s="3889" t="s">
        <v>2533</v>
      </c>
      <c r="B38" s="3890"/>
      <c r="C38" s="3890"/>
      <c r="D38" s="3891"/>
      <c r="E38" s="3892"/>
      <c r="F38" s="3892"/>
      <c r="G38" s="3892"/>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B28" sqref="B28"/>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603</v>
      </c>
      <c r="B1" s="742"/>
      <c r="C1" s="2182"/>
      <c r="D1" s="2182"/>
      <c r="E1" s="2182"/>
      <c r="F1" s="2182"/>
      <c r="G1" s="2108"/>
    </row>
    <row r="2" spans="1:25" s="2059" customFormat="1" ht="18" customHeight="1">
      <c r="A2" s="423" t="s">
        <v>467</v>
      </c>
      <c r="B2" s="425">
        <f ca="1">C23</f>
        <v>0</v>
      </c>
      <c r="C2" s="2108"/>
      <c r="D2" s="2108"/>
      <c r="E2" s="2108"/>
      <c r="F2" s="2108"/>
      <c r="G2" s="2108"/>
    </row>
    <row r="3" spans="1:25" s="2059" customFormat="1" ht="18" customHeight="1">
      <c r="A3" s="1378" t="s">
        <v>1686</v>
      </c>
      <c r="B3" s="425">
        <f ca="1">ROUND(B2*10000/'数据-汇总表'!E3,0)</f>
        <v>0</v>
      </c>
      <c r="C3" s="2108"/>
      <c r="D3" s="2108"/>
      <c r="E3" s="2108"/>
      <c r="F3" s="2108"/>
      <c r="G3" s="2108"/>
    </row>
    <row r="4" spans="1:25" s="2059" customFormat="1" ht="18" customHeight="1">
      <c r="A4" s="426" t="s">
        <v>468</v>
      </c>
      <c r="B4" s="427">
        <f ca="1">ROUND(B2*10000/'数据-汇总表'!D3,0)</f>
        <v>0</v>
      </c>
      <c r="C4" s="2061"/>
      <c r="D4" s="2108"/>
      <c r="E4" s="2108"/>
      <c r="F4" s="2108"/>
      <c r="G4" s="2108"/>
    </row>
    <row r="5" spans="1:25" s="2059" customFormat="1" ht="18" customHeight="1" thickBot="1">
      <c r="A5" s="429"/>
      <c r="B5" s="430">
        <f ca="1">ROUND(B2/('数据-汇总表'!D3/666.67),0)</f>
        <v>0</v>
      </c>
      <c r="C5" s="431" t="s">
        <v>469</v>
      </c>
      <c r="D5" s="2108"/>
      <c r="E5" s="2108"/>
      <c r="F5" s="2108"/>
      <c r="G5" s="2108"/>
    </row>
    <row r="6" spans="1:25" s="2183" customFormat="1" ht="13.5" customHeight="1">
      <c r="A6" s="743"/>
      <c r="B6" s="744" t="s">
        <v>604</v>
      </c>
      <c r="C6" s="745" t="s">
        <v>605</v>
      </c>
      <c r="D6" s="745" t="s">
        <v>606</v>
      </c>
      <c r="E6" s="746" t="s">
        <v>607</v>
      </c>
      <c r="F6" s="746" t="s">
        <v>608</v>
      </c>
      <c r="G6" s="747"/>
    </row>
    <row r="7" spans="1:25" s="2183" customFormat="1" ht="13.5" customHeight="1">
      <c r="A7" s="2469">
        <v>1</v>
      </c>
      <c r="B7" s="748" t="s">
        <v>609</v>
      </c>
      <c r="C7" s="749">
        <f>C8+C9</f>
        <v>0</v>
      </c>
      <c r="D7" s="749"/>
      <c r="E7" s="750"/>
      <c r="F7" s="750"/>
      <c r="G7" s="2479"/>
    </row>
    <row r="8" spans="1:25" s="2183" customFormat="1" ht="13.5" customHeight="1">
      <c r="A8" s="2469" t="s">
        <v>2442</v>
      </c>
      <c r="B8" s="2472" t="s">
        <v>2444</v>
      </c>
      <c r="C8" s="2473"/>
      <c r="D8" s="749"/>
      <c r="E8" s="750"/>
      <c r="F8" s="750"/>
      <c r="G8" s="751"/>
    </row>
    <row r="9" spans="1:25" s="2183" customFormat="1" ht="13.5" customHeight="1">
      <c r="A9" s="2469" t="s">
        <v>2443</v>
      </c>
      <c r="B9" s="2472" t="s">
        <v>2445</v>
      </c>
      <c r="C9" s="2473"/>
      <c r="D9" s="749"/>
      <c r="E9" s="750"/>
      <c r="F9" s="750"/>
      <c r="G9" s="751"/>
    </row>
    <row r="10" spans="1:25" s="2183" customFormat="1" ht="36">
      <c r="A10" s="2469">
        <v>2</v>
      </c>
      <c r="B10" s="748" t="s">
        <v>613</v>
      </c>
      <c r="C10" s="749">
        <f>C11+C14+C15</f>
        <v>0</v>
      </c>
      <c r="D10" s="760">
        <f>'数据-汇总表'!E3</f>
        <v>403989.67000000004</v>
      </c>
      <c r="E10" s="749">
        <f>'数据-取费表'!B31</f>
        <v>150</v>
      </c>
      <c r="F10" s="761"/>
      <c r="G10" s="759" t="s">
        <v>614</v>
      </c>
    </row>
    <row r="11" spans="1:25" s="2183" customFormat="1" ht="13.5" customHeight="1">
      <c r="A11" s="2469" t="s">
        <v>2442</v>
      </c>
      <c r="B11" s="752" t="s">
        <v>610</v>
      </c>
      <c r="C11" s="753">
        <f>'数据-取费表'!B29</f>
        <v>0</v>
      </c>
      <c r="D11" s="754"/>
      <c r="E11" s="753"/>
      <c r="F11" s="755"/>
      <c r="G11" s="2478" t="s">
        <v>2453</v>
      </c>
    </row>
    <row r="12" spans="1:25" s="2183" customFormat="1" ht="13.5" customHeight="1">
      <c r="A12" s="2476" t="s">
        <v>2450</v>
      </c>
      <c r="B12" s="756" t="s">
        <v>611</v>
      </c>
      <c r="C12" s="757">
        <f>ROUND(D12*E12/10000,0)</f>
        <v>7744</v>
      </c>
      <c r="D12" s="758">
        <f>'数据-汇总表'!E5</f>
        <v>193605.17</v>
      </c>
      <c r="E12" s="757">
        <f>'数据-取费表'!B27</f>
        <v>400</v>
      </c>
      <c r="F12" s="755"/>
      <c r="G12" s="759"/>
    </row>
    <row r="13" spans="1:25" s="2183" customFormat="1" ht="13.5" customHeight="1">
      <c r="A13" s="2476" t="s">
        <v>2449</v>
      </c>
      <c r="B13" s="756" t="s">
        <v>612</v>
      </c>
      <c r="C13" s="757">
        <f>ROUND(D13*E13/10000,0)</f>
        <v>8415</v>
      </c>
      <c r="D13" s="758">
        <f>'数据-汇总表'!E6</f>
        <v>210384.50000000003</v>
      </c>
      <c r="E13" s="757">
        <f>'数据-取费表'!B28</f>
        <v>400</v>
      </c>
      <c r="F13" s="755"/>
      <c r="G13" s="759"/>
    </row>
    <row r="14" spans="1:25" s="2183" customFormat="1" ht="13.5" customHeight="1">
      <c r="A14" s="2469" t="s">
        <v>2443</v>
      </c>
      <c r="B14" s="2475" t="s">
        <v>2446</v>
      </c>
      <c r="C14" s="2473"/>
      <c r="D14" s="758"/>
      <c r="E14" s="757"/>
      <c r="F14" s="2474"/>
      <c r="G14" s="2477" t="s">
        <v>2451</v>
      </c>
    </row>
    <row r="15" spans="1:25" s="2183" customFormat="1" ht="13.5" customHeight="1">
      <c r="A15" s="2469" t="s">
        <v>2448</v>
      </c>
      <c r="B15" s="2475" t="s">
        <v>2447</v>
      </c>
      <c r="C15" s="2473"/>
      <c r="D15" s="758"/>
      <c r="E15" s="757"/>
      <c r="F15" s="2474"/>
      <c r="G15" s="2477" t="s">
        <v>2452</v>
      </c>
    </row>
    <row r="16" spans="1:25" s="2184" customFormat="1" ht="48">
      <c r="A16" s="2469">
        <v>3</v>
      </c>
      <c r="B16" s="748" t="s">
        <v>615</v>
      </c>
      <c r="C16" s="2473"/>
      <c r="D16" s="760"/>
      <c r="E16" s="749"/>
      <c r="F16" s="761"/>
      <c r="G16" s="759" t="s">
        <v>2454</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70">
        <v>4</v>
      </c>
      <c r="B17" s="748" t="s">
        <v>616</v>
      </c>
      <c r="C17" s="2573">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81"/>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70">
        <v>5</v>
      </c>
      <c r="B18" s="748" t="s">
        <v>617</v>
      </c>
      <c r="C18" s="749">
        <f>ROUND((C7+C10+C16)*F18,0)</f>
        <v>0</v>
      </c>
      <c r="D18" s="762"/>
      <c r="E18" s="763"/>
      <c r="F18" s="761">
        <f>'数据-取费表'!Q16</f>
        <v>0.18</v>
      </c>
      <c r="G18" s="765" t="s">
        <v>618</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69">
        <v>6</v>
      </c>
      <c r="B19" s="748" t="s">
        <v>619</v>
      </c>
      <c r="C19" s="749">
        <f ca="1">C7+C10+C16+C17+C18</f>
        <v>0</v>
      </c>
      <c r="D19" s="760"/>
      <c r="E19" s="749"/>
      <c r="F19" s="761"/>
      <c r="G19" s="765" t="s">
        <v>620</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69">
        <v>7</v>
      </c>
      <c r="B20" s="748" t="s">
        <v>621</v>
      </c>
      <c r="C20" s="749">
        <f ca="1">ROUND(C19*F20,0)</f>
        <v>0</v>
      </c>
      <c r="D20" s="760"/>
      <c r="E20" s="749"/>
      <c r="F20" s="1348"/>
      <c r="G20" s="765" t="s">
        <v>622</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69">
        <v>8</v>
      </c>
      <c r="B21" s="748" t="s">
        <v>623</v>
      </c>
      <c r="C21" s="749">
        <f ca="1">C19+C20</f>
        <v>0</v>
      </c>
      <c r="D21" s="760"/>
      <c r="E21" s="749"/>
      <c r="F21" s="761"/>
      <c r="G21" s="765" t="s">
        <v>624</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69">
        <v>9</v>
      </c>
      <c r="B22" s="748" t="s">
        <v>625</v>
      </c>
      <c r="C22" s="749">
        <f ca="1">ROUND(C21*F22,0)</f>
        <v>0</v>
      </c>
      <c r="D22" s="760"/>
      <c r="E22" s="749"/>
      <c r="F22" s="766">
        <f>'数据-取费表'!AP16</f>
        <v>0.91</v>
      </c>
      <c r="G22" s="765" t="s">
        <v>626</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71">
        <v>10</v>
      </c>
      <c r="B23" s="767" t="s">
        <v>627</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6" zoomScale="80" zoomScaleNormal="80" workbookViewId="0">
      <selection activeCell="F22" sqref="F22"/>
    </sheetView>
  </sheetViews>
  <sheetFormatPr defaultColWidth="9" defaultRowHeight="14.25"/>
  <cols>
    <col min="1" max="1" width="10.5" style="1336" customWidth="1"/>
    <col min="2" max="2" width="15.75" style="1336" customWidth="1"/>
    <col min="3" max="3" width="15.125" style="1336" customWidth="1"/>
    <col min="4" max="4" width="12.25" style="1336" customWidth="1"/>
    <col min="5" max="5" width="16" style="1336" customWidth="1"/>
    <col min="6" max="6" width="12.25" style="1336" customWidth="1"/>
    <col min="7" max="7" width="15.875" style="1336" customWidth="1"/>
    <col min="8" max="8" width="12.25" style="1336" customWidth="1"/>
    <col min="9" max="9" width="16"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2623" t="s">
        <v>719</v>
      </c>
      <c r="C1" s="2624" t="s">
        <v>720</v>
      </c>
      <c r="D1" s="2625" t="s">
        <v>923</v>
      </c>
      <c r="E1" s="2626"/>
      <c r="F1" s="2807" t="s">
        <v>3447</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22">
        <f>ROUND(B3*D3/10000,0)</f>
        <v>490613</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28296</v>
      </c>
      <c r="C3" s="852" t="s">
        <v>722</v>
      </c>
      <c r="D3" s="851">
        <f>SUMIF('数据-汇总表'!$C19:$C33,D1,'数据-汇总表'!$E19:$E33)</f>
        <v>173386.05300000001</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816" t="s">
        <v>522</v>
      </c>
      <c r="D4" s="3817"/>
      <c r="E4" s="3841" t="s">
        <v>523</v>
      </c>
      <c r="F4" s="3842"/>
      <c r="G4" s="3816" t="s">
        <v>524</v>
      </c>
      <c r="H4" s="3817"/>
      <c r="I4" s="3816" t="s">
        <v>525</v>
      </c>
      <c r="J4" s="3817"/>
      <c r="K4" s="853" t="s">
        <v>526</v>
      </c>
      <c r="L4" s="2133"/>
      <c r="M4" s="2134"/>
      <c r="N4" s="2134"/>
      <c r="O4" s="2134"/>
      <c r="P4" s="3818" t="s">
        <v>527</v>
      </c>
      <c r="Q4" s="3819"/>
      <c r="R4" s="3804" t="s">
        <v>523</v>
      </c>
      <c r="S4" s="3805"/>
      <c r="T4" s="3804" t="s">
        <v>524</v>
      </c>
      <c r="U4" s="3805"/>
      <c r="V4" s="3824" t="s">
        <v>525</v>
      </c>
      <c r="W4" s="3824"/>
      <c r="X4" s="1566"/>
      <c r="Y4" s="3804" t="s">
        <v>527</v>
      </c>
      <c r="Z4" s="3805"/>
      <c r="AA4" s="3799" t="s">
        <v>523</v>
      </c>
      <c r="AB4" s="3799" t="s">
        <v>524</v>
      </c>
      <c r="AC4" s="3799" t="s">
        <v>525</v>
      </c>
    </row>
    <row r="5" spans="1:29" ht="13.9" customHeight="1">
      <c r="A5" s="515"/>
      <c r="B5" s="516"/>
      <c r="C5" s="3827" t="s">
        <v>2933</v>
      </c>
      <c r="D5" s="3828"/>
      <c r="E5" s="3910" t="s">
        <v>3446</v>
      </c>
      <c r="F5" s="3844"/>
      <c r="G5" s="3829" t="s">
        <v>3445</v>
      </c>
      <c r="H5" s="3828"/>
      <c r="I5" s="3829" t="s">
        <v>3690</v>
      </c>
      <c r="J5" s="3828"/>
      <c r="K5" s="854"/>
      <c r="L5" s="2133"/>
      <c r="M5" s="2134"/>
      <c r="N5" s="2134"/>
      <c r="O5" s="2134"/>
      <c r="P5" s="3820"/>
      <c r="Q5" s="3821"/>
      <c r="R5" s="3806"/>
      <c r="S5" s="3807"/>
      <c r="T5" s="3806"/>
      <c r="U5" s="3807"/>
      <c r="V5" s="3824"/>
      <c r="W5" s="3824"/>
      <c r="X5" s="1566"/>
      <c r="Y5" s="3806"/>
      <c r="Z5" s="3807"/>
      <c r="AA5" s="3800"/>
      <c r="AB5" s="3800"/>
      <c r="AC5" s="3800"/>
    </row>
    <row r="6" spans="1:29" ht="15.75" thickBot="1">
      <c r="A6" s="517"/>
      <c r="B6" s="518"/>
      <c r="C6" s="3825" t="s">
        <v>2937</v>
      </c>
      <c r="D6" s="3826"/>
      <c r="E6" s="3845" t="s">
        <v>2937</v>
      </c>
      <c r="F6" s="3846"/>
      <c r="G6" s="3825" t="s">
        <v>2937</v>
      </c>
      <c r="H6" s="3826"/>
      <c r="I6" s="3825" t="s">
        <v>3519</v>
      </c>
      <c r="J6" s="3826"/>
      <c r="K6" s="854" t="s">
        <v>528</v>
      </c>
      <c r="L6" s="2133"/>
      <c r="M6" s="2134"/>
      <c r="N6" s="2134"/>
      <c r="O6" s="2134"/>
      <c r="P6" s="3822"/>
      <c r="Q6" s="3823"/>
      <c r="R6" s="3806"/>
      <c r="S6" s="3807"/>
      <c r="T6" s="3808"/>
      <c r="U6" s="3809"/>
      <c r="V6" s="3824"/>
      <c r="W6" s="3824"/>
      <c r="X6" s="1566"/>
      <c r="Y6" s="3808"/>
      <c r="Z6" s="3809"/>
      <c r="AA6" s="3801"/>
      <c r="AB6" s="3801"/>
      <c r="AC6" s="3801"/>
    </row>
    <row r="7" spans="1:29" s="1219" customFormat="1" ht="15.75" thickBot="1">
      <c r="A7" s="2912"/>
      <c r="B7" s="2919" t="s">
        <v>529</v>
      </c>
      <c r="C7" s="519">
        <f>'数据-取费表'!B2</f>
        <v>43747</v>
      </c>
      <c r="D7" s="520">
        <v>100</v>
      </c>
      <c r="E7" s="521">
        <v>43586</v>
      </c>
      <c r="F7" s="522">
        <f>SUMIF(58:58,YEAR(E7)&amp;"-"&amp;MONTH(E7),59:59)</f>
        <v>97.5</v>
      </c>
      <c r="G7" s="521">
        <v>43709</v>
      </c>
      <c r="H7" s="520">
        <f>SUMIF(58:58,YEAR(G7)&amp;"-"&amp;MONTH(G7),59:59)</f>
        <v>99.5</v>
      </c>
      <c r="I7" s="521">
        <v>43709</v>
      </c>
      <c r="J7" s="520">
        <f>SUMIF(58:58,YEAR(I7)&amp;"-"&amp;MONTH(I7),59:59)</f>
        <v>99.5</v>
      </c>
      <c r="K7" s="855"/>
      <c r="L7" s="2135"/>
      <c r="M7" s="2136"/>
      <c r="N7" s="2136"/>
      <c r="O7" s="2136"/>
      <c r="P7" s="3802" t="s">
        <v>530</v>
      </c>
      <c r="Q7" s="3811"/>
      <c r="R7" s="1567" t="s">
        <v>13</v>
      </c>
      <c r="S7" s="1568">
        <f t="shared" ref="S7:S15" si="0">F7</f>
        <v>97.5</v>
      </c>
      <c r="T7" s="1567" t="s">
        <v>13</v>
      </c>
      <c r="U7" s="1568">
        <f t="shared" ref="U7:U15" si="1">H7</f>
        <v>99.5</v>
      </c>
      <c r="V7" s="1567" t="s">
        <v>13</v>
      </c>
      <c r="W7" s="1568">
        <f t="shared" ref="W7:W15" si="2">J7</f>
        <v>99.5</v>
      </c>
      <c r="X7" s="1569"/>
      <c r="Y7" s="3802" t="s">
        <v>530</v>
      </c>
      <c r="Z7" s="3803"/>
      <c r="AA7" s="1570">
        <f>D7/F7</f>
        <v>1.0256410256410255</v>
      </c>
      <c r="AB7" s="1570">
        <f>D7/H7</f>
        <v>1.0050251256281406</v>
      </c>
      <c r="AC7" s="1570">
        <f>D7/J7</f>
        <v>1.0050251256281406</v>
      </c>
    </row>
    <row r="8" spans="1:29" s="1219" customFormat="1" ht="15.75" thickBot="1">
      <c r="A8" s="2913"/>
      <c r="B8" s="2920"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802" t="s">
        <v>533</v>
      </c>
      <c r="Q8" s="3803"/>
      <c r="R8" s="1567" t="s">
        <v>13</v>
      </c>
      <c r="S8" s="1568">
        <f t="shared" si="0"/>
        <v>100</v>
      </c>
      <c r="T8" s="1567" t="s">
        <v>13</v>
      </c>
      <c r="U8" s="1568">
        <f t="shared" si="1"/>
        <v>100</v>
      </c>
      <c r="V8" s="1567" t="s">
        <v>13</v>
      </c>
      <c r="W8" s="1568">
        <f t="shared" si="2"/>
        <v>100</v>
      </c>
      <c r="X8" s="1569"/>
      <c r="Y8" s="3802" t="s">
        <v>533</v>
      </c>
      <c r="Z8" s="3803"/>
      <c r="AA8" s="1570">
        <f t="shared" ref="AA8:AA46" si="3">D8/F8</f>
        <v>1</v>
      </c>
      <c r="AB8" s="1570">
        <f t="shared" ref="AB8:AB46" si="4">D8/H8</f>
        <v>1</v>
      </c>
      <c r="AC8" s="1570">
        <f t="shared" ref="AC8:AC46" si="5">D8/J8</f>
        <v>1</v>
      </c>
    </row>
    <row r="9" spans="1:29" s="1219" customFormat="1" ht="15">
      <c r="A9" s="2914"/>
      <c r="B9" s="2921" t="s">
        <v>2758</v>
      </c>
      <c r="C9" s="3184" t="s">
        <v>3443</v>
      </c>
      <c r="D9" s="254">
        <v>100</v>
      </c>
      <c r="E9" s="858" t="s">
        <v>923</v>
      </c>
      <c r="F9" s="859">
        <f>SUMIF(63:63,E9,64:64)-SUMIF(63:63,C9,64:64)+100</f>
        <v>100</v>
      </c>
      <c r="G9" s="858" t="s">
        <v>923</v>
      </c>
      <c r="H9" s="254">
        <f>SUMIF(63:63,G9,64:64)-SUMIF(63:63,C9,64:64)+100</f>
        <v>100</v>
      </c>
      <c r="I9" s="858" t="s">
        <v>923</v>
      </c>
      <c r="J9" s="254">
        <f>SUMIF(63:63,I9,64:64)-SUMIF(63:63,C9,64:64)+100</f>
        <v>100</v>
      </c>
      <c r="K9" s="855"/>
      <c r="L9" s="2135"/>
      <c r="M9" s="2136"/>
      <c r="N9" s="2136"/>
      <c r="O9" s="2137"/>
      <c r="P9" s="3810" t="s">
        <v>535</v>
      </c>
      <c r="Q9" s="1150" t="str">
        <f t="shared" ref="Q9:Q15" si="6">B9</f>
        <v>用途</v>
      </c>
      <c r="R9" s="1567" t="s">
        <v>8</v>
      </c>
      <c r="S9" s="1568">
        <f t="shared" si="0"/>
        <v>100</v>
      </c>
      <c r="T9" s="1567" t="s">
        <v>8</v>
      </c>
      <c r="U9" s="1568">
        <f t="shared" si="1"/>
        <v>100</v>
      </c>
      <c r="V9" s="1567" t="s">
        <v>8</v>
      </c>
      <c r="W9" s="1568">
        <f t="shared" si="2"/>
        <v>100</v>
      </c>
      <c r="X9" s="1569"/>
      <c r="Y9" s="3767" t="s">
        <v>536</v>
      </c>
      <c r="Z9" s="1149" t="str">
        <f t="shared" ref="Z9:Z15" si="7">Q9</f>
        <v>用途</v>
      </c>
      <c r="AA9" s="1570">
        <f t="shared" si="3"/>
        <v>1</v>
      </c>
      <c r="AB9" s="1570">
        <f t="shared" si="4"/>
        <v>1</v>
      </c>
      <c r="AC9" s="1570">
        <f t="shared" si="5"/>
        <v>1</v>
      </c>
    </row>
    <row r="10" spans="1:29" s="1337" customFormat="1" ht="27">
      <c r="A10" s="2915"/>
      <c r="B10" s="2920" t="s">
        <v>2759</v>
      </c>
      <c r="C10" s="861" t="s">
        <v>3444</v>
      </c>
      <c r="D10" s="255">
        <v>100</v>
      </c>
      <c r="E10" s="861" t="s">
        <v>3444</v>
      </c>
      <c r="F10" s="863">
        <f>SUMIF(65:65,E10,66:66)-SUMIF(65:65,C10,66:66)+100</f>
        <v>100</v>
      </c>
      <c r="G10" s="861" t="s">
        <v>3444</v>
      </c>
      <c r="H10" s="255">
        <f>SUMIF(65:65,G10,66:66)-SUMIF(65:65,C10,66:66)+100</f>
        <v>100</v>
      </c>
      <c r="I10" s="861" t="s">
        <v>3444</v>
      </c>
      <c r="J10" s="255">
        <f>SUMIF(65:65,I10,66:66)-SUMIF(65:65,C10,66:66)+100</f>
        <v>100</v>
      </c>
      <c r="K10" s="864">
        <v>1</v>
      </c>
      <c r="L10" s="2138"/>
      <c r="M10" s="2178"/>
      <c r="N10" s="2178"/>
      <c r="O10" s="2139"/>
      <c r="P10" s="3810"/>
      <c r="Q10" s="1150" t="str">
        <f t="shared" si="6"/>
        <v>土地使用年限（年）</v>
      </c>
      <c r="R10" s="1567" t="s">
        <v>8</v>
      </c>
      <c r="S10" s="1568">
        <f t="shared" si="0"/>
        <v>100</v>
      </c>
      <c r="T10" s="1567" t="s">
        <v>8</v>
      </c>
      <c r="U10" s="1568">
        <f t="shared" si="1"/>
        <v>100</v>
      </c>
      <c r="V10" s="1567" t="s">
        <v>8</v>
      </c>
      <c r="W10" s="1568">
        <f t="shared" si="2"/>
        <v>100</v>
      </c>
      <c r="X10" s="1569"/>
      <c r="Y10" s="3767"/>
      <c r="Z10" s="1149" t="str">
        <f t="shared" si="7"/>
        <v>土地使用年限（年）</v>
      </c>
      <c r="AA10" s="1570">
        <f t="shared" si="3"/>
        <v>1</v>
      </c>
      <c r="AB10" s="1570">
        <f t="shared" si="4"/>
        <v>1</v>
      </c>
      <c r="AC10" s="1570">
        <f t="shared" si="5"/>
        <v>1</v>
      </c>
    </row>
    <row r="11" spans="1:29" ht="15">
      <c r="A11" s="2916"/>
      <c r="B11" s="2920" t="s">
        <v>2760</v>
      </c>
      <c r="C11" s="533">
        <f>'数据-汇总表'!I4</f>
        <v>4.21</v>
      </c>
      <c r="D11" s="255">
        <v>100</v>
      </c>
      <c r="E11" s="534">
        <v>3.5</v>
      </c>
      <c r="F11" s="863">
        <f>LOOKUP(E11,68:68,69:69)-LOOKUP(C11,68:68,69:69)+100</f>
        <v>101</v>
      </c>
      <c r="G11" s="533">
        <v>4.5999999999999996</v>
      </c>
      <c r="H11" s="255">
        <f>LOOKUP(G11,68:68,69:69)-LOOKUP(C11,68:68,69:69)+100</f>
        <v>100</v>
      </c>
      <c r="I11" s="533">
        <v>2.87</v>
      </c>
      <c r="J11" s="255">
        <f>LOOKUP(I11,68:68,69:69)-LOOKUP(C11,68:68,69:69)+100</f>
        <v>102</v>
      </c>
      <c r="K11" s="864">
        <v>1</v>
      </c>
      <c r="L11" s="2140"/>
      <c r="M11" s="2134"/>
      <c r="N11" s="2134"/>
      <c r="O11" s="2141"/>
      <c r="P11" s="3810"/>
      <c r="Q11" s="1150" t="str">
        <f t="shared" si="6"/>
        <v>容积率</v>
      </c>
      <c r="R11" s="1567" t="s">
        <v>11</v>
      </c>
      <c r="S11" s="1568">
        <f t="shared" si="0"/>
        <v>101</v>
      </c>
      <c r="T11" s="1567" t="s">
        <v>11</v>
      </c>
      <c r="U11" s="1568">
        <f t="shared" si="1"/>
        <v>100</v>
      </c>
      <c r="V11" s="1567" t="s">
        <v>11</v>
      </c>
      <c r="W11" s="1568">
        <f t="shared" si="2"/>
        <v>102</v>
      </c>
      <c r="X11" s="1569"/>
      <c r="Y11" s="3767"/>
      <c r="Z11" s="1149" t="str">
        <f t="shared" si="7"/>
        <v>容积率</v>
      </c>
      <c r="AA11" s="1570">
        <f t="shared" si="3"/>
        <v>0.99009900990099009</v>
      </c>
      <c r="AB11" s="1570">
        <f t="shared" si="4"/>
        <v>1</v>
      </c>
      <c r="AC11" s="1570">
        <f t="shared" si="5"/>
        <v>0.98039215686274506</v>
      </c>
    </row>
    <row r="12" spans="1:29" s="1219" customFormat="1" ht="15">
      <c r="A12" s="2917"/>
      <c r="B12" s="2923">
        <v>111</v>
      </c>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810"/>
      <c r="Q12" s="1150">
        <f t="shared" si="6"/>
        <v>111</v>
      </c>
      <c r="R12" s="1567" t="s">
        <v>11</v>
      </c>
      <c r="S12" s="1568">
        <f t="shared" si="0"/>
        <v>100</v>
      </c>
      <c r="T12" s="1567" t="s">
        <v>11</v>
      </c>
      <c r="U12" s="1568">
        <f t="shared" si="1"/>
        <v>100</v>
      </c>
      <c r="V12" s="1567" t="s">
        <v>11</v>
      </c>
      <c r="W12" s="1568">
        <f t="shared" si="2"/>
        <v>100</v>
      </c>
      <c r="X12" s="1569"/>
      <c r="Y12" s="3767"/>
      <c r="Z12" s="1149">
        <f t="shared" si="7"/>
        <v>111</v>
      </c>
      <c r="AA12" s="1570">
        <f>D12/F12</f>
        <v>1</v>
      </c>
      <c r="AB12" s="1570">
        <f>D12/H12</f>
        <v>1</v>
      </c>
      <c r="AC12" s="1570">
        <f>D12/J12</f>
        <v>1</v>
      </c>
    </row>
    <row r="13" spans="1:29" ht="15">
      <c r="A13" s="2917"/>
      <c r="B13" s="2923">
        <v>111</v>
      </c>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810"/>
      <c r="Q13" s="1150">
        <f t="shared" si="6"/>
        <v>111</v>
      </c>
      <c r="R13" s="1567" t="s">
        <v>11</v>
      </c>
      <c r="S13" s="1568">
        <f t="shared" si="0"/>
        <v>100</v>
      </c>
      <c r="T13" s="1567" t="s">
        <v>11</v>
      </c>
      <c r="U13" s="1568">
        <f t="shared" si="1"/>
        <v>100</v>
      </c>
      <c r="V13" s="1567" t="s">
        <v>11</v>
      </c>
      <c r="W13" s="1568">
        <f t="shared" si="2"/>
        <v>100</v>
      </c>
      <c r="X13" s="1569"/>
      <c r="Y13" s="3767"/>
      <c r="Z13" s="1149">
        <f t="shared" si="7"/>
        <v>111</v>
      </c>
      <c r="AA13" s="1570">
        <f t="shared" si="3"/>
        <v>1</v>
      </c>
      <c r="AB13" s="1570">
        <f t="shared" si="4"/>
        <v>1</v>
      </c>
      <c r="AC13" s="1570">
        <f t="shared" si="5"/>
        <v>1</v>
      </c>
    </row>
    <row r="14" spans="1:29" ht="15.75" thickBot="1">
      <c r="A14" s="2918"/>
      <c r="B14" s="2924">
        <v>111</v>
      </c>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810"/>
      <c r="Q14" s="1150">
        <f t="shared" si="6"/>
        <v>111</v>
      </c>
      <c r="R14" s="1567" t="s">
        <v>11</v>
      </c>
      <c r="S14" s="1568">
        <f t="shared" si="0"/>
        <v>100</v>
      </c>
      <c r="T14" s="1567" t="s">
        <v>11</v>
      </c>
      <c r="U14" s="1568">
        <f t="shared" si="1"/>
        <v>100</v>
      </c>
      <c r="V14" s="1567" t="s">
        <v>11</v>
      </c>
      <c r="W14" s="1568">
        <f t="shared" si="2"/>
        <v>100</v>
      </c>
      <c r="X14" s="1569"/>
      <c r="Y14" s="3767"/>
      <c r="Z14" s="1149">
        <f t="shared" si="7"/>
        <v>111</v>
      </c>
      <c r="AA14" s="1570">
        <f t="shared" si="3"/>
        <v>1</v>
      </c>
      <c r="AB14" s="1570">
        <f t="shared" si="4"/>
        <v>1</v>
      </c>
      <c r="AC14" s="1570">
        <f t="shared" si="5"/>
        <v>1</v>
      </c>
    </row>
    <row r="15" spans="1:29" ht="99.75">
      <c r="A15" s="2910" t="s">
        <v>2756</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2</v>
      </c>
      <c r="L15" s="2142"/>
      <c r="M15" s="2134"/>
      <c r="N15" s="2134"/>
      <c r="O15" s="2141"/>
      <c r="P15" s="3812" t="s">
        <v>540</v>
      </c>
      <c r="Q15" s="1571" t="str">
        <f t="shared" si="6"/>
        <v>居住社区成熟度</v>
      </c>
      <c r="R15" s="1572" t="s">
        <v>11</v>
      </c>
      <c r="S15" s="1573">
        <f t="shared" si="0"/>
        <v>100</v>
      </c>
      <c r="T15" s="1572" t="s">
        <v>11</v>
      </c>
      <c r="U15" s="1573">
        <f t="shared" si="1"/>
        <v>100</v>
      </c>
      <c r="V15" s="1572" t="s">
        <v>11</v>
      </c>
      <c r="W15" s="1573">
        <f t="shared" si="2"/>
        <v>100</v>
      </c>
      <c r="X15" s="1566"/>
      <c r="Y15" s="3812" t="s">
        <v>540</v>
      </c>
      <c r="Z15" s="1574" t="str">
        <f t="shared" si="7"/>
        <v>居住社区成熟度</v>
      </c>
      <c r="AA15" s="1575">
        <f t="shared" si="3"/>
        <v>1</v>
      </c>
      <c r="AB15" s="1575">
        <f t="shared" si="4"/>
        <v>1</v>
      </c>
      <c r="AC15" s="1575">
        <f t="shared" si="5"/>
        <v>1</v>
      </c>
    </row>
    <row r="16" spans="1:29" ht="15">
      <c r="A16" s="532"/>
      <c r="B16" s="869"/>
      <c r="C16" s="576" t="s">
        <v>3448</v>
      </c>
      <c r="D16" s="555"/>
      <c r="E16" s="576" t="s">
        <v>3448</v>
      </c>
      <c r="F16" s="557"/>
      <c r="G16" s="576" t="s">
        <v>3448</v>
      </c>
      <c r="H16" s="559"/>
      <c r="I16" s="576" t="s">
        <v>3448</v>
      </c>
      <c r="J16" s="555"/>
      <c r="K16" s="870"/>
      <c r="L16" s="2142"/>
      <c r="M16" s="2134"/>
      <c r="N16" s="2134"/>
      <c r="O16" s="2141"/>
      <c r="P16" s="3813"/>
      <c r="Q16" s="1571"/>
      <c r="R16" s="1572"/>
      <c r="S16" s="1573"/>
      <c r="T16" s="1572"/>
      <c r="U16" s="1573"/>
      <c r="V16" s="1572"/>
      <c r="W16" s="1573"/>
      <c r="X16" s="1566"/>
      <c r="Y16" s="3813"/>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102</v>
      </c>
      <c r="I17" s="562"/>
      <c r="J17" s="565">
        <f>SUMIF(78:78,I18,79:79)-SUMIF(78:78,C18,79:79)+100</f>
        <v>102</v>
      </c>
      <c r="K17" s="868">
        <v>2</v>
      </c>
      <c r="L17" s="2142"/>
      <c r="M17" s="2134"/>
      <c r="N17" s="2134"/>
      <c r="O17" s="2141"/>
      <c r="P17" s="3813"/>
      <c r="Q17" s="1571" t="str">
        <f>B17</f>
        <v>交通便捷度</v>
      </c>
      <c r="R17" s="1572" t="s">
        <v>11</v>
      </c>
      <c r="S17" s="1573">
        <f>F17</f>
        <v>100</v>
      </c>
      <c r="T17" s="1572" t="s">
        <v>11</v>
      </c>
      <c r="U17" s="1573">
        <f>H17</f>
        <v>102</v>
      </c>
      <c r="V17" s="1572" t="s">
        <v>11</v>
      </c>
      <c r="W17" s="1573">
        <f>J17</f>
        <v>102</v>
      </c>
      <c r="X17" s="1566"/>
      <c r="Y17" s="3813"/>
      <c r="Z17" s="1574" t="str">
        <f>Q17</f>
        <v>交通便捷度</v>
      </c>
      <c r="AA17" s="1575">
        <f t="shared" si="3"/>
        <v>1</v>
      </c>
      <c r="AB17" s="1575">
        <f t="shared" si="4"/>
        <v>0.98039215686274506</v>
      </c>
      <c r="AC17" s="1575">
        <f t="shared" si="5"/>
        <v>0.98039215686274506</v>
      </c>
    </row>
    <row r="18" spans="1:29" ht="15">
      <c r="A18" s="532"/>
      <c r="B18" s="595"/>
      <c r="C18" s="873" t="s">
        <v>3449</v>
      </c>
      <c r="D18" s="559"/>
      <c r="E18" s="873" t="s">
        <v>3449</v>
      </c>
      <c r="F18" s="563"/>
      <c r="G18" s="568" t="s">
        <v>3448</v>
      </c>
      <c r="H18" s="555"/>
      <c r="I18" s="568" t="s">
        <v>3448</v>
      </c>
      <c r="J18" s="555"/>
      <c r="K18" s="870"/>
      <c r="L18" s="2142"/>
      <c r="M18" s="2134"/>
      <c r="N18" s="2134"/>
      <c r="O18" s="2141"/>
      <c r="P18" s="3813"/>
      <c r="Q18" s="1571"/>
      <c r="R18" s="1572"/>
      <c r="S18" s="1573"/>
      <c r="T18" s="1572"/>
      <c r="U18" s="1573"/>
      <c r="V18" s="1572"/>
      <c r="W18" s="1573"/>
      <c r="X18" s="1566"/>
      <c r="Y18" s="3813"/>
      <c r="Z18" s="1574"/>
      <c r="AA18" s="1575">
        <v>1</v>
      </c>
      <c r="AB18" s="1575">
        <v>1</v>
      </c>
      <c r="AC18" s="1575">
        <v>1</v>
      </c>
    </row>
    <row r="19" spans="1:29" ht="42.75">
      <c r="A19" s="532"/>
      <c r="B19" s="2600" t="s">
        <v>2548</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1</v>
      </c>
      <c r="L19" s="2142"/>
      <c r="M19" s="2134"/>
      <c r="N19" s="2134"/>
      <c r="O19" s="2141"/>
      <c r="P19" s="3813"/>
      <c r="Q19" s="1571" t="str">
        <f>B19</f>
        <v>公共配套设施</v>
      </c>
      <c r="R19" s="1572" t="s">
        <v>11</v>
      </c>
      <c r="S19" s="1573">
        <f>F19</f>
        <v>100</v>
      </c>
      <c r="T19" s="1572" t="s">
        <v>11</v>
      </c>
      <c r="U19" s="1573">
        <f>H19</f>
        <v>100</v>
      </c>
      <c r="V19" s="1572" t="s">
        <v>11</v>
      </c>
      <c r="W19" s="1573">
        <f>J19</f>
        <v>100</v>
      </c>
      <c r="X19" s="1566"/>
      <c r="Y19" s="3813"/>
      <c r="Z19" s="1574" t="str">
        <f>Q19</f>
        <v>公共配套设施</v>
      </c>
      <c r="AA19" s="1575">
        <f t="shared" si="3"/>
        <v>1</v>
      </c>
      <c r="AB19" s="1575">
        <f t="shared" si="4"/>
        <v>1</v>
      </c>
      <c r="AC19" s="1575">
        <f t="shared" si="5"/>
        <v>1</v>
      </c>
    </row>
    <row r="20" spans="1:29" ht="15">
      <c r="A20" s="532"/>
      <c r="B20" s="595"/>
      <c r="C20" s="576" t="s">
        <v>3449</v>
      </c>
      <c r="D20" s="555"/>
      <c r="E20" s="576" t="s">
        <v>3449</v>
      </c>
      <c r="F20" s="557"/>
      <c r="G20" s="576" t="s">
        <v>3449</v>
      </c>
      <c r="H20" s="555"/>
      <c r="I20" s="576" t="s">
        <v>3449</v>
      </c>
      <c r="J20" s="555"/>
      <c r="K20" s="870"/>
      <c r="L20" s="2142"/>
      <c r="M20" s="2134"/>
      <c r="N20" s="2134"/>
      <c r="O20" s="2141"/>
      <c r="P20" s="3813"/>
      <c r="Q20" s="1571"/>
      <c r="R20" s="1572"/>
      <c r="S20" s="1573"/>
      <c r="T20" s="1572"/>
      <c r="U20" s="1573"/>
      <c r="V20" s="1572"/>
      <c r="W20" s="1573"/>
      <c r="X20" s="1566"/>
      <c r="Y20" s="3813"/>
      <c r="Z20" s="1574"/>
      <c r="AA20" s="1575">
        <v>1</v>
      </c>
      <c r="AB20" s="1575">
        <v>1</v>
      </c>
      <c r="AC20" s="1575">
        <v>1</v>
      </c>
    </row>
    <row r="21" spans="1:29" ht="28.5">
      <c r="A21" s="532"/>
      <c r="B21" s="2593" t="s">
        <v>2560</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1</v>
      </c>
      <c r="L21" s="2142"/>
      <c r="M21" s="2134"/>
      <c r="N21" s="2134"/>
      <c r="O21" s="2141"/>
      <c r="P21" s="3813"/>
      <c r="Q21" s="2579" t="str">
        <f>B21</f>
        <v>基础设施水平</v>
      </c>
      <c r="R21" s="1572" t="s">
        <v>11</v>
      </c>
      <c r="S21" s="1573">
        <f>F21</f>
        <v>100</v>
      </c>
      <c r="T21" s="1572" t="s">
        <v>11</v>
      </c>
      <c r="U21" s="1573">
        <f>H21</f>
        <v>100</v>
      </c>
      <c r="V21" s="1572" t="s">
        <v>11</v>
      </c>
      <c r="W21" s="1573">
        <f>J21</f>
        <v>100</v>
      </c>
      <c r="X21" s="2581"/>
      <c r="Y21" s="3813"/>
      <c r="Z21" s="2580" t="str">
        <f>Q21</f>
        <v>基础设施水平</v>
      </c>
      <c r="AA21" s="1575">
        <f t="shared" ref="AA21" si="8">D21/F21</f>
        <v>1</v>
      </c>
      <c r="AB21" s="1575">
        <f t="shared" ref="AB21" si="9">D21/H21</f>
        <v>1</v>
      </c>
      <c r="AC21" s="1575">
        <f t="shared" ref="AC21" si="10">D21/J21</f>
        <v>1</v>
      </c>
    </row>
    <row r="22" spans="1:29" ht="15">
      <c r="A22" s="532"/>
      <c r="B22" s="921"/>
      <c r="C22" s="873" t="s">
        <v>3496</v>
      </c>
      <c r="D22" s="555"/>
      <c r="E22" s="873" t="s">
        <v>3496</v>
      </c>
      <c r="F22" s="557"/>
      <c r="G22" s="873" t="s">
        <v>3496</v>
      </c>
      <c r="H22" s="555"/>
      <c r="I22" s="873" t="s">
        <v>3496</v>
      </c>
      <c r="J22" s="555"/>
      <c r="K22" s="2599"/>
      <c r="L22" s="2142"/>
      <c r="M22" s="2134"/>
      <c r="N22" s="2134"/>
      <c r="O22" s="2141"/>
      <c r="P22" s="3813"/>
      <c r="Q22" s="2579"/>
      <c r="R22" s="1572"/>
      <c r="S22" s="1573"/>
      <c r="T22" s="1572"/>
      <c r="U22" s="1573"/>
      <c r="V22" s="1572"/>
      <c r="W22" s="1573"/>
      <c r="X22" s="2581"/>
      <c r="Y22" s="3813"/>
      <c r="Z22" s="2580"/>
      <c r="AA22" s="1575">
        <v>1</v>
      </c>
      <c r="AB22" s="1575">
        <v>1</v>
      </c>
      <c r="AC22" s="1575">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v>1</v>
      </c>
      <c r="L23" s="2142"/>
      <c r="M23" s="2134"/>
      <c r="N23" s="2134"/>
      <c r="O23" s="2141"/>
      <c r="P23" s="3813"/>
      <c r="Q23" s="1571" t="str">
        <f>B23</f>
        <v>自然及人文环境</v>
      </c>
      <c r="R23" s="1572" t="s">
        <v>11</v>
      </c>
      <c r="S23" s="1573">
        <f>F23</f>
        <v>100</v>
      </c>
      <c r="T23" s="1572" t="s">
        <v>11</v>
      </c>
      <c r="U23" s="1573">
        <f>H23</f>
        <v>100</v>
      </c>
      <c r="V23" s="1572" t="s">
        <v>11</v>
      </c>
      <c r="W23" s="1573">
        <f>J23</f>
        <v>100</v>
      </c>
      <c r="X23" s="1566"/>
      <c r="Y23" s="3813"/>
      <c r="Z23" s="1574" t="str">
        <f>Q23</f>
        <v>自然及人文环境</v>
      </c>
      <c r="AA23" s="1575">
        <f t="shared" si="3"/>
        <v>1</v>
      </c>
      <c r="AB23" s="1575">
        <f t="shared" si="4"/>
        <v>1</v>
      </c>
      <c r="AC23" s="1575">
        <f t="shared" si="5"/>
        <v>1</v>
      </c>
    </row>
    <row r="24" spans="1:29" ht="15">
      <c r="A24" s="532"/>
      <c r="B24" s="595"/>
      <c r="C24" s="576" t="s">
        <v>3449</v>
      </c>
      <c r="D24" s="555"/>
      <c r="E24" s="576" t="s">
        <v>3449</v>
      </c>
      <c r="F24" s="557"/>
      <c r="G24" s="576" t="s">
        <v>3449</v>
      </c>
      <c r="H24" s="555"/>
      <c r="I24" s="576" t="s">
        <v>3449</v>
      </c>
      <c r="J24" s="555"/>
      <c r="K24" s="870"/>
      <c r="L24" s="2142"/>
      <c r="M24" s="2134"/>
      <c r="N24" s="2134"/>
      <c r="O24" s="2141"/>
      <c r="P24" s="3813"/>
      <c r="Q24" s="1571"/>
      <c r="R24" s="1572"/>
      <c r="S24" s="1573"/>
      <c r="T24" s="1572"/>
      <c r="U24" s="1573"/>
      <c r="V24" s="1572"/>
      <c r="W24" s="1573"/>
      <c r="X24" s="1566"/>
      <c r="Y24" s="3813"/>
      <c r="Z24" s="1574"/>
      <c r="AA24" s="1575">
        <v>1</v>
      </c>
      <c r="AB24" s="1575">
        <v>1</v>
      </c>
      <c r="AC24" s="1575">
        <v>1</v>
      </c>
    </row>
    <row r="25" spans="1:29" ht="15">
      <c r="A25" s="532"/>
      <c r="B25" s="1895" t="s">
        <v>2259</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813"/>
      <c r="Q25" s="1571" t="str">
        <f t="shared" ref="Q25:Q46" si="11">B25</f>
        <v>楼层-1</v>
      </c>
      <c r="R25" s="1572" t="s">
        <v>11</v>
      </c>
      <c r="S25" s="1573">
        <f>F25</f>
        <v>100</v>
      </c>
      <c r="T25" s="1572" t="s">
        <v>11</v>
      </c>
      <c r="U25" s="1573">
        <f>H25</f>
        <v>100</v>
      </c>
      <c r="V25" s="1572" t="s">
        <v>11</v>
      </c>
      <c r="W25" s="1573">
        <f>J25</f>
        <v>100</v>
      </c>
      <c r="X25" s="1566"/>
      <c r="Y25" s="3813"/>
      <c r="Z25" s="1574" t="str">
        <f>Q25</f>
        <v>楼层-1</v>
      </c>
      <c r="AA25" s="1575">
        <f t="shared" si="3"/>
        <v>1</v>
      </c>
      <c r="AB25" s="1575">
        <f t="shared" si="4"/>
        <v>1</v>
      </c>
      <c r="AC25" s="1575">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813"/>
      <c r="Q26" s="1571" t="str">
        <f t="shared" si="11"/>
        <v>朝向</v>
      </c>
      <c r="R26" s="1572" t="s">
        <v>11</v>
      </c>
      <c r="S26" s="1573">
        <f>F26</f>
        <v>100</v>
      </c>
      <c r="T26" s="1572" t="s">
        <v>11</v>
      </c>
      <c r="U26" s="1573">
        <f>H26</f>
        <v>100</v>
      </c>
      <c r="V26" s="1572" t="s">
        <v>11</v>
      </c>
      <c r="W26" s="1573">
        <f>J26</f>
        <v>100</v>
      </c>
      <c r="X26" s="1566"/>
      <c r="Y26" s="3813"/>
      <c r="Z26" s="1574" t="str">
        <f>Q26</f>
        <v>朝向</v>
      </c>
      <c r="AA26" s="1575">
        <f t="shared" si="3"/>
        <v>1</v>
      </c>
      <c r="AB26" s="1575">
        <f t="shared" si="4"/>
        <v>1</v>
      </c>
      <c r="AC26" s="1575">
        <f t="shared" si="5"/>
        <v>1</v>
      </c>
    </row>
    <row r="27" spans="1:29" s="1219"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35"/>
      <c r="M27" s="2136"/>
      <c r="N27" s="2136"/>
      <c r="O27" s="2137"/>
      <c r="P27" s="3813"/>
      <c r="Q27" s="1150" t="str">
        <f t="shared" si="11"/>
        <v>道路级别</v>
      </c>
      <c r="R27" s="1567" t="s">
        <v>11</v>
      </c>
      <c r="S27" s="1568">
        <f>F27</f>
        <v>100</v>
      </c>
      <c r="T27" s="1567" t="s">
        <v>11</v>
      </c>
      <c r="U27" s="1568">
        <f>H27</f>
        <v>100</v>
      </c>
      <c r="V27" s="1567" t="s">
        <v>11</v>
      </c>
      <c r="W27" s="1568">
        <f>J27</f>
        <v>100</v>
      </c>
      <c r="X27" s="1569"/>
      <c r="Y27" s="3813"/>
      <c r="Z27" s="1149" t="str">
        <f>Q27</f>
        <v>道路级别</v>
      </c>
      <c r="AA27" s="1575">
        <f>D27/F27</f>
        <v>1</v>
      </c>
      <c r="AB27" s="1575">
        <f>D27/H27</f>
        <v>1</v>
      </c>
      <c r="AC27" s="1575">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813"/>
      <c r="Q28" s="1571">
        <f t="shared" si="11"/>
        <v>111</v>
      </c>
      <c r="R28" s="1572" t="s">
        <v>11</v>
      </c>
      <c r="S28" s="1573">
        <f t="shared" ref="S28:S46" si="12">F28</f>
        <v>100</v>
      </c>
      <c r="T28" s="1572" t="s">
        <v>11</v>
      </c>
      <c r="U28" s="1573">
        <f t="shared" ref="U28:U46" si="13">H28</f>
        <v>100</v>
      </c>
      <c r="V28" s="1572" t="s">
        <v>11</v>
      </c>
      <c r="W28" s="1573">
        <f t="shared" ref="W28:W46" si="14">J28</f>
        <v>100</v>
      </c>
      <c r="X28" s="1566"/>
      <c r="Y28" s="3813"/>
      <c r="Z28" s="1574">
        <f t="shared" ref="Z28:Z46" si="15">Q28</f>
        <v>111</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813"/>
      <c r="Q29" s="1571">
        <f t="shared" si="11"/>
        <v>111</v>
      </c>
      <c r="R29" s="1572" t="s">
        <v>11</v>
      </c>
      <c r="S29" s="1573">
        <f t="shared" si="12"/>
        <v>100</v>
      </c>
      <c r="T29" s="1572" t="s">
        <v>11</v>
      </c>
      <c r="U29" s="1573">
        <f t="shared" si="13"/>
        <v>100</v>
      </c>
      <c r="V29" s="1572" t="s">
        <v>11</v>
      </c>
      <c r="W29" s="1573">
        <f t="shared" si="14"/>
        <v>100</v>
      </c>
      <c r="X29" s="1566"/>
      <c r="Y29" s="3813"/>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813"/>
      <c r="Q30" s="1571">
        <f t="shared" si="11"/>
        <v>111</v>
      </c>
      <c r="R30" s="1572" t="s">
        <v>11</v>
      </c>
      <c r="S30" s="1573">
        <f t="shared" si="12"/>
        <v>100</v>
      </c>
      <c r="T30" s="1572" t="s">
        <v>11</v>
      </c>
      <c r="U30" s="1573">
        <f t="shared" si="13"/>
        <v>100</v>
      </c>
      <c r="V30" s="1572" t="s">
        <v>11</v>
      </c>
      <c r="W30" s="1573">
        <f t="shared" si="14"/>
        <v>100</v>
      </c>
      <c r="X30" s="1566"/>
      <c r="Y30" s="3813"/>
      <c r="Z30" s="1574">
        <f t="shared" si="15"/>
        <v>111</v>
      </c>
      <c r="AA30" s="1575">
        <f t="shared" si="3"/>
        <v>1</v>
      </c>
      <c r="AB30" s="1575">
        <f t="shared" si="4"/>
        <v>1</v>
      </c>
      <c r="AC30" s="1575">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813"/>
      <c r="Q31" s="1571">
        <f t="shared" si="11"/>
        <v>111</v>
      </c>
      <c r="R31" s="1572" t="s">
        <v>11</v>
      </c>
      <c r="S31" s="1573">
        <f t="shared" si="12"/>
        <v>100</v>
      </c>
      <c r="T31" s="1572" t="s">
        <v>11</v>
      </c>
      <c r="U31" s="1573">
        <f t="shared" si="13"/>
        <v>100</v>
      </c>
      <c r="V31" s="1572" t="s">
        <v>11</v>
      </c>
      <c r="W31" s="1573">
        <f t="shared" si="14"/>
        <v>100</v>
      </c>
      <c r="X31" s="1566"/>
      <c r="Y31" s="3813"/>
      <c r="Z31" s="1574">
        <f t="shared" si="15"/>
        <v>111</v>
      </c>
      <c r="AA31" s="1575">
        <f t="shared" si="3"/>
        <v>1</v>
      </c>
      <c r="AB31" s="1575">
        <f t="shared" si="4"/>
        <v>1</v>
      </c>
      <c r="AC31" s="1575">
        <f t="shared" si="5"/>
        <v>1</v>
      </c>
    </row>
    <row r="32" spans="1:29" ht="15">
      <c r="A32" s="2907" t="s">
        <v>2757</v>
      </c>
      <c r="B32" s="172" t="s">
        <v>725</v>
      </c>
      <c r="C32" s="878" t="s">
        <v>3499</v>
      </c>
      <c r="D32" s="597">
        <v>100</v>
      </c>
      <c r="E32" s="878" t="s">
        <v>3499</v>
      </c>
      <c r="F32" s="575">
        <f>SUMIF(100:100,E32,101:101)-SUMIF(100:100,C32,101:101)+100</f>
        <v>100</v>
      </c>
      <c r="G32" s="878" t="s">
        <v>3499</v>
      </c>
      <c r="H32" s="597">
        <f>SUMIF(100:100,G32,101:101)-SUMIF(100:100,C32,101:101)+100</f>
        <v>100</v>
      </c>
      <c r="I32" s="878" t="s">
        <v>3499</v>
      </c>
      <c r="J32" s="540">
        <f>SUMIF(100:100,I32,101:101)-SUMIF(100:100,C32,101:101)+100</f>
        <v>100</v>
      </c>
      <c r="K32" s="864">
        <v>2</v>
      </c>
      <c r="L32" s="2142"/>
      <c r="M32" s="2134"/>
      <c r="N32" s="2134"/>
      <c r="O32" s="2141"/>
      <c r="P32" s="3814" t="s">
        <v>550</v>
      </c>
      <c r="Q32" s="1571" t="str">
        <f t="shared" si="11"/>
        <v>建筑类型</v>
      </c>
      <c r="R32" s="1572" t="s">
        <v>11</v>
      </c>
      <c r="S32" s="1573">
        <f t="shared" si="12"/>
        <v>100</v>
      </c>
      <c r="T32" s="1572" t="s">
        <v>11</v>
      </c>
      <c r="U32" s="1573">
        <f t="shared" si="13"/>
        <v>100</v>
      </c>
      <c r="V32" s="1572" t="s">
        <v>11</v>
      </c>
      <c r="W32" s="1573">
        <f t="shared" si="14"/>
        <v>100</v>
      </c>
      <c r="X32" s="1566"/>
      <c r="Y32" s="3815" t="s">
        <v>550</v>
      </c>
      <c r="Z32" s="1574" t="str">
        <f t="shared" si="15"/>
        <v>建筑类型</v>
      </c>
      <c r="AA32" s="1575">
        <f t="shared" si="3"/>
        <v>1</v>
      </c>
      <c r="AB32" s="1575">
        <f t="shared" si="4"/>
        <v>1</v>
      </c>
      <c r="AC32" s="1575">
        <f t="shared" si="5"/>
        <v>1</v>
      </c>
    </row>
    <row r="33" spans="1:29" s="1338" customFormat="1" ht="15">
      <c r="A33" s="603"/>
      <c r="B33" s="527" t="s">
        <v>726</v>
      </c>
      <c r="C33" s="879">
        <f>'数据-基础表'!B3</f>
        <v>403989.67000000004</v>
      </c>
      <c r="D33" s="255">
        <v>100</v>
      </c>
      <c r="E33" s="534">
        <v>57261.62</v>
      </c>
      <c r="F33" s="863">
        <f>LOOKUP(E33,103:103,104:104)-LOOKUP(C33,103:103,104:104)+100</f>
        <v>98</v>
      </c>
      <c r="G33" s="533">
        <v>199983</v>
      </c>
      <c r="H33" s="255">
        <f>LOOKUP(G33,103:103,104:104)-LOOKUP(C33,103:103,104:104)+100</f>
        <v>98</v>
      </c>
      <c r="I33" s="534">
        <v>760000</v>
      </c>
      <c r="J33" s="255">
        <f>LOOKUP(I33,103:103,104:104)-LOOKUP(C33,103:103,104:104)+100</f>
        <v>101</v>
      </c>
      <c r="K33" s="865"/>
      <c r="L33" s="2140"/>
      <c r="M33" s="2171"/>
      <c r="N33" s="2171"/>
      <c r="O33" s="2143"/>
      <c r="P33" s="3815"/>
      <c r="Q33" s="1604" t="str">
        <f t="shared" si="11"/>
        <v>项目建筑规模</v>
      </c>
      <c r="R33" s="1576" t="s">
        <v>11</v>
      </c>
      <c r="S33" s="1577">
        <f t="shared" si="12"/>
        <v>98</v>
      </c>
      <c r="T33" s="1576" t="s">
        <v>11</v>
      </c>
      <c r="U33" s="1577">
        <f t="shared" si="13"/>
        <v>98</v>
      </c>
      <c r="V33" s="1576" t="s">
        <v>11</v>
      </c>
      <c r="W33" s="1577">
        <f t="shared" si="14"/>
        <v>101</v>
      </c>
      <c r="X33" s="1578"/>
      <c r="Y33" s="3815"/>
      <c r="Z33" s="1579" t="str">
        <f t="shared" si="15"/>
        <v>项目建筑规模</v>
      </c>
      <c r="AA33" s="1575">
        <f t="shared" si="3"/>
        <v>1.0204081632653061</v>
      </c>
      <c r="AB33" s="1575">
        <f t="shared" si="4"/>
        <v>1.0204081632653061</v>
      </c>
      <c r="AC33" s="1575">
        <f t="shared" si="5"/>
        <v>0.99009900990099009</v>
      </c>
    </row>
    <row r="34" spans="1:29" ht="15">
      <c r="A34" s="594"/>
      <c r="B34" s="527" t="s">
        <v>727</v>
      </c>
      <c r="C34" s="880" t="s">
        <v>3500</v>
      </c>
      <c r="D34" s="540">
        <v>100</v>
      </c>
      <c r="E34" s="880" t="s">
        <v>3500</v>
      </c>
      <c r="F34" s="575">
        <f>SUMIF(105:105,E34,106:106)-SUMIF(105:105,C34,106:106)+100</f>
        <v>100</v>
      </c>
      <c r="G34" s="880" t="s">
        <v>3500</v>
      </c>
      <c r="H34" s="540">
        <f>SUMIF(105:105,G34,106:106)-SUMIF(105:105,C34,106:106)+100</f>
        <v>100</v>
      </c>
      <c r="I34" s="880" t="s">
        <v>3500</v>
      </c>
      <c r="J34" s="540">
        <f>SUMIF(105:105,I34,106:106)-SUMIF(105:105,C34,106:106)+100</f>
        <v>100</v>
      </c>
      <c r="K34" s="864">
        <v>1</v>
      </c>
      <c r="L34" s="2142"/>
      <c r="M34" s="2134"/>
      <c r="N34" s="2134"/>
      <c r="O34" s="2141"/>
      <c r="P34" s="3815"/>
      <c r="Q34" s="1571" t="str">
        <f t="shared" si="11"/>
        <v>建筑结构</v>
      </c>
      <c r="R34" s="1572" t="s">
        <v>11</v>
      </c>
      <c r="S34" s="1573">
        <f t="shared" si="12"/>
        <v>100</v>
      </c>
      <c r="T34" s="1572" t="s">
        <v>11</v>
      </c>
      <c r="U34" s="1573">
        <f t="shared" si="13"/>
        <v>100</v>
      </c>
      <c r="V34" s="1572" t="s">
        <v>11</v>
      </c>
      <c r="W34" s="1573">
        <f t="shared" si="14"/>
        <v>100</v>
      </c>
      <c r="X34" s="1566"/>
      <c r="Y34" s="3815"/>
      <c r="Z34" s="1574" t="str">
        <f t="shared" si="15"/>
        <v>建筑结构</v>
      </c>
      <c r="AA34" s="1575">
        <f t="shared" si="3"/>
        <v>1</v>
      </c>
      <c r="AB34" s="1575">
        <f t="shared" si="4"/>
        <v>1</v>
      </c>
      <c r="AC34" s="1575">
        <f t="shared" si="5"/>
        <v>1</v>
      </c>
    </row>
    <row r="35" spans="1:29" ht="15">
      <c r="A35" s="594"/>
      <c r="B35" s="527" t="s">
        <v>728</v>
      </c>
      <c r="C35" s="599" t="s">
        <v>3448</v>
      </c>
      <c r="D35" s="540">
        <v>100</v>
      </c>
      <c r="E35" s="599" t="s">
        <v>3448</v>
      </c>
      <c r="F35" s="575">
        <f>SUMIF(107:107,E35,108:108)-SUMIF(107:107,C35,108:108)+100</f>
        <v>100</v>
      </c>
      <c r="G35" s="599" t="s">
        <v>3448</v>
      </c>
      <c r="H35" s="540">
        <f>SUMIF(107:107,G35,108:108)-SUMIF(107:107,C35,108:108)+100</f>
        <v>100</v>
      </c>
      <c r="I35" s="599" t="s">
        <v>3448</v>
      </c>
      <c r="J35" s="540">
        <f>SUMIF(107:107,I35,108:108)-SUMIF(107:107,C35,108:108)+100</f>
        <v>100</v>
      </c>
      <c r="K35" s="864">
        <v>1</v>
      </c>
      <c r="L35" s="2142"/>
      <c r="M35" s="2134"/>
      <c r="N35" s="2134"/>
      <c r="O35" s="2141"/>
      <c r="P35" s="3815"/>
      <c r="Q35" s="1571" t="str">
        <f t="shared" si="11"/>
        <v>建筑品质</v>
      </c>
      <c r="R35" s="1572" t="s">
        <v>11</v>
      </c>
      <c r="S35" s="1573">
        <f t="shared" si="12"/>
        <v>100</v>
      </c>
      <c r="T35" s="1572" t="s">
        <v>11</v>
      </c>
      <c r="U35" s="1573">
        <f t="shared" si="13"/>
        <v>100</v>
      </c>
      <c r="V35" s="1572" t="s">
        <v>11</v>
      </c>
      <c r="W35" s="1573">
        <f t="shared" si="14"/>
        <v>100</v>
      </c>
      <c r="X35" s="1566"/>
      <c r="Y35" s="3815"/>
      <c r="Z35" s="1574" t="str">
        <f t="shared" si="15"/>
        <v>建筑品质</v>
      </c>
      <c r="AA35" s="1575">
        <f t="shared" si="3"/>
        <v>1</v>
      </c>
      <c r="AB35" s="1575">
        <f t="shared" si="4"/>
        <v>1</v>
      </c>
      <c r="AC35" s="1575">
        <f t="shared" si="5"/>
        <v>1</v>
      </c>
    </row>
    <row r="36" spans="1:29" ht="15">
      <c r="A36" s="594"/>
      <c r="B36" s="527" t="s">
        <v>729</v>
      </c>
      <c r="C36" s="599" t="s">
        <v>3501</v>
      </c>
      <c r="D36" s="540">
        <v>100</v>
      </c>
      <c r="E36" s="599" t="s">
        <v>3501</v>
      </c>
      <c r="F36" s="575">
        <f>SUMIF(109:109,E36,110:110)-SUMIF(109:109,C36,110:110)+100</f>
        <v>100</v>
      </c>
      <c r="G36" s="599" t="s">
        <v>3501</v>
      </c>
      <c r="H36" s="540">
        <f>SUMIF(109:109,G36,110:110)-SUMIF(109:109,C36,110:110)+100</f>
        <v>100</v>
      </c>
      <c r="I36" s="599" t="s">
        <v>3501</v>
      </c>
      <c r="J36" s="540">
        <f>SUMIF(109:109,I36,110:110)-SUMIF(109:109,C36,110:110)+100</f>
        <v>100</v>
      </c>
      <c r="K36" s="864">
        <v>2</v>
      </c>
      <c r="L36" s="2142"/>
      <c r="M36" s="2134"/>
      <c r="N36" s="2134"/>
      <c r="O36" s="2141"/>
      <c r="P36" s="3815"/>
      <c r="Q36" s="1571" t="str">
        <f t="shared" si="11"/>
        <v>公共部分装修</v>
      </c>
      <c r="R36" s="1572" t="s">
        <v>11</v>
      </c>
      <c r="S36" s="1573">
        <f t="shared" si="12"/>
        <v>100</v>
      </c>
      <c r="T36" s="1572" t="s">
        <v>11</v>
      </c>
      <c r="U36" s="1573">
        <f t="shared" si="13"/>
        <v>100</v>
      </c>
      <c r="V36" s="1572" t="s">
        <v>11</v>
      </c>
      <c r="W36" s="1573">
        <f t="shared" si="14"/>
        <v>100</v>
      </c>
      <c r="X36" s="1566"/>
      <c r="Y36" s="3815"/>
      <c r="Z36" s="1574" t="str">
        <f t="shared" si="15"/>
        <v>公共部分装修</v>
      </c>
      <c r="AA36" s="1575">
        <f t="shared" si="3"/>
        <v>1</v>
      </c>
      <c r="AB36" s="1575">
        <f t="shared" si="4"/>
        <v>1</v>
      </c>
      <c r="AC36" s="1575">
        <f t="shared" si="5"/>
        <v>1</v>
      </c>
    </row>
    <row r="37" spans="1:29" s="1219" customFormat="1" ht="15">
      <c r="A37" s="600"/>
      <c r="B37" s="527" t="s">
        <v>730</v>
      </c>
      <c r="C37" s="882">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v>1</v>
      </c>
      <c r="L37" s="2135"/>
      <c r="M37" s="2136"/>
      <c r="N37" s="2136"/>
      <c r="O37" s="2137"/>
      <c r="P37" s="3815"/>
      <c r="Q37" s="1150" t="str">
        <f t="shared" si="11"/>
        <v>成新度</v>
      </c>
      <c r="R37" s="1567" t="s">
        <v>11</v>
      </c>
      <c r="S37" s="1568">
        <f t="shared" si="12"/>
        <v>100</v>
      </c>
      <c r="T37" s="1567" t="s">
        <v>11</v>
      </c>
      <c r="U37" s="1568">
        <f t="shared" si="13"/>
        <v>100</v>
      </c>
      <c r="V37" s="1567" t="s">
        <v>11</v>
      </c>
      <c r="W37" s="1568">
        <f t="shared" si="14"/>
        <v>100</v>
      </c>
      <c r="X37" s="1569"/>
      <c r="Y37" s="3815"/>
      <c r="Z37" s="1149" t="str">
        <f t="shared" si="15"/>
        <v>成新度</v>
      </c>
      <c r="AA37" s="1570">
        <f t="shared" si="3"/>
        <v>1</v>
      </c>
      <c r="AB37" s="1570">
        <f t="shared" si="4"/>
        <v>1</v>
      </c>
      <c r="AC37" s="1570">
        <f t="shared" si="5"/>
        <v>1</v>
      </c>
    </row>
    <row r="38" spans="1:29" ht="15">
      <c r="A38" s="594"/>
      <c r="B38" s="527" t="s">
        <v>731</v>
      </c>
      <c r="C38" s="599" t="s">
        <v>3448</v>
      </c>
      <c r="D38" s="540">
        <v>100</v>
      </c>
      <c r="E38" s="599" t="s">
        <v>3448</v>
      </c>
      <c r="F38" s="575">
        <f>SUMIF(114:114,E38,115:115)-SUMIF(114:114,C38,115:115)+100</f>
        <v>100</v>
      </c>
      <c r="G38" s="599" t="s">
        <v>3448</v>
      </c>
      <c r="H38" s="540">
        <f>SUMIF(114:114,G38,115:115)-SUMIF(114:114,C38,115:115)+100</f>
        <v>100</v>
      </c>
      <c r="I38" s="599" t="s">
        <v>3448</v>
      </c>
      <c r="J38" s="540">
        <f>SUMIF(114:114,I38,115:115)-SUMIF(114:114,C38,115:115)+100</f>
        <v>100</v>
      </c>
      <c r="K38" s="864">
        <v>1</v>
      </c>
      <c r="L38" s="2142"/>
      <c r="M38" s="2134"/>
      <c r="N38" s="2134"/>
      <c r="O38" s="2141"/>
      <c r="P38" s="3815" t="s">
        <v>550</v>
      </c>
      <c r="Q38" s="1571" t="str">
        <f t="shared" si="11"/>
        <v>物业管理</v>
      </c>
      <c r="R38" s="1572" t="s">
        <v>11</v>
      </c>
      <c r="S38" s="1573">
        <f t="shared" si="12"/>
        <v>100</v>
      </c>
      <c r="T38" s="1572" t="s">
        <v>11</v>
      </c>
      <c r="U38" s="1573">
        <f t="shared" si="13"/>
        <v>100</v>
      </c>
      <c r="V38" s="1572" t="s">
        <v>11</v>
      </c>
      <c r="W38" s="1573">
        <f t="shared" si="14"/>
        <v>100</v>
      </c>
      <c r="X38" s="1566"/>
      <c r="Y38" s="3815" t="s">
        <v>550</v>
      </c>
      <c r="Z38" s="1574" t="str">
        <f t="shared" si="15"/>
        <v>物业管理</v>
      </c>
      <c r="AA38" s="1575">
        <f t="shared" si="3"/>
        <v>1</v>
      </c>
      <c r="AB38" s="1575">
        <f t="shared" si="4"/>
        <v>1</v>
      </c>
      <c r="AC38" s="1575">
        <f t="shared" si="5"/>
        <v>1</v>
      </c>
    </row>
    <row r="39" spans="1:29" ht="15">
      <c r="A39" s="594"/>
      <c r="B39" s="1895" t="s">
        <v>2566</v>
      </c>
      <c r="C39" s="599" t="s">
        <v>3496</v>
      </c>
      <c r="D39" s="540">
        <v>100</v>
      </c>
      <c r="E39" s="599" t="s">
        <v>3496</v>
      </c>
      <c r="F39" s="575">
        <f>SUMIF(116:116,E39,117:117)-SUMIF(116:116,C39,117:117)+100</f>
        <v>100</v>
      </c>
      <c r="G39" s="599" t="s">
        <v>3496</v>
      </c>
      <c r="H39" s="540">
        <f>SUMIF(116:116,G39,117:117)-SUMIF(116:116,C39,117:117)+100</f>
        <v>100</v>
      </c>
      <c r="I39" s="599" t="s">
        <v>3496</v>
      </c>
      <c r="J39" s="540">
        <f>SUMIF(116:116,I39,117:117)-SUMIF(116:116,C39,117:117)+100</f>
        <v>100</v>
      </c>
      <c r="K39" s="864">
        <v>1</v>
      </c>
      <c r="L39" s="2142"/>
      <c r="M39" s="2134"/>
      <c r="N39" s="2134"/>
      <c r="O39" s="2141"/>
      <c r="P39" s="3815"/>
      <c r="Q39" s="1571" t="str">
        <f t="shared" si="11"/>
        <v>市政基础设施</v>
      </c>
      <c r="R39" s="1572" t="s">
        <v>11</v>
      </c>
      <c r="S39" s="1573">
        <f t="shared" si="12"/>
        <v>100</v>
      </c>
      <c r="T39" s="1572" t="s">
        <v>11</v>
      </c>
      <c r="U39" s="1573">
        <f t="shared" si="13"/>
        <v>100</v>
      </c>
      <c r="V39" s="1572" t="s">
        <v>11</v>
      </c>
      <c r="W39" s="1573">
        <f t="shared" si="14"/>
        <v>100</v>
      </c>
      <c r="X39" s="1566"/>
      <c r="Y39" s="3815"/>
      <c r="Z39" s="1574" t="str">
        <f t="shared" si="15"/>
        <v>市政基础设施</v>
      </c>
      <c r="AA39" s="1575">
        <f t="shared" si="3"/>
        <v>1</v>
      </c>
      <c r="AB39" s="1575">
        <f t="shared" si="4"/>
        <v>1</v>
      </c>
      <c r="AC39" s="1575">
        <f t="shared" si="5"/>
        <v>1</v>
      </c>
    </row>
    <row r="40" spans="1:29" ht="15">
      <c r="A40" s="594"/>
      <c r="B40" s="527" t="s">
        <v>732</v>
      </c>
      <c r="C40" s="599" t="s">
        <v>3502</v>
      </c>
      <c r="D40" s="540">
        <v>100</v>
      </c>
      <c r="E40" s="599" t="s">
        <v>3502</v>
      </c>
      <c r="F40" s="575">
        <f>SUMIF(118:118,E40,119:119)-SUMIF(118:118,C40,119:119)+100</f>
        <v>100</v>
      </c>
      <c r="G40" s="599" t="s">
        <v>3502</v>
      </c>
      <c r="H40" s="540">
        <f>SUMIF(118:118,G40,119:119)-SUMIF(118:118,C40,119:119)+100</f>
        <v>100</v>
      </c>
      <c r="I40" s="599" t="s">
        <v>3502</v>
      </c>
      <c r="J40" s="540">
        <f>SUMIF(118:118,I40,119:119)-SUMIF(118:118,C40,119:119)+100</f>
        <v>100</v>
      </c>
      <c r="K40" s="864">
        <v>2</v>
      </c>
      <c r="L40" s="2142"/>
      <c r="M40" s="2134"/>
      <c r="N40" s="2134"/>
      <c r="O40" s="2141"/>
      <c r="P40" s="3815"/>
      <c r="Q40" s="1571" t="str">
        <f t="shared" si="11"/>
        <v>房型</v>
      </c>
      <c r="R40" s="1572" t="s">
        <v>11</v>
      </c>
      <c r="S40" s="1573">
        <f t="shared" si="12"/>
        <v>100</v>
      </c>
      <c r="T40" s="1572" t="s">
        <v>11</v>
      </c>
      <c r="U40" s="1573">
        <f t="shared" si="13"/>
        <v>100</v>
      </c>
      <c r="V40" s="1572" t="s">
        <v>11</v>
      </c>
      <c r="W40" s="1573">
        <f t="shared" si="14"/>
        <v>100</v>
      </c>
      <c r="X40" s="1566"/>
      <c r="Y40" s="3815"/>
      <c r="Z40" s="1574" t="str">
        <f t="shared" si="15"/>
        <v>房型</v>
      </c>
      <c r="AA40" s="1575">
        <f t="shared" si="3"/>
        <v>1</v>
      </c>
      <c r="AB40" s="1575">
        <f t="shared" si="4"/>
        <v>1</v>
      </c>
      <c r="AC40" s="1575">
        <f t="shared" si="5"/>
        <v>1</v>
      </c>
    </row>
    <row r="41" spans="1:29" s="1338" customFormat="1" ht="28.5">
      <c r="A41" s="603"/>
      <c r="B41" s="527" t="s">
        <v>733</v>
      </c>
      <c r="C41" s="879"/>
      <c r="D41" s="255">
        <v>100</v>
      </c>
      <c r="E41" s="534"/>
      <c r="F41" s="863">
        <f>SUMIF(120:120,E41,121:121)-SUMIF(120:120,C41,121:121)+100</f>
        <v>100</v>
      </c>
      <c r="G41" s="533"/>
      <c r="H41" s="255">
        <f>SUMIF(120:120,G41,121:121)-SUMIF(120:120,C41,121:121)+100</f>
        <v>100</v>
      </c>
      <c r="I41" s="586"/>
      <c r="J41" s="540">
        <f>SUMIF(120:120,I41,121:121)-SUMIF(120:120,C41,121:121)+100</f>
        <v>100</v>
      </c>
      <c r="K41" s="865"/>
      <c r="L41" s="2140"/>
      <c r="M41" s="2171"/>
      <c r="N41" s="2171"/>
      <c r="O41" s="2143"/>
      <c r="P41" s="3815"/>
      <c r="Q41" s="1604" t="str">
        <f t="shared" si="11"/>
        <v>单套/主力户型建筑面积</v>
      </c>
      <c r="R41" s="1576" t="s">
        <v>11</v>
      </c>
      <c r="S41" s="1577">
        <f t="shared" si="12"/>
        <v>100</v>
      </c>
      <c r="T41" s="1576" t="s">
        <v>11</v>
      </c>
      <c r="U41" s="1577">
        <f t="shared" si="13"/>
        <v>100</v>
      </c>
      <c r="V41" s="1576" t="s">
        <v>11</v>
      </c>
      <c r="W41" s="1577">
        <f t="shared" si="14"/>
        <v>100</v>
      </c>
      <c r="X41" s="1578"/>
      <c r="Y41" s="3815"/>
      <c r="Z41" s="1579" t="str">
        <f t="shared" si="15"/>
        <v>单套/主力户型建筑面积</v>
      </c>
      <c r="AA41" s="1575">
        <f t="shared" si="3"/>
        <v>1</v>
      </c>
      <c r="AB41" s="1575">
        <f t="shared" si="4"/>
        <v>1</v>
      </c>
      <c r="AC41" s="1575">
        <f t="shared" si="5"/>
        <v>1</v>
      </c>
    </row>
    <row r="42" spans="1:29" ht="15">
      <c r="A42" s="594"/>
      <c r="B42" s="527" t="s">
        <v>734</v>
      </c>
      <c r="C42" s="599" t="s">
        <v>3501</v>
      </c>
      <c r="D42" s="540">
        <v>100</v>
      </c>
      <c r="E42" s="599" t="s">
        <v>3501</v>
      </c>
      <c r="F42" s="575">
        <f>SUMIF(122:122,E42,123:123)-SUMIF(122:122,C42,123:123)+100</f>
        <v>100</v>
      </c>
      <c r="G42" s="599" t="s">
        <v>3501</v>
      </c>
      <c r="H42" s="540">
        <f>SUMIF(122:122,G42,123:123)-SUMIF(122:122,C42,123:123)+100</f>
        <v>100</v>
      </c>
      <c r="I42" s="599" t="s">
        <v>3501</v>
      </c>
      <c r="J42" s="540">
        <f>SUMIF(122:122,I42,123:123)-SUMIF(122:122,C42,123:123)+100</f>
        <v>100</v>
      </c>
      <c r="K42" s="864">
        <v>2</v>
      </c>
      <c r="L42" s="2142"/>
      <c r="M42" s="2134"/>
      <c r="N42" s="2134"/>
      <c r="O42" s="2141"/>
      <c r="P42" s="3815"/>
      <c r="Q42" s="1571" t="str">
        <f t="shared" si="11"/>
        <v>内部装修</v>
      </c>
      <c r="R42" s="1572" t="s">
        <v>11</v>
      </c>
      <c r="S42" s="1573">
        <f t="shared" si="12"/>
        <v>100</v>
      </c>
      <c r="T42" s="1572" t="s">
        <v>11</v>
      </c>
      <c r="U42" s="1573">
        <f t="shared" si="13"/>
        <v>100</v>
      </c>
      <c r="V42" s="1572" t="s">
        <v>11</v>
      </c>
      <c r="W42" s="1573">
        <f t="shared" si="14"/>
        <v>100</v>
      </c>
      <c r="X42" s="1566"/>
      <c r="Y42" s="3815"/>
      <c r="Z42" s="1574" t="str">
        <f t="shared" si="15"/>
        <v>内部装修</v>
      </c>
      <c r="AA42" s="1575">
        <f t="shared" si="3"/>
        <v>1</v>
      </c>
      <c r="AB42" s="1575">
        <f t="shared" si="4"/>
        <v>1</v>
      </c>
      <c r="AC42" s="1575">
        <f t="shared" si="5"/>
        <v>1</v>
      </c>
    </row>
    <row r="43" spans="1:29" ht="27">
      <c r="A43" s="594"/>
      <c r="B43" s="527" t="s">
        <v>735</v>
      </c>
      <c r="C43" s="599" t="s">
        <v>3448</v>
      </c>
      <c r="D43" s="540">
        <v>100</v>
      </c>
      <c r="E43" s="599" t="s">
        <v>3448</v>
      </c>
      <c r="F43" s="575">
        <f>SUMIF(124:124,E43,125:125)-SUMIF(124:124,C43,125:125)+100</f>
        <v>100</v>
      </c>
      <c r="G43" s="599" t="s">
        <v>3448</v>
      </c>
      <c r="H43" s="540">
        <f>SUMIF(124:124,G43,125:125)-SUMIF(124:124,C43,125:125)+100</f>
        <v>100</v>
      </c>
      <c r="I43" s="599" t="s">
        <v>3448</v>
      </c>
      <c r="J43" s="540">
        <f>SUMIF(124:124,I43,125:125)-SUMIF(124:124,C43,125:125)+100</f>
        <v>100</v>
      </c>
      <c r="K43" s="864">
        <v>1</v>
      </c>
      <c r="L43" s="2142"/>
      <c r="M43" s="2134"/>
      <c r="N43" s="2134"/>
      <c r="O43" s="2141"/>
      <c r="P43" s="3815"/>
      <c r="Q43" s="1571" t="str">
        <f t="shared" si="11"/>
        <v>内部装修维护情况</v>
      </c>
      <c r="R43" s="1572" t="s">
        <v>11</v>
      </c>
      <c r="S43" s="1573">
        <f t="shared" si="12"/>
        <v>100</v>
      </c>
      <c r="T43" s="1572" t="s">
        <v>11</v>
      </c>
      <c r="U43" s="1573">
        <f t="shared" si="13"/>
        <v>100</v>
      </c>
      <c r="V43" s="1572" t="s">
        <v>11</v>
      </c>
      <c r="W43" s="1573">
        <f t="shared" si="14"/>
        <v>100</v>
      </c>
      <c r="X43" s="1566"/>
      <c r="Y43" s="3815"/>
      <c r="Z43" s="1574" t="str">
        <f t="shared" si="15"/>
        <v>内部装修维护情况</v>
      </c>
      <c r="AA43" s="1575">
        <f t="shared" si="3"/>
        <v>1</v>
      </c>
      <c r="AB43" s="1575">
        <f t="shared" si="4"/>
        <v>1</v>
      </c>
      <c r="AC43" s="1575">
        <f t="shared" si="5"/>
        <v>1</v>
      </c>
    </row>
    <row r="44" spans="1:29" s="1219" customFormat="1" ht="15">
      <c r="A44" s="600"/>
      <c r="B44" s="877">
        <v>111</v>
      </c>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35"/>
      <c r="M44" s="2136"/>
      <c r="N44" s="2136"/>
      <c r="O44" s="2137"/>
      <c r="P44" s="3815"/>
      <c r="Q44" s="1150">
        <f t="shared" si="11"/>
        <v>111</v>
      </c>
      <c r="R44" s="1567" t="s">
        <v>11</v>
      </c>
      <c r="S44" s="1568">
        <f t="shared" si="12"/>
        <v>100</v>
      </c>
      <c r="T44" s="1567" t="s">
        <v>11</v>
      </c>
      <c r="U44" s="1568">
        <f t="shared" si="13"/>
        <v>100</v>
      </c>
      <c r="V44" s="1567" t="s">
        <v>11</v>
      </c>
      <c r="W44" s="1568">
        <f t="shared" si="14"/>
        <v>100</v>
      </c>
      <c r="X44" s="1569"/>
      <c r="Y44" s="3815"/>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2"/>
      <c r="M45" s="2134"/>
      <c r="N45" s="2134"/>
      <c r="O45" s="2141"/>
      <c r="P45" s="3815"/>
      <c r="Q45" s="1571">
        <f t="shared" si="11"/>
        <v>111</v>
      </c>
      <c r="R45" s="1572" t="s">
        <v>11</v>
      </c>
      <c r="S45" s="1573">
        <f t="shared" si="12"/>
        <v>100</v>
      </c>
      <c r="T45" s="1572" t="s">
        <v>11</v>
      </c>
      <c r="U45" s="1573">
        <f t="shared" si="13"/>
        <v>100</v>
      </c>
      <c r="V45" s="1572" t="s">
        <v>11</v>
      </c>
      <c r="W45" s="1573">
        <f t="shared" si="14"/>
        <v>100</v>
      </c>
      <c r="X45" s="1566"/>
      <c r="Y45" s="3815"/>
      <c r="Z45" s="1574">
        <f t="shared" si="15"/>
        <v>111</v>
      </c>
      <c r="AA45" s="1575">
        <f t="shared" si="3"/>
        <v>1</v>
      </c>
      <c r="AB45" s="1575">
        <f t="shared" si="4"/>
        <v>1</v>
      </c>
      <c r="AC45" s="1575">
        <f t="shared" si="5"/>
        <v>1</v>
      </c>
    </row>
    <row r="46" spans="1:29" ht="15.75" thickBot="1">
      <c r="A46" s="885"/>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2"/>
      <c r="M46" s="2134"/>
      <c r="N46" s="2134"/>
      <c r="O46" s="2141"/>
      <c r="P46" s="3913"/>
      <c r="Q46" s="1571">
        <f t="shared" si="11"/>
        <v>111</v>
      </c>
      <c r="R46" s="1572" t="s">
        <v>10</v>
      </c>
      <c r="S46" s="1573">
        <f t="shared" si="12"/>
        <v>100</v>
      </c>
      <c r="T46" s="1572" t="s">
        <v>10</v>
      </c>
      <c r="U46" s="1573">
        <f t="shared" si="13"/>
        <v>100</v>
      </c>
      <c r="V46" s="1572" t="s">
        <v>10</v>
      </c>
      <c r="W46" s="1573">
        <f t="shared" si="14"/>
        <v>100</v>
      </c>
      <c r="X46" s="1566"/>
      <c r="Y46" s="3913"/>
      <c r="Z46" s="1574">
        <f t="shared" si="15"/>
        <v>111</v>
      </c>
      <c r="AA46" s="1575">
        <f t="shared" si="3"/>
        <v>1</v>
      </c>
      <c r="AB46" s="1575">
        <f t="shared" si="4"/>
        <v>1</v>
      </c>
      <c r="AC46" s="1575">
        <f t="shared" si="5"/>
        <v>1</v>
      </c>
    </row>
    <row r="47" spans="1:29" ht="15">
      <c r="A47" s="607" t="s">
        <v>736</v>
      </c>
      <c r="B47" s="886"/>
      <c r="C47" s="2627" t="s">
        <v>9</v>
      </c>
      <c r="D47" s="2628"/>
      <c r="E47" s="2629">
        <v>26000</v>
      </c>
      <c r="F47" s="2630"/>
      <c r="G47" s="2631">
        <v>31000</v>
      </c>
      <c r="H47" s="2632"/>
      <c r="I47" s="2629">
        <v>28000</v>
      </c>
      <c r="J47" s="2632"/>
      <c r="K47" s="1605"/>
      <c r="L47" s="2144"/>
      <c r="M47" s="2145"/>
      <c r="N47" s="2134"/>
      <c r="O47" s="2145"/>
      <c r="P47" s="3810" t="str">
        <f>A47</f>
        <v>成交单价（元/平方米）</v>
      </c>
      <c r="Q47" s="3810"/>
      <c r="R47" s="3912">
        <f>E47</f>
        <v>26000</v>
      </c>
      <c r="S47" s="3912"/>
      <c r="T47" s="3912">
        <f>G47</f>
        <v>31000</v>
      </c>
      <c r="U47" s="3912"/>
      <c r="V47" s="3912">
        <f>I47</f>
        <v>28000</v>
      </c>
      <c r="W47" s="3912"/>
      <c r="X47" s="1558"/>
      <c r="Y47" s="1580"/>
      <c r="Z47" s="1558"/>
      <c r="AA47" s="1558"/>
      <c r="AB47" s="1558"/>
      <c r="AC47" s="1558"/>
    </row>
    <row r="48" spans="1:29" ht="15.75" thickBot="1">
      <c r="A48" s="615" t="s">
        <v>2762</v>
      </c>
      <c r="B48" s="887"/>
      <c r="C48" s="2633">
        <f>R49</f>
        <v>28296</v>
      </c>
      <c r="D48" s="2634"/>
      <c r="E48" s="2635">
        <f>R48</f>
        <v>26941</v>
      </c>
      <c r="F48" s="2635"/>
      <c r="G48" s="2633">
        <f>T48</f>
        <v>31168</v>
      </c>
      <c r="H48" s="2634"/>
      <c r="I48" s="2635">
        <f>V48</f>
        <v>26780</v>
      </c>
      <c r="J48" s="2634"/>
      <c r="K48" s="1606"/>
      <c r="L48" s="2144"/>
      <c r="M48" s="2145"/>
      <c r="N48" s="2145"/>
      <c r="O48" s="2145"/>
      <c r="P48" s="3810" t="str">
        <f>A48</f>
        <v>比较价格（元/平方米）</v>
      </c>
      <c r="Q48" s="3810"/>
      <c r="R48" s="3912">
        <f>IF(F1="售价",ROUND(PRODUCT(R47,AA7:AA46),0),ROUND(PRODUCT(R47,AA7:AA46),1))</f>
        <v>26941</v>
      </c>
      <c r="S48" s="3912"/>
      <c r="T48" s="3912">
        <f>IF(F1="售价",ROUND(PRODUCT(T47,AB7:AB46),0),ROUND(PRODUCT(T47,AB7:AB46),1))</f>
        <v>31168</v>
      </c>
      <c r="U48" s="3912"/>
      <c r="V48" s="3912">
        <f>IF(F1="售价",ROUND(PRODUCT(V47,AC7:AC46),0),ROUND(PRODUCT(V47,AC7:AC46),1))</f>
        <v>26780</v>
      </c>
      <c r="W48" s="3912"/>
      <c r="X48" s="1558"/>
      <c r="Y48" s="1558"/>
      <c r="Z48" s="1558"/>
      <c r="AA48" s="1558"/>
      <c r="AB48" s="1558"/>
      <c r="AC48" s="1558"/>
    </row>
    <row r="49" spans="1:29" ht="15.75" thickBot="1">
      <c r="A49" s="621" t="s">
        <v>2939</v>
      </c>
      <c r="B49" s="622"/>
      <c r="C49" s="2636">
        <f>R49</f>
        <v>28296</v>
      </c>
      <c r="D49" s="2636"/>
      <c r="E49" s="2636"/>
      <c r="F49" s="2636"/>
      <c r="G49" s="2636"/>
      <c r="H49" s="2636"/>
      <c r="I49" s="2636"/>
      <c r="J49" s="2636"/>
      <c r="K49" s="1607"/>
      <c r="L49" s="2144"/>
      <c r="M49" s="2145"/>
      <c r="N49" s="2145"/>
      <c r="O49" s="2145"/>
      <c r="P49" s="3832" t="str">
        <f>A49</f>
        <v>估价对象XX用房的比较价格（楼面单价，元/平方米）</v>
      </c>
      <c r="Q49" s="3833"/>
      <c r="R49" s="3911">
        <f>IF(F1="售价",ROUND(AVERAGE(R48:V48),0),ROUND(AVERAGE(R48:V48),1))</f>
        <v>28296</v>
      </c>
      <c r="S49" s="3911"/>
      <c r="T49" s="3911"/>
      <c r="U49" s="3911"/>
      <c r="V49" s="3911"/>
      <c r="W49" s="3911"/>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3.6192307692307635E-2</v>
      </c>
      <c r="F52" s="627" t="str">
        <f>IF(OR(E52&gt;=0.3,E52&lt;=-0.3),"超过30%","")</f>
        <v/>
      </c>
      <c r="G52" s="626">
        <f>IF(G47&lt;G48,G48/G47-1,G47/G48-1)</f>
        <v>5.4193548387095891E-3</v>
      </c>
      <c r="H52" s="627" t="str">
        <f>IF(OR(G52&gt;=0.3,G52&lt;=-0.3),"超过30%","")</f>
        <v/>
      </c>
      <c r="I52" s="626">
        <f>IF(I47&lt;I48,I48/I47-1,I47/I48-1)</f>
        <v>4.5556385362210516E-2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0.15689840763149099</v>
      </c>
      <c r="F53" s="627" t="str">
        <f>IF(OR(E53&gt;=0.2,E53&lt;=-0.2),"超过20%","")</f>
        <v/>
      </c>
      <c r="G53" s="626">
        <f>IF(G48&lt;I48,I48/G48-1,G48/I48-1)</f>
        <v>0.16385362210604937</v>
      </c>
      <c r="H53" s="627" t="str">
        <f>IF(OR(G53&gt;=0.2,G53&lt;=-0.2),"超过20%","")</f>
        <v/>
      </c>
      <c r="I53" s="626">
        <f>IF(I48&lt;E48,E48/I48-1,I48/E48-1)</f>
        <v>6.0119492158328125E-3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0.19230769230769229</v>
      </c>
      <c r="F54" s="627" t="str">
        <f>IF(OR(E54&gt;=0.3,E54&lt;=-0.3),"超过30%","")</f>
        <v/>
      </c>
      <c r="G54" s="626">
        <f>IF(G47&lt;I47,I47/G47-1,G47/I47-1)</f>
        <v>0.10714285714285721</v>
      </c>
      <c r="H54" s="627" t="str">
        <f>IF(OR(G54&gt;=0.3,G54&lt;=-0.3),"超过30%","")</f>
        <v/>
      </c>
      <c r="I54" s="626">
        <f>IF(I47&lt;E47,E47/I47-1,I47/E47-1)</f>
        <v>7.6923076923076872E-2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04" t="str">
        <f>YEAR(C7)&amp;"-"&amp;MONTH(C7)</f>
        <v>2019-10</v>
      </c>
      <c r="D58" s="2804">
        <f>EDATE(C58,-1)</f>
        <v>43709</v>
      </c>
      <c r="E58" s="2804">
        <f t="shared" ref="E58:O58" si="16">EDATE(D58,-1)</f>
        <v>43678</v>
      </c>
      <c r="F58" s="2804">
        <f t="shared" si="16"/>
        <v>43647</v>
      </c>
      <c r="G58" s="2804">
        <f t="shared" si="16"/>
        <v>43617</v>
      </c>
      <c r="H58" s="2804">
        <f t="shared" si="16"/>
        <v>43586</v>
      </c>
      <c r="I58" s="2804">
        <f t="shared" si="16"/>
        <v>43556</v>
      </c>
      <c r="J58" s="2804">
        <f t="shared" si="16"/>
        <v>43525</v>
      </c>
      <c r="K58" s="2804">
        <f t="shared" si="16"/>
        <v>43497</v>
      </c>
      <c r="L58" s="2804">
        <f t="shared" si="16"/>
        <v>43466</v>
      </c>
      <c r="M58" s="2804">
        <f t="shared" si="16"/>
        <v>43435</v>
      </c>
      <c r="N58" s="2804">
        <f t="shared" si="16"/>
        <v>43405</v>
      </c>
      <c r="O58" s="2804">
        <f t="shared" si="16"/>
        <v>43374</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f>C59-0.5</f>
        <v>99.5</v>
      </c>
      <c r="E59" s="650">
        <f t="shared" ref="E59:O59" si="17">D59-0.5</f>
        <v>99</v>
      </c>
      <c r="F59" s="650">
        <f t="shared" si="17"/>
        <v>98.5</v>
      </c>
      <c r="G59" s="650">
        <f t="shared" si="17"/>
        <v>98</v>
      </c>
      <c r="H59" s="650">
        <f t="shared" si="17"/>
        <v>97.5</v>
      </c>
      <c r="I59" s="650">
        <f t="shared" si="17"/>
        <v>97</v>
      </c>
      <c r="J59" s="650">
        <f t="shared" si="17"/>
        <v>96.5</v>
      </c>
      <c r="K59" s="650">
        <f t="shared" si="17"/>
        <v>96</v>
      </c>
      <c r="L59" s="650">
        <f t="shared" si="17"/>
        <v>95.5</v>
      </c>
      <c r="M59" s="650">
        <f t="shared" si="17"/>
        <v>95</v>
      </c>
      <c r="N59" s="650">
        <f t="shared" si="17"/>
        <v>94.5</v>
      </c>
      <c r="O59" s="650">
        <f t="shared" si="17"/>
        <v>94</v>
      </c>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8">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3183">
        <v>100</v>
      </c>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8">C66-$K10</f>
        <v>99</v>
      </c>
      <c r="E66" s="679">
        <f t="shared" si="18"/>
        <v>98</v>
      </c>
      <c r="F66" s="679">
        <f t="shared" si="18"/>
        <v>97</v>
      </c>
      <c r="G66" s="679">
        <f t="shared" si="18"/>
        <v>96</v>
      </c>
      <c r="H66" s="679">
        <f t="shared" si="18"/>
        <v>95</v>
      </c>
      <c r="I66" s="679">
        <f t="shared" si="18"/>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0（含）-1</v>
      </c>
      <c r="D67" s="682" t="str">
        <f t="shared" ref="D67:L67" si="19">D68&amp;"（含）"&amp;"-"&amp;E68</f>
        <v>1（含）-2</v>
      </c>
      <c r="E67" s="682" t="str">
        <f t="shared" si="19"/>
        <v>2（含）-3</v>
      </c>
      <c r="F67" s="682" t="str">
        <f t="shared" si="19"/>
        <v>3（含）-4</v>
      </c>
      <c r="G67" s="682" t="str">
        <f t="shared" si="19"/>
        <v>4（含）-5</v>
      </c>
      <c r="H67" s="682" t="str">
        <f t="shared" si="19"/>
        <v>5（含）-</v>
      </c>
      <c r="I67" s="682" t="str">
        <f t="shared" si="19"/>
        <v>（含）-</v>
      </c>
      <c r="J67" s="682" t="str">
        <f t="shared" si="19"/>
        <v>（含）-</v>
      </c>
      <c r="K67" s="682" t="str">
        <f t="shared" si="19"/>
        <v>（含）-</v>
      </c>
      <c r="L67" s="682" t="str">
        <f t="shared" si="19"/>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v>
      </c>
      <c r="D68" s="541">
        <f>C68+1</f>
        <v>1</v>
      </c>
      <c r="E68" s="541">
        <f t="shared" ref="E68:H68" si="20">D68+1</f>
        <v>2</v>
      </c>
      <c r="F68" s="541">
        <f t="shared" si="20"/>
        <v>3</v>
      </c>
      <c r="G68" s="541">
        <f t="shared" si="20"/>
        <v>4</v>
      </c>
      <c r="H68" s="541">
        <f t="shared" si="20"/>
        <v>5</v>
      </c>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21">C69-$K11</f>
        <v>99</v>
      </c>
      <c r="E69" s="679">
        <f t="shared" si="21"/>
        <v>98</v>
      </c>
      <c r="F69" s="679">
        <f t="shared" si="21"/>
        <v>97</v>
      </c>
      <c r="G69" s="679">
        <f t="shared" si="21"/>
        <v>96</v>
      </c>
      <c r="H69" s="679">
        <f t="shared" si="21"/>
        <v>95</v>
      </c>
      <c r="I69" s="679">
        <f t="shared" si="21"/>
        <v>94</v>
      </c>
      <c r="J69" s="679">
        <f t="shared" si="21"/>
        <v>93</v>
      </c>
      <c r="K69" s="679">
        <f t="shared" si="21"/>
        <v>92</v>
      </c>
      <c r="L69" s="679">
        <f t="shared" si="21"/>
        <v>91</v>
      </c>
      <c r="M69" s="680">
        <f t="shared" si="21"/>
        <v>90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98</v>
      </c>
      <c r="E77" s="679">
        <f>D77-$K15</f>
        <v>96</v>
      </c>
      <c r="F77" s="679">
        <f>E77-$K15</f>
        <v>94</v>
      </c>
      <c r="G77" s="679">
        <f>F77-$K15</f>
        <v>92</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2559</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99</v>
      </c>
      <c r="E81" s="679">
        <f>D81-$K19</f>
        <v>98</v>
      </c>
      <c r="F81" s="679">
        <f>E81-$K19</f>
        <v>97</v>
      </c>
      <c r="G81" s="679">
        <f>F81-$K19</f>
        <v>96</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97" t="s">
        <v>2560</v>
      </c>
      <c r="C82" s="2598" t="s">
        <v>2561</v>
      </c>
      <c r="D82" s="2598" t="s">
        <v>2562</v>
      </c>
      <c r="E82" s="2598" t="s">
        <v>2563</v>
      </c>
      <c r="F82" s="2598" t="s">
        <v>2564</v>
      </c>
      <c r="G82" s="2598" t="s">
        <v>2565</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99</v>
      </c>
      <c r="E83" s="679">
        <f>D83-$K21</f>
        <v>98</v>
      </c>
      <c r="F83" s="679">
        <f>E83-$K21</f>
        <v>97</v>
      </c>
      <c r="G83" s="679">
        <f>F83-$K21</f>
        <v>96</v>
      </c>
      <c r="H83" s="934"/>
      <c r="I83" s="934"/>
      <c r="J83" s="934"/>
      <c r="K83" s="934"/>
      <c r="L83" s="934"/>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99</v>
      </c>
      <c r="E85" s="679">
        <f>D85-$K23</f>
        <v>98</v>
      </c>
      <c r="F85" s="679">
        <f>E85-$K23</f>
        <v>97</v>
      </c>
      <c r="G85" s="679">
        <f>F85-$K23</f>
        <v>96</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1896" t="s">
        <v>2260</v>
      </c>
      <c r="C86" s="688"/>
      <c r="D86" s="688"/>
      <c r="E86" s="688"/>
      <c r="F86" s="688"/>
      <c r="G86" s="688"/>
      <c r="H86" s="688"/>
      <c r="I86" s="688"/>
      <c r="J86" s="688"/>
      <c r="K86" s="688"/>
      <c r="L86" s="889"/>
      <c r="M86" s="890"/>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$C$87-($C$86-D86)*$K$25</f>
        <v>100</v>
      </c>
      <c r="E87" s="679">
        <f t="shared" ref="E87:M87" si="22">$C$87-($C$86-E86)*$K$25</f>
        <v>100</v>
      </c>
      <c r="F87" s="679">
        <f t="shared" si="22"/>
        <v>100</v>
      </c>
      <c r="G87" s="679">
        <f t="shared" si="22"/>
        <v>100</v>
      </c>
      <c r="H87" s="679">
        <f t="shared" si="22"/>
        <v>100</v>
      </c>
      <c r="I87" s="679">
        <f t="shared" si="22"/>
        <v>100</v>
      </c>
      <c r="J87" s="679">
        <f t="shared" si="22"/>
        <v>100</v>
      </c>
      <c r="K87" s="679">
        <f t="shared" si="22"/>
        <v>100</v>
      </c>
      <c r="L87" s="679">
        <f t="shared" si="22"/>
        <v>100</v>
      </c>
      <c r="M87" s="679">
        <f t="shared" si="22"/>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
        <v>746</v>
      </c>
      <c r="C88" s="688"/>
      <c r="D88" s="688"/>
      <c r="E88" s="688"/>
      <c r="F88" s="891"/>
      <c r="G88" s="688"/>
      <c r="H88" s="688"/>
      <c r="I88" s="688"/>
      <c r="J88" s="688"/>
      <c r="K88" s="688"/>
      <c r="L88" s="688"/>
      <c r="M88" s="890"/>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712">
        <v>100</v>
      </c>
      <c r="D89" s="679">
        <f t="shared" ref="D89:M89" si="23">C89-$K26</f>
        <v>100</v>
      </c>
      <c r="E89" s="679">
        <f t="shared" si="23"/>
        <v>100</v>
      </c>
      <c r="F89" s="679">
        <f t="shared" si="23"/>
        <v>100</v>
      </c>
      <c r="G89" s="679">
        <f t="shared" si="23"/>
        <v>100</v>
      </c>
      <c r="H89" s="679">
        <f t="shared" si="23"/>
        <v>100</v>
      </c>
      <c r="I89" s="679">
        <f t="shared" si="23"/>
        <v>100</v>
      </c>
      <c r="J89" s="679">
        <f t="shared" si="23"/>
        <v>100</v>
      </c>
      <c r="K89" s="679">
        <f t="shared" si="23"/>
        <v>100</v>
      </c>
      <c r="L89" s="679">
        <f t="shared" si="23"/>
        <v>100</v>
      </c>
      <c r="M89" s="679">
        <f t="shared" si="23"/>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道路级别</v>
      </c>
      <c r="C90" s="3185" t="s">
        <v>3450</v>
      </c>
      <c r="D90" s="3185" t="s">
        <v>3451</v>
      </c>
      <c r="E90" s="3185" t="s">
        <v>3452</v>
      </c>
      <c r="F90" s="3185" t="s">
        <v>3453</v>
      </c>
      <c r="G90" s="3185" t="s">
        <v>3454</v>
      </c>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99</v>
      </c>
      <c r="E91" s="692">
        <v>98</v>
      </c>
      <c r="F91" s="692">
        <v>97</v>
      </c>
      <c r="G91" s="692">
        <v>96</v>
      </c>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thickTop="1">
      <c r="A92" s="669"/>
      <c r="B92" s="673">
        <f>B28</f>
        <v>111</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2"/>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747</v>
      </c>
      <c r="C100" s="598"/>
      <c r="D100" s="3181" t="s">
        <v>3455</v>
      </c>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4">C101-$K32</f>
        <v>98</v>
      </c>
      <c r="E101" s="679">
        <f t="shared" si="24"/>
        <v>96</v>
      </c>
      <c r="F101" s="679">
        <f t="shared" si="24"/>
        <v>94</v>
      </c>
      <c r="G101" s="679">
        <f t="shared" si="24"/>
        <v>92</v>
      </c>
      <c r="H101" s="679">
        <f t="shared" si="24"/>
        <v>90</v>
      </c>
      <c r="I101" s="679">
        <f t="shared" si="24"/>
        <v>88</v>
      </c>
      <c r="J101" s="679">
        <f t="shared" si="24"/>
        <v>86</v>
      </c>
      <c r="K101" s="679">
        <f t="shared" si="24"/>
        <v>84</v>
      </c>
      <c r="L101" s="679">
        <f t="shared" si="24"/>
        <v>82</v>
      </c>
      <c r="M101" s="679">
        <f t="shared" si="24"/>
        <v>80</v>
      </c>
      <c r="N101" s="2166"/>
      <c r="O101" s="2166"/>
      <c r="P101" s="2165"/>
      <c r="Q101" s="2158"/>
      <c r="R101" s="2145"/>
      <c r="S101" s="2145"/>
      <c r="T101" s="2145"/>
      <c r="U101" s="2145"/>
      <c r="V101" s="2145"/>
      <c r="W101" s="2145"/>
      <c r="X101" s="2145"/>
      <c r="Y101" s="2145"/>
      <c r="Z101" s="2145"/>
      <c r="AA101" s="2145"/>
      <c r="AB101" s="2145"/>
      <c r="AC101" s="2145"/>
    </row>
    <row r="102" spans="1:29" ht="29.25" thickTop="1">
      <c r="A102" s="669"/>
      <c r="B102" s="673" t="s">
        <v>748</v>
      </c>
      <c r="C102" s="708" t="str">
        <f>C103&amp;"(含)"&amp;"-"&amp;D103</f>
        <v>0(含)-200000</v>
      </c>
      <c r="D102" s="708" t="str">
        <f t="shared" ref="D102:L102" si="25">D103&amp;"(含)"&amp;"-"&amp;E103</f>
        <v>200000(含)-400000</v>
      </c>
      <c r="E102" s="708" t="str">
        <f t="shared" si="25"/>
        <v>400000(含)-600000</v>
      </c>
      <c r="F102" s="708" t="str">
        <f t="shared" si="25"/>
        <v>600000(含)-800000</v>
      </c>
      <c r="G102" s="708" t="str">
        <f t="shared" si="25"/>
        <v>800000(含)-1000000</v>
      </c>
      <c r="H102" s="708" t="str">
        <f t="shared" si="25"/>
        <v>1000000(含)-</v>
      </c>
      <c r="I102" s="708" t="str">
        <f t="shared" si="25"/>
        <v>(含)-</v>
      </c>
      <c r="J102" s="708" t="str">
        <f t="shared" si="25"/>
        <v>(含)-</v>
      </c>
      <c r="K102" s="708" t="str">
        <f t="shared" si="25"/>
        <v>(含)-</v>
      </c>
      <c r="L102" s="708" t="str">
        <f t="shared" si="25"/>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200000</v>
      </c>
      <c r="E103" s="730">
        <v>400000</v>
      </c>
      <c r="F103" s="730">
        <v>600000</v>
      </c>
      <c r="G103" s="730">
        <v>800000</v>
      </c>
      <c r="H103" s="730">
        <v>1000000</v>
      </c>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f>C104+1</f>
        <v>101</v>
      </c>
      <c r="E104" s="671">
        <f t="shared" ref="E104:H104" si="26">D104+1</f>
        <v>102</v>
      </c>
      <c r="F104" s="671">
        <f t="shared" si="26"/>
        <v>103</v>
      </c>
      <c r="G104" s="671">
        <f t="shared" si="26"/>
        <v>104</v>
      </c>
      <c r="H104" s="671">
        <f t="shared" si="26"/>
        <v>105</v>
      </c>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3185" t="s">
        <v>3456</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7">C106-$K34</f>
        <v>99</v>
      </c>
      <c r="E106" s="679">
        <f t="shared" si="27"/>
        <v>98</v>
      </c>
      <c r="F106" s="679">
        <f t="shared" si="27"/>
        <v>97</v>
      </c>
      <c r="G106" s="679">
        <f t="shared" si="27"/>
        <v>96</v>
      </c>
      <c r="H106" s="679">
        <f t="shared" si="27"/>
        <v>95</v>
      </c>
      <c r="I106" s="679">
        <f t="shared" si="27"/>
        <v>94</v>
      </c>
      <c r="J106" s="679">
        <f t="shared" si="27"/>
        <v>93</v>
      </c>
      <c r="K106" s="679">
        <f t="shared" si="27"/>
        <v>92</v>
      </c>
      <c r="L106" s="679">
        <f t="shared" si="27"/>
        <v>91</v>
      </c>
      <c r="M106" s="679">
        <f t="shared" si="27"/>
        <v>90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3185" t="s">
        <v>3457</v>
      </c>
      <c r="D107" s="3185" t="s">
        <v>3458</v>
      </c>
      <c r="E107" s="3186" t="s">
        <v>3459</v>
      </c>
      <c r="F107" s="3186" t="s">
        <v>3460</v>
      </c>
      <c r="G107" s="3186" t="s">
        <v>3461</v>
      </c>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8">C108-$K35</f>
        <v>99</v>
      </c>
      <c r="E108" s="679">
        <f t="shared" si="28"/>
        <v>98</v>
      </c>
      <c r="F108" s="679">
        <f t="shared" si="28"/>
        <v>97</v>
      </c>
      <c r="G108" s="679">
        <f t="shared" si="28"/>
        <v>96</v>
      </c>
      <c r="H108" s="679">
        <f t="shared" si="28"/>
        <v>95</v>
      </c>
      <c r="I108" s="679">
        <f t="shared" si="28"/>
        <v>94</v>
      </c>
      <c r="J108" s="679">
        <f t="shared" si="28"/>
        <v>93</v>
      </c>
      <c r="K108" s="679">
        <f t="shared" si="28"/>
        <v>92</v>
      </c>
      <c r="L108" s="679">
        <f t="shared" si="28"/>
        <v>91</v>
      </c>
      <c r="M108" s="679">
        <f t="shared" si="28"/>
        <v>90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3185" t="s">
        <v>3462</v>
      </c>
      <c r="D109" s="3185" t="s">
        <v>3463</v>
      </c>
      <c r="E109" s="3185" t="s">
        <v>3464</v>
      </c>
      <c r="F109" s="3186" t="s">
        <v>3465</v>
      </c>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9">C110-$K36</f>
        <v>98</v>
      </c>
      <c r="E110" s="679">
        <f t="shared" si="29"/>
        <v>96</v>
      </c>
      <c r="F110" s="679">
        <f t="shared" si="29"/>
        <v>94</v>
      </c>
      <c r="G110" s="679">
        <f t="shared" si="29"/>
        <v>92</v>
      </c>
      <c r="H110" s="679">
        <f t="shared" si="29"/>
        <v>90</v>
      </c>
      <c r="I110" s="679">
        <f t="shared" si="29"/>
        <v>88</v>
      </c>
      <c r="J110" s="679">
        <f t="shared" si="29"/>
        <v>86</v>
      </c>
      <c r="K110" s="679">
        <f t="shared" si="29"/>
        <v>84</v>
      </c>
      <c r="L110" s="679">
        <f t="shared" si="29"/>
        <v>82</v>
      </c>
      <c r="M110" s="679">
        <f t="shared" si="29"/>
        <v>80</v>
      </c>
      <c r="N110" s="2166"/>
      <c r="O110" s="2166"/>
      <c r="P110" s="2165"/>
      <c r="Q110" s="2158"/>
      <c r="R110" s="2145"/>
      <c r="S110" s="2145"/>
      <c r="T110" s="2145"/>
      <c r="U110" s="2145"/>
      <c r="V110" s="2145"/>
      <c r="W110" s="2145"/>
      <c r="X110" s="2145"/>
      <c r="Y110" s="2145"/>
      <c r="Z110" s="2145"/>
      <c r="AA110" s="2145"/>
      <c r="AB110" s="2145"/>
      <c r="AC110" s="2145"/>
    </row>
    <row r="111" spans="1:29" s="1338"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3">
        <v>0.5</v>
      </c>
      <c r="D112" s="893">
        <v>0.6</v>
      </c>
      <c r="E112" s="893">
        <v>0.7</v>
      </c>
      <c r="F112" s="893">
        <v>0.8</v>
      </c>
      <c r="G112" s="893">
        <v>0.9</v>
      </c>
      <c r="H112" s="893">
        <v>1.0001</v>
      </c>
      <c r="I112" s="893"/>
      <c r="J112" s="894"/>
      <c r="K112" s="894"/>
      <c r="L112" s="895"/>
      <c r="M112" s="896"/>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753</v>
      </c>
      <c r="C114" s="3185" t="s">
        <v>3457</v>
      </c>
      <c r="D114" s="3185" t="s">
        <v>3458</v>
      </c>
      <c r="E114" s="3186" t="s">
        <v>3459</v>
      </c>
      <c r="F114" s="3186" t="s">
        <v>3460</v>
      </c>
      <c r="G114" s="3186" t="s">
        <v>3461</v>
      </c>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30">C115-$K38</f>
        <v>99</v>
      </c>
      <c r="E115" s="679">
        <f t="shared" si="30"/>
        <v>98</v>
      </c>
      <c r="F115" s="679">
        <f t="shared" si="30"/>
        <v>97</v>
      </c>
      <c r="G115" s="679">
        <f t="shared" si="30"/>
        <v>96</v>
      </c>
      <c r="H115" s="679">
        <f t="shared" si="30"/>
        <v>95</v>
      </c>
      <c r="I115" s="679">
        <f t="shared" si="30"/>
        <v>94</v>
      </c>
      <c r="J115" s="679">
        <f t="shared" si="30"/>
        <v>93</v>
      </c>
      <c r="K115" s="679">
        <f t="shared" si="30"/>
        <v>92</v>
      </c>
      <c r="L115" s="679">
        <f t="shared" si="30"/>
        <v>91</v>
      </c>
      <c r="M115" s="679">
        <f t="shared" si="30"/>
        <v>90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2558</v>
      </c>
      <c r="C116" s="3185" t="s">
        <v>3466</v>
      </c>
      <c r="D116" s="3185" t="s">
        <v>3467</v>
      </c>
      <c r="E116" s="3185" t="s">
        <v>3468</v>
      </c>
      <c r="F116" s="3185" t="s">
        <v>3469</v>
      </c>
      <c r="G116" s="3185" t="s">
        <v>3470</v>
      </c>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754</v>
      </c>
      <c r="C118" s="3186" t="s">
        <v>3471</v>
      </c>
      <c r="D118" s="3186" t="s">
        <v>3472</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31">C119-$K40</f>
        <v>98</v>
      </c>
      <c r="E119" s="679">
        <f t="shared" si="31"/>
        <v>96</v>
      </c>
      <c r="F119" s="679">
        <f t="shared" si="31"/>
        <v>94</v>
      </c>
      <c r="G119" s="679">
        <f t="shared" si="31"/>
        <v>92</v>
      </c>
      <c r="H119" s="679">
        <f t="shared" si="31"/>
        <v>90</v>
      </c>
      <c r="I119" s="679">
        <f t="shared" si="31"/>
        <v>88</v>
      </c>
      <c r="J119" s="679">
        <f t="shared" si="31"/>
        <v>86</v>
      </c>
      <c r="K119" s="679">
        <f t="shared" si="31"/>
        <v>84</v>
      </c>
      <c r="L119" s="679">
        <f t="shared" si="31"/>
        <v>82</v>
      </c>
      <c r="M119" s="679">
        <f t="shared" si="31"/>
        <v>80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733</v>
      </c>
      <c r="C120" s="688"/>
      <c r="D120" s="688"/>
      <c r="E120" s="688"/>
      <c r="F120" s="688"/>
      <c r="G120" s="688"/>
      <c r="H120" s="688"/>
      <c r="I120" s="688"/>
      <c r="J120" s="688"/>
      <c r="K120" s="688"/>
      <c r="L120" s="889"/>
      <c r="M120" s="890"/>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3185" t="s">
        <v>3462</v>
      </c>
      <c r="D122" s="3185" t="s">
        <v>3463</v>
      </c>
      <c r="E122" s="3185" t="s">
        <v>3464</v>
      </c>
      <c r="F122" s="3186" t="s">
        <v>3465</v>
      </c>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32">C123-$K42</f>
        <v>98</v>
      </c>
      <c r="E123" s="679">
        <f t="shared" si="32"/>
        <v>96</v>
      </c>
      <c r="F123" s="679">
        <f t="shared" si="32"/>
        <v>94</v>
      </c>
      <c r="G123" s="679">
        <f t="shared" si="32"/>
        <v>92</v>
      </c>
      <c r="H123" s="679">
        <f t="shared" si="32"/>
        <v>90</v>
      </c>
      <c r="I123" s="679">
        <f t="shared" si="32"/>
        <v>88</v>
      </c>
      <c r="J123" s="679">
        <f t="shared" si="32"/>
        <v>86</v>
      </c>
      <c r="K123" s="679">
        <f t="shared" si="32"/>
        <v>84</v>
      </c>
      <c r="L123" s="679">
        <f t="shared" si="32"/>
        <v>82</v>
      </c>
      <c r="M123" s="679">
        <f t="shared" si="32"/>
        <v>80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2261</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2262</v>
      </c>
      <c r="C137" s="1919"/>
      <c r="D137" s="1919"/>
      <c r="E137" s="1919"/>
      <c r="F137" s="1919"/>
      <c r="G137" s="1920"/>
      <c r="H137" s="1921"/>
      <c r="I137" s="1922" t="s">
        <v>2263</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2264</v>
      </c>
      <c r="D138" s="1925" t="s">
        <v>2265</v>
      </c>
      <c r="E138" s="1926" t="s">
        <v>2266</v>
      </c>
      <c r="F138" s="1927" t="s">
        <v>2267</v>
      </c>
      <c r="G138" s="1925" t="s">
        <v>2268</v>
      </c>
      <c r="H138" s="1928" t="s">
        <v>2269</v>
      </c>
      <c r="I138" s="1929"/>
      <c r="J138" s="1925" t="s">
        <v>2270</v>
      </c>
      <c r="K138" s="1928" t="s">
        <v>2271</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2272</v>
      </c>
      <c r="E139" s="1899">
        <v>100</v>
      </c>
      <c r="F139" s="1900">
        <v>102.5</v>
      </c>
      <c r="G139" s="1930" t="s">
        <v>2273</v>
      </c>
      <c r="H139" s="1901">
        <v>105</v>
      </c>
      <c r="I139" s="1931" t="s">
        <v>2274</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2275</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2276</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2277</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2278</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2279</v>
      </c>
      <c r="E144" s="1905">
        <v>102</v>
      </c>
      <c r="F144" s="1911">
        <v>100</v>
      </c>
      <c r="G144" s="1934" t="s">
        <v>2279</v>
      </c>
      <c r="H144" s="1907">
        <v>105</v>
      </c>
      <c r="I144" s="1933" t="s">
        <v>2278</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2280</v>
      </c>
      <c r="C145" s="1912">
        <f>ROUND(MAX(C139:C144)/MIN(C139:C144)-1,3)</f>
        <v>7.2999999999999995E-2</v>
      </c>
      <c r="D145" s="1936"/>
      <c r="E145" s="1936"/>
      <c r="F145" s="1937" t="s">
        <v>2281</v>
      </c>
      <c r="G145" s="1938"/>
      <c r="H145" s="1939"/>
      <c r="I145" s="1940" t="s">
        <v>2278</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2290</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2291</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3">
    <tabColor rgb="FF92D050"/>
    <pageSetUpPr fitToPage="1"/>
  </sheetPr>
  <dimension ref="A1:AC268"/>
  <sheetViews>
    <sheetView zoomScale="70" zoomScaleNormal="70" workbookViewId="0">
      <selection activeCell="N17" sqref="N17"/>
    </sheetView>
  </sheetViews>
  <sheetFormatPr defaultColWidth="9" defaultRowHeight="14.25"/>
  <cols>
    <col min="1" max="1" width="10.5" style="3259" customWidth="1"/>
    <col min="2" max="2" width="15.75" style="3259" customWidth="1"/>
    <col min="3" max="3" width="15.125" style="3259" customWidth="1"/>
    <col min="4" max="4" width="12.25" style="3259" customWidth="1"/>
    <col min="5" max="5" width="16" style="3259" customWidth="1"/>
    <col min="6" max="6" width="12.25" style="3259" customWidth="1"/>
    <col min="7" max="7" width="15.875" style="3259" customWidth="1"/>
    <col min="8" max="8" width="12.25" style="3259" customWidth="1"/>
    <col min="9" max="9" width="16" style="3259" customWidth="1"/>
    <col min="10" max="10" width="12.25" style="3259" customWidth="1"/>
    <col min="11" max="11" width="12.25" style="3610" customWidth="1"/>
    <col min="12" max="12" width="12.25" style="3611" customWidth="1"/>
    <col min="13" max="15" width="12.25" style="3259" customWidth="1"/>
    <col min="16" max="16" width="4.75" style="3259" customWidth="1"/>
    <col min="17" max="17" width="19.5" style="3259" customWidth="1"/>
    <col min="18" max="22" width="6.125" style="3259" customWidth="1"/>
    <col min="23" max="23" width="5.75" style="3259" customWidth="1"/>
    <col min="24" max="24" width="4.25" style="3259" customWidth="1"/>
    <col min="25" max="25" width="3.5" style="3259" customWidth="1"/>
    <col min="26" max="26" width="19.75" style="3259" customWidth="1"/>
    <col min="27" max="28" width="9.375" style="3259" customWidth="1"/>
    <col min="29" max="16384" width="9" style="3259"/>
  </cols>
  <sheetData>
    <row r="1" spans="1:29" s="3240" customFormat="1" ht="28.5" customHeight="1">
      <c r="A1" s="3227" t="s">
        <v>3569</v>
      </c>
      <c r="B1" s="3228" t="s">
        <v>3570</v>
      </c>
      <c r="C1" s="3229" t="s">
        <v>3571</v>
      </c>
      <c r="D1" s="3230" t="s">
        <v>3542</v>
      </c>
      <c r="E1" s="3231"/>
      <c r="F1" s="3232" t="s">
        <v>3447</v>
      </c>
      <c r="G1" s="3233" t="s">
        <v>3572</v>
      </c>
      <c r="H1" s="3234"/>
      <c r="I1" s="3234"/>
      <c r="J1" s="3234"/>
      <c r="K1" s="3235"/>
      <c r="L1" s="3236"/>
      <c r="M1" s="3237"/>
      <c r="N1" s="3237"/>
      <c r="O1" s="3237"/>
      <c r="P1" s="3238"/>
      <c r="Q1" s="3238"/>
      <c r="R1" s="3238"/>
      <c r="S1" s="3238"/>
      <c r="T1" s="3238"/>
      <c r="U1" s="3238"/>
      <c r="V1" s="3238"/>
      <c r="W1" s="3238"/>
      <c r="X1" s="3238"/>
      <c r="Y1" s="3238"/>
      <c r="Z1" s="3238"/>
      <c r="AA1" s="3238"/>
      <c r="AB1" s="3238"/>
      <c r="AC1" s="3239"/>
    </row>
    <row r="2" spans="1:29" s="3249" customFormat="1" ht="28.5" customHeight="1">
      <c r="A2" s="423" t="s">
        <v>3573</v>
      </c>
      <c r="B2" s="3241">
        <f>ROUND(B3*D3/10000,0)</f>
        <v>39077</v>
      </c>
      <c r="C2" s="3242"/>
      <c r="D2" s="3242"/>
      <c r="E2" s="3242"/>
      <c r="F2" s="3243"/>
      <c r="G2" s="3242"/>
      <c r="H2" s="3242"/>
      <c r="I2" s="3242"/>
      <c r="J2" s="3242"/>
      <c r="K2" s="3244"/>
      <c r="L2" s="3245"/>
      <c r="M2" s="3246"/>
      <c r="N2" s="3246"/>
      <c r="O2" s="3246"/>
      <c r="P2" s="3247"/>
      <c r="Q2" s="3247"/>
      <c r="R2" s="3247"/>
      <c r="S2" s="3247"/>
      <c r="T2" s="3247"/>
      <c r="U2" s="3247"/>
      <c r="V2" s="3247"/>
      <c r="W2" s="3247"/>
      <c r="X2" s="3247"/>
      <c r="Y2" s="3247"/>
      <c r="Z2" s="3247"/>
      <c r="AA2" s="3247"/>
      <c r="AB2" s="3247"/>
      <c r="AC2" s="3248"/>
    </row>
    <row r="3" spans="1:29" s="3249" customFormat="1" ht="28.5" customHeight="1" thickBot="1">
      <c r="A3" s="509" t="s">
        <v>3574</v>
      </c>
      <c r="B3" s="3250">
        <f>C49</f>
        <v>20284</v>
      </c>
      <c r="C3" s="3251" t="s">
        <v>3575</v>
      </c>
      <c r="D3" s="3250">
        <f>'数据-汇总表'!F21</f>
        <v>19265.117000000002</v>
      </c>
      <c r="E3" s="3242"/>
      <c r="F3" s="3243"/>
      <c r="G3" s="3242"/>
      <c r="H3" s="3242"/>
      <c r="I3" s="3242"/>
      <c r="J3" s="3242"/>
      <c r="K3" s="3244"/>
      <c r="L3" s="3245"/>
      <c r="M3" s="3246"/>
      <c r="N3" s="3246"/>
      <c r="O3" s="3246"/>
      <c r="P3" s="3247"/>
      <c r="Q3" s="3247"/>
      <c r="R3" s="3247"/>
      <c r="S3" s="3247"/>
      <c r="T3" s="3247"/>
      <c r="U3" s="3247"/>
      <c r="V3" s="3247"/>
      <c r="W3" s="3247"/>
      <c r="X3" s="3247"/>
      <c r="Y3" s="3247"/>
      <c r="Z3" s="3247"/>
      <c r="AA3" s="3247"/>
      <c r="AB3" s="3247"/>
      <c r="AC3" s="3252"/>
    </row>
    <row r="4" spans="1:29" ht="15">
      <c r="A4" s="3253" t="s">
        <v>3576</v>
      </c>
      <c r="B4" s="3254"/>
      <c r="C4" s="3938" t="s">
        <v>3577</v>
      </c>
      <c r="D4" s="3939"/>
      <c r="E4" s="3940" t="s">
        <v>3578</v>
      </c>
      <c r="F4" s="3941"/>
      <c r="G4" s="3938" t="s">
        <v>3579</v>
      </c>
      <c r="H4" s="3939"/>
      <c r="I4" s="3938" t="s">
        <v>3580</v>
      </c>
      <c r="J4" s="3939"/>
      <c r="K4" s="3255" t="s">
        <v>3581</v>
      </c>
      <c r="L4" s="3256"/>
      <c r="M4" s="3257"/>
      <c r="N4" s="3257"/>
      <c r="O4" s="3257"/>
      <c r="P4" s="3942" t="s">
        <v>3582</v>
      </c>
      <c r="Q4" s="3943"/>
      <c r="R4" s="3928" t="s">
        <v>3583</v>
      </c>
      <c r="S4" s="3929"/>
      <c r="T4" s="3928" t="s">
        <v>3584</v>
      </c>
      <c r="U4" s="3929"/>
      <c r="V4" s="3934" t="s">
        <v>3585</v>
      </c>
      <c r="W4" s="3934"/>
      <c r="X4" s="3258"/>
      <c r="Y4" s="3928" t="s">
        <v>3582</v>
      </c>
      <c r="Z4" s="3929"/>
      <c r="AA4" s="3935" t="s">
        <v>3583</v>
      </c>
      <c r="AB4" s="3935" t="s">
        <v>3584</v>
      </c>
      <c r="AC4" s="3935" t="s">
        <v>3585</v>
      </c>
    </row>
    <row r="5" spans="1:29" ht="15">
      <c r="A5" s="3260"/>
      <c r="B5" s="3261"/>
      <c r="C5" s="3948" t="s">
        <v>3586</v>
      </c>
      <c r="D5" s="3949"/>
      <c r="E5" s="3950" t="s">
        <v>3587</v>
      </c>
      <c r="F5" s="3951"/>
      <c r="G5" s="3952" t="s">
        <v>3691</v>
      </c>
      <c r="H5" s="3949"/>
      <c r="I5" s="3952" t="s">
        <v>3588</v>
      </c>
      <c r="J5" s="3949"/>
      <c r="K5" s="3262"/>
      <c r="L5" s="3256"/>
      <c r="M5" s="3257"/>
      <c r="N5" s="3257"/>
      <c r="O5" s="3257"/>
      <c r="P5" s="3944"/>
      <c r="Q5" s="3945"/>
      <c r="R5" s="3930"/>
      <c r="S5" s="3931"/>
      <c r="T5" s="3930"/>
      <c r="U5" s="3931"/>
      <c r="V5" s="3934"/>
      <c r="W5" s="3934"/>
      <c r="X5" s="3258"/>
      <c r="Y5" s="3930"/>
      <c r="Z5" s="3931"/>
      <c r="AA5" s="3936"/>
      <c r="AB5" s="3936"/>
      <c r="AC5" s="3936"/>
    </row>
    <row r="6" spans="1:29" ht="15.75" thickBot="1">
      <c r="A6" s="3263"/>
      <c r="B6" s="3264"/>
      <c r="C6" s="3953" t="s">
        <v>3589</v>
      </c>
      <c r="D6" s="3954"/>
      <c r="E6" s="3955" t="s">
        <v>3589</v>
      </c>
      <c r="F6" s="3956"/>
      <c r="G6" s="3953" t="s">
        <v>3589</v>
      </c>
      <c r="H6" s="3954"/>
      <c r="I6" s="3953" t="s">
        <v>3589</v>
      </c>
      <c r="J6" s="3954"/>
      <c r="K6" s="3262" t="s">
        <v>3590</v>
      </c>
      <c r="L6" s="3256"/>
      <c r="M6" s="3257"/>
      <c r="N6" s="3257"/>
      <c r="O6" s="3257"/>
      <c r="P6" s="3946"/>
      <c r="Q6" s="3947"/>
      <c r="R6" s="3930"/>
      <c r="S6" s="3931"/>
      <c r="T6" s="3932"/>
      <c r="U6" s="3933"/>
      <c r="V6" s="3934"/>
      <c r="W6" s="3934"/>
      <c r="X6" s="3258"/>
      <c r="Y6" s="3932"/>
      <c r="Z6" s="3933"/>
      <c r="AA6" s="3937"/>
      <c r="AB6" s="3937"/>
      <c r="AC6" s="3937"/>
    </row>
    <row r="7" spans="1:29" s="3278" customFormat="1" ht="15.75" thickBot="1">
      <c r="A7" s="3265"/>
      <c r="B7" s="3266" t="s">
        <v>3591</v>
      </c>
      <c r="C7" s="3267">
        <f>项目基本情况!D3</f>
        <v>43747</v>
      </c>
      <c r="D7" s="3268">
        <v>100</v>
      </c>
      <c r="E7" s="3269">
        <v>43709</v>
      </c>
      <c r="F7" s="3270">
        <f>SUMIF(58:58,YEAR(E7)&amp;"-"&amp;MONTH(E7),59:59)</f>
        <v>99.5</v>
      </c>
      <c r="G7" s="3269">
        <v>43709</v>
      </c>
      <c r="H7" s="3268">
        <f>SUMIF(58:58,YEAR(G7)&amp;"-"&amp;MONTH(G7),59:59)</f>
        <v>99.5</v>
      </c>
      <c r="I7" s="3269">
        <v>43709</v>
      </c>
      <c r="J7" s="3268">
        <f>SUMIF(58:58,YEAR(I7)&amp;"-"&amp;MONTH(I7),59:59)</f>
        <v>99.5</v>
      </c>
      <c r="K7" s="3271"/>
      <c r="L7" s="3272"/>
      <c r="M7" s="3273"/>
      <c r="N7" s="3273"/>
      <c r="O7" s="3273"/>
      <c r="P7" s="3924" t="s">
        <v>3592</v>
      </c>
      <c r="Q7" s="3925"/>
      <c r="R7" s="3274" t="s">
        <v>3593</v>
      </c>
      <c r="S7" s="3275">
        <f t="shared" ref="S7:S15" si="0">F7</f>
        <v>99.5</v>
      </c>
      <c r="T7" s="3274" t="s">
        <v>3594</v>
      </c>
      <c r="U7" s="3275">
        <f t="shared" ref="U7:U15" si="1">H7</f>
        <v>99.5</v>
      </c>
      <c r="V7" s="3274" t="s">
        <v>3595</v>
      </c>
      <c r="W7" s="3275">
        <f t="shared" ref="W7:W15" si="2">J7</f>
        <v>99.5</v>
      </c>
      <c r="X7" s="3276"/>
      <c r="Y7" s="3924" t="s">
        <v>3596</v>
      </c>
      <c r="Z7" s="3926"/>
      <c r="AA7" s="3277">
        <f>D7/F7</f>
        <v>1.0050251256281406</v>
      </c>
      <c r="AB7" s="3277">
        <f>D7/H7</f>
        <v>1.0050251256281406</v>
      </c>
      <c r="AC7" s="3277">
        <f>D7/J7</f>
        <v>1.0050251256281406</v>
      </c>
    </row>
    <row r="8" spans="1:29" s="3278" customFormat="1" ht="15.75" thickBot="1">
      <c r="A8" s="3279"/>
      <c r="B8" s="3280" t="s">
        <v>3597</v>
      </c>
      <c r="C8" s="3281" t="s">
        <v>3598</v>
      </c>
      <c r="D8" s="3268">
        <v>100</v>
      </c>
      <c r="E8" s="3281" t="s">
        <v>3599</v>
      </c>
      <c r="F8" s="3270">
        <f>SUMIF(61:61,E8,62:62)-SUMIF(61:61,C8,62:62)+100</f>
        <v>100</v>
      </c>
      <c r="G8" s="3281" t="s">
        <v>3599</v>
      </c>
      <c r="H8" s="3268">
        <f>SUMIF(61:61,G8,62:62)-SUMIF(61:61,C8,62:62)+100</f>
        <v>100</v>
      </c>
      <c r="I8" s="3281" t="s">
        <v>3599</v>
      </c>
      <c r="J8" s="3268">
        <f>SUMIF(61:61,I8,62:62)-SUMIF(61:61,C8,62:62)+100</f>
        <v>100</v>
      </c>
      <c r="K8" s="3271"/>
      <c r="L8" s="3272"/>
      <c r="M8" s="3273"/>
      <c r="N8" s="3273"/>
      <c r="O8" s="3273"/>
      <c r="P8" s="3924" t="s">
        <v>3600</v>
      </c>
      <c r="Q8" s="3926"/>
      <c r="R8" s="3274" t="s">
        <v>3594</v>
      </c>
      <c r="S8" s="3275">
        <f t="shared" si="0"/>
        <v>100</v>
      </c>
      <c r="T8" s="3274" t="s">
        <v>3594</v>
      </c>
      <c r="U8" s="3275">
        <f t="shared" si="1"/>
        <v>100</v>
      </c>
      <c r="V8" s="3274" t="s">
        <v>3594</v>
      </c>
      <c r="W8" s="3275">
        <f t="shared" si="2"/>
        <v>100</v>
      </c>
      <c r="X8" s="3276"/>
      <c r="Y8" s="3924" t="s">
        <v>3600</v>
      </c>
      <c r="Z8" s="3926"/>
      <c r="AA8" s="3277">
        <f t="shared" ref="AA8:AA46" si="3">D8/F8</f>
        <v>1</v>
      </c>
      <c r="AB8" s="3277">
        <f t="shared" ref="AB8:AB46" si="4">D8/H8</f>
        <v>1</v>
      </c>
      <c r="AC8" s="3277">
        <f t="shared" ref="AC8:AC46" si="5">D8/J8</f>
        <v>1</v>
      </c>
    </row>
    <row r="9" spans="1:29" s="3278" customFormat="1" ht="15">
      <c r="A9" s="3282"/>
      <c r="B9" s="3283" t="s">
        <v>3601</v>
      </c>
      <c r="C9" s="3284" t="s">
        <v>3602</v>
      </c>
      <c r="D9" s="3285">
        <v>100</v>
      </c>
      <c r="E9" s="3286" t="s">
        <v>3542</v>
      </c>
      <c r="F9" s="3287">
        <f>SUMIF(63:63,E9,64:64)-SUMIF(63:63,C9,64:64)+100</f>
        <v>100</v>
      </c>
      <c r="G9" s="3286" t="s">
        <v>3542</v>
      </c>
      <c r="H9" s="3285">
        <f>SUMIF(63:63,G9,64:64)-SUMIF(63:63,C9,64:64)+100</f>
        <v>100</v>
      </c>
      <c r="I9" s="3286" t="s">
        <v>3542</v>
      </c>
      <c r="J9" s="3285">
        <f>SUMIF(63:63,I9,64:64)-SUMIF(63:63,C9,64:64)+100</f>
        <v>100</v>
      </c>
      <c r="K9" s="3271"/>
      <c r="L9" s="3272"/>
      <c r="M9" s="3273"/>
      <c r="N9" s="3273"/>
      <c r="O9" s="3288"/>
      <c r="P9" s="3914" t="s">
        <v>3603</v>
      </c>
      <c r="Q9" s="3289" t="str">
        <f t="shared" ref="Q9:Q15" si="6">B9</f>
        <v>用途</v>
      </c>
      <c r="R9" s="3274" t="s">
        <v>3594</v>
      </c>
      <c r="S9" s="3275">
        <f t="shared" si="0"/>
        <v>100</v>
      </c>
      <c r="T9" s="3274" t="s">
        <v>3594</v>
      </c>
      <c r="U9" s="3275">
        <f t="shared" si="1"/>
        <v>100</v>
      </c>
      <c r="V9" s="3274" t="s">
        <v>3594</v>
      </c>
      <c r="W9" s="3275">
        <f t="shared" si="2"/>
        <v>100</v>
      </c>
      <c r="X9" s="3276"/>
      <c r="Y9" s="3927" t="s">
        <v>3604</v>
      </c>
      <c r="Z9" s="3290" t="str">
        <f t="shared" ref="Z9:Z15" si="7">Q9</f>
        <v>用途</v>
      </c>
      <c r="AA9" s="3277">
        <f t="shared" si="3"/>
        <v>1</v>
      </c>
      <c r="AB9" s="3277">
        <f t="shared" si="4"/>
        <v>1</v>
      </c>
      <c r="AC9" s="3277">
        <f t="shared" si="5"/>
        <v>1</v>
      </c>
    </row>
    <row r="10" spans="1:29" s="3299" customFormat="1" ht="27">
      <c r="A10" s="3291"/>
      <c r="B10" s="3280" t="s">
        <v>2759</v>
      </c>
      <c r="C10" s="3292" t="s">
        <v>3512</v>
      </c>
      <c r="D10" s="3293">
        <v>100</v>
      </c>
      <c r="E10" s="3292" t="s">
        <v>3512</v>
      </c>
      <c r="F10" s="3294">
        <f>SUMIF(65:65,E10,66:66)-SUMIF(65:65,C10,66:66)+100</f>
        <v>100</v>
      </c>
      <c r="G10" s="3292" t="s">
        <v>3512</v>
      </c>
      <c r="H10" s="3293">
        <f>SUMIF(65:65,G10,66:66)-SUMIF(65:65,C10,66:66)+100</f>
        <v>100</v>
      </c>
      <c r="I10" s="3292" t="s">
        <v>3512</v>
      </c>
      <c r="J10" s="3293">
        <f>SUMIF(65:65,I10,66:66)-SUMIF(65:65,C10,66:66)+100</f>
        <v>100</v>
      </c>
      <c r="K10" s="3295">
        <v>1</v>
      </c>
      <c r="L10" s="3296"/>
      <c r="M10" s="3297"/>
      <c r="N10" s="3297"/>
      <c r="O10" s="3298"/>
      <c r="P10" s="3914"/>
      <c r="Q10" s="3289" t="str">
        <f t="shared" si="6"/>
        <v>土地使用年限（年）</v>
      </c>
      <c r="R10" s="3274" t="s">
        <v>3593</v>
      </c>
      <c r="S10" s="3275">
        <f t="shared" si="0"/>
        <v>100</v>
      </c>
      <c r="T10" s="3274" t="s">
        <v>3593</v>
      </c>
      <c r="U10" s="3275">
        <f t="shared" si="1"/>
        <v>100</v>
      </c>
      <c r="V10" s="3274" t="s">
        <v>3593</v>
      </c>
      <c r="W10" s="3275">
        <f t="shared" si="2"/>
        <v>100</v>
      </c>
      <c r="X10" s="3276"/>
      <c r="Y10" s="3927"/>
      <c r="Z10" s="3290" t="str">
        <f t="shared" si="7"/>
        <v>土地使用年限（年）</v>
      </c>
      <c r="AA10" s="3277">
        <f t="shared" si="3"/>
        <v>1</v>
      </c>
      <c r="AB10" s="3277">
        <f t="shared" si="4"/>
        <v>1</v>
      </c>
      <c r="AC10" s="3277">
        <f t="shared" si="5"/>
        <v>1</v>
      </c>
    </row>
    <row r="11" spans="1:29" ht="15">
      <c r="A11" s="3300"/>
      <c r="B11" s="3280" t="s">
        <v>2760</v>
      </c>
      <c r="C11" s="3301">
        <f>'数据-汇总表'!I4</f>
        <v>4.21</v>
      </c>
      <c r="D11" s="3293">
        <v>100</v>
      </c>
      <c r="E11" s="3302">
        <v>6.56</v>
      </c>
      <c r="F11" s="3294">
        <f>LOOKUP(E11,68:68,69:69)-LOOKUP(C11,68:68,69:69)+100</f>
        <v>98</v>
      </c>
      <c r="G11" s="3301">
        <v>4.5999999999999996</v>
      </c>
      <c r="H11" s="3293">
        <f>LOOKUP(G11,68:68,69:69)-LOOKUP(C11,68:68,69:69)+100</f>
        <v>100</v>
      </c>
      <c r="I11" s="3301">
        <v>2.87</v>
      </c>
      <c r="J11" s="3293">
        <f>LOOKUP(I11,68:68,69:69)-LOOKUP(C11,68:68,69:69)+100</f>
        <v>102</v>
      </c>
      <c r="K11" s="3295">
        <v>1</v>
      </c>
      <c r="L11" s="3303"/>
      <c r="M11" s="3257"/>
      <c r="N11" s="3257"/>
      <c r="O11" s="3304"/>
      <c r="P11" s="3914"/>
      <c r="Q11" s="3289" t="str">
        <f t="shared" si="6"/>
        <v>容积率</v>
      </c>
      <c r="R11" s="3274" t="s">
        <v>3595</v>
      </c>
      <c r="S11" s="3275">
        <f t="shared" si="0"/>
        <v>98</v>
      </c>
      <c r="T11" s="3274" t="s">
        <v>3595</v>
      </c>
      <c r="U11" s="3275">
        <f t="shared" si="1"/>
        <v>100</v>
      </c>
      <c r="V11" s="3274" t="s">
        <v>3595</v>
      </c>
      <c r="W11" s="3275">
        <f t="shared" si="2"/>
        <v>102</v>
      </c>
      <c r="X11" s="3276"/>
      <c r="Y11" s="3927"/>
      <c r="Z11" s="3290" t="str">
        <f t="shared" si="7"/>
        <v>容积率</v>
      </c>
      <c r="AA11" s="3277">
        <f t="shared" si="3"/>
        <v>1.0204081632653061</v>
      </c>
      <c r="AB11" s="3277">
        <f t="shared" si="4"/>
        <v>1</v>
      </c>
      <c r="AC11" s="3277">
        <f t="shared" si="5"/>
        <v>0.98039215686274506</v>
      </c>
    </row>
    <row r="12" spans="1:29" s="3278" customFormat="1" ht="15">
      <c r="A12" s="3305"/>
      <c r="B12" s="3306">
        <v>111</v>
      </c>
      <c r="C12" s="3307"/>
      <c r="D12" s="3308">
        <v>100</v>
      </c>
      <c r="E12" s="3307"/>
      <c r="F12" s="3294">
        <f>SUMIF(70:70,E12,71:71)-SUMIF(70:70,C12,71:71)+100</f>
        <v>100</v>
      </c>
      <c r="G12" s="3307"/>
      <c r="H12" s="3293">
        <f>SUMIF(70:70,G12,71:71)-SUMIF(70:70,C12,71:71)+100</f>
        <v>100</v>
      </c>
      <c r="I12" s="3307"/>
      <c r="J12" s="3293">
        <f>SUMIF(70:70,I12,71:71)-SUMIF(70:70,C12,71:71)+100</f>
        <v>100</v>
      </c>
      <c r="K12" s="3309"/>
      <c r="L12" s="3272"/>
      <c r="M12" s="3273"/>
      <c r="N12" s="3273"/>
      <c r="O12" s="3288"/>
      <c r="P12" s="3914"/>
      <c r="Q12" s="3289">
        <f t="shared" si="6"/>
        <v>111</v>
      </c>
      <c r="R12" s="3274" t="s">
        <v>3595</v>
      </c>
      <c r="S12" s="3275">
        <f t="shared" si="0"/>
        <v>100</v>
      </c>
      <c r="T12" s="3274" t="s">
        <v>3595</v>
      </c>
      <c r="U12" s="3275">
        <f t="shared" si="1"/>
        <v>100</v>
      </c>
      <c r="V12" s="3274" t="s">
        <v>3595</v>
      </c>
      <c r="W12" s="3275">
        <f t="shared" si="2"/>
        <v>100</v>
      </c>
      <c r="X12" s="3276"/>
      <c r="Y12" s="3927"/>
      <c r="Z12" s="3290">
        <f t="shared" si="7"/>
        <v>111</v>
      </c>
      <c r="AA12" s="3277">
        <f>D12/F12</f>
        <v>1</v>
      </c>
      <c r="AB12" s="3277">
        <f>D12/H12</f>
        <v>1</v>
      </c>
      <c r="AC12" s="3277">
        <f>D12/J12</f>
        <v>1</v>
      </c>
    </row>
    <row r="13" spans="1:29" ht="15">
      <c r="A13" s="3305"/>
      <c r="B13" s="3306">
        <v>111</v>
      </c>
      <c r="C13" s="3310"/>
      <c r="D13" s="3311">
        <v>100</v>
      </c>
      <c r="E13" s="3310"/>
      <c r="F13" s="3294">
        <f>SUMIF(72:72,E13,73:73)-SUMIF(72:72,C13,73:73)+100</f>
        <v>100</v>
      </c>
      <c r="G13" s="3310"/>
      <c r="H13" s="3311">
        <f>SUMIF(72:72,G13,73:73)-SUMIF(72:72,C13,73:73)+100</f>
        <v>100</v>
      </c>
      <c r="I13" s="3310"/>
      <c r="J13" s="3311">
        <f>SUMIF(72:72,I13,73:73)-SUMIF(72:72,C13,73:73)+100</f>
        <v>100</v>
      </c>
      <c r="K13" s="3309"/>
      <c r="L13" s="3312"/>
      <c r="M13" s="3257"/>
      <c r="N13" s="3257"/>
      <c r="O13" s="3304"/>
      <c r="P13" s="3914"/>
      <c r="Q13" s="3289">
        <f t="shared" si="6"/>
        <v>111</v>
      </c>
      <c r="R13" s="3274" t="s">
        <v>3595</v>
      </c>
      <c r="S13" s="3275">
        <f t="shared" si="0"/>
        <v>100</v>
      </c>
      <c r="T13" s="3274" t="s">
        <v>3595</v>
      </c>
      <c r="U13" s="3275">
        <f t="shared" si="1"/>
        <v>100</v>
      </c>
      <c r="V13" s="3274" t="s">
        <v>3595</v>
      </c>
      <c r="W13" s="3275">
        <f t="shared" si="2"/>
        <v>100</v>
      </c>
      <c r="X13" s="3276"/>
      <c r="Y13" s="3927"/>
      <c r="Z13" s="3290">
        <f t="shared" si="7"/>
        <v>111</v>
      </c>
      <c r="AA13" s="3277">
        <f t="shared" si="3"/>
        <v>1</v>
      </c>
      <c r="AB13" s="3277">
        <f t="shared" si="4"/>
        <v>1</v>
      </c>
      <c r="AC13" s="3277">
        <f t="shared" si="5"/>
        <v>1</v>
      </c>
    </row>
    <row r="14" spans="1:29" ht="15.75" thickBot="1">
      <c r="A14" s="3313"/>
      <c r="B14" s="3314">
        <v>111</v>
      </c>
      <c r="C14" s="3315"/>
      <c r="D14" s="3316">
        <v>100</v>
      </c>
      <c r="E14" s="3315"/>
      <c r="F14" s="3317">
        <f>SUMIF(74:74,E14,75:75)-SUMIF(74:74,C14,75:75)+100</f>
        <v>100</v>
      </c>
      <c r="G14" s="3315"/>
      <c r="H14" s="3316">
        <f>SUMIF(74:74,G14,75:75)-SUMIF(74:74,C14,75:75)+100</f>
        <v>100</v>
      </c>
      <c r="I14" s="3315"/>
      <c r="J14" s="3316">
        <f>SUMIF(74:74,I14,75:75)-SUMIF(74:74,C14,75:75)+100</f>
        <v>100</v>
      </c>
      <c r="K14" s="3309"/>
      <c r="L14" s="3312"/>
      <c r="M14" s="3257"/>
      <c r="N14" s="3257"/>
      <c r="O14" s="3304"/>
      <c r="P14" s="3914"/>
      <c r="Q14" s="3289">
        <f t="shared" si="6"/>
        <v>111</v>
      </c>
      <c r="R14" s="3274" t="s">
        <v>3595</v>
      </c>
      <c r="S14" s="3275">
        <f t="shared" si="0"/>
        <v>100</v>
      </c>
      <c r="T14" s="3274" t="s">
        <v>3595</v>
      </c>
      <c r="U14" s="3275">
        <f t="shared" si="1"/>
        <v>100</v>
      </c>
      <c r="V14" s="3274" t="s">
        <v>3595</v>
      </c>
      <c r="W14" s="3275">
        <f t="shared" si="2"/>
        <v>100</v>
      </c>
      <c r="X14" s="3276"/>
      <c r="Y14" s="3927"/>
      <c r="Z14" s="3290">
        <f t="shared" si="7"/>
        <v>111</v>
      </c>
      <c r="AA14" s="3277">
        <f t="shared" si="3"/>
        <v>1</v>
      </c>
      <c r="AB14" s="3277">
        <f t="shared" si="4"/>
        <v>1</v>
      </c>
      <c r="AC14" s="3277">
        <f t="shared" si="5"/>
        <v>1</v>
      </c>
    </row>
    <row r="15" spans="1:29" ht="99.75">
      <c r="A15" s="3318" t="s">
        <v>3605</v>
      </c>
      <c r="B15" s="3319" t="s">
        <v>295</v>
      </c>
      <c r="C15" s="3320" t="str">
        <f>[1]估价对象房地状况!C3</f>
        <v>估价对象周边居住用地比例、居住小区规模和社区发展完善程度，综合评价居住社区成熟度一般</v>
      </c>
      <c r="D15" s="3321">
        <v>100</v>
      </c>
      <c r="E15" s="3322"/>
      <c r="F15" s="3323">
        <f>SUMIF(76:76,E16,77:77)-SUMIF(76:76,C16,77:77)+100</f>
        <v>100</v>
      </c>
      <c r="G15" s="3324"/>
      <c r="H15" s="3321">
        <f>SUMIF(76:76,G16,77:77)-SUMIF(76:76,C16,77:77)+100</f>
        <v>100</v>
      </c>
      <c r="I15" s="3322"/>
      <c r="J15" s="3321">
        <f>SUMIF(76:76,I16,77:77)-SUMIF(76:76,C16,77:77)+100</f>
        <v>100</v>
      </c>
      <c r="K15" s="3325">
        <v>2</v>
      </c>
      <c r="L15" s="3312"/>
      <c r="M15" s="3257"/>
      <c r="N15" s="3257"/>
      <c r="O15" s="3304"/>
      <c r="P15" s="3919" t="s">
        <v>3606</v>
      </c>
      <c r="Q15" s="3326" t="str">
        <f t="shared" si="6"/>
        <v>居住社区成熟度</v>
      </c>
      <c r="R15" s="3327" t="s">
        <v>3595</v>
      </c>
      <c r="S15" s="3328">
        <f t="shared" si="0"/>
        <v>100</v>
      </c>
      <c r="T15" s="3327" t="s">
        <v>3595</v>
      </c>
      <c r="U15" s="3328">
        <f t="shared" si="1"/>
        <v>100</v>
      </c>
      <c r="V15" s="3327" t="s">
        <v>3595</v>
      </c>
      <c r="W15" s="3328">
        <f t="shared" si="2"/>
        <v>100</v>
      </c>
      <c r="X15" s="3258"/>
      <c r="Y15" s="3919" t="s">
        <v>3606</v>
      </c>
      <c r="Z15" s="3329" t="str">
        <f t="shared" si="7"/>
        <v>居住社区成熟度</v>
      </c>
      <c r="AA15" s="3330">
        <f t="shared" si="3"/>
        <v>1</v>
      </c>
      <c r="AB15" s="3330">
        <f t="shared" si="4"/>
        <v>1</v>
      </c>
      <c r="AC15" s="3330">
        <f t="shared" si="5"/>
        <v>1</v>
      </c>
    </row>
    <row r="16" spans="1:29" ht="15">
      <c r="A16" s="3331"/>
      <c r="B16" s="3332"/>
      <c r="C16" s="3333" t="s">
        <v>3448</v>
      </c>
      <c r="D16" s="3334"/>
      <c r="E16" s="3333" t="s">
        <v>3448</v>
      </c>
      <c r="F16" s="3335"/>
      <c r="G16" s="3333" t="s">
        <v>3448</v>
      </c>
      <c r="H16" s="3336"/>
      <c r="I16" s="3333" t="s">
        <v>3448</v>
      </c>
      <c r="J16" s="3334"/>
      <c r="K16" s="3337"/>
      <c r="L16" s="3312"/>
      <c r="M16" s="3257"/>
      <c r="N16" s="3257"/>
      <c r="O16" s="3304"/>
      <c r="P16" s="3920"/>
      <c r="Q16" s="3326"/>
      <c r="R16" s="3327"/>
      <c r="S16" s="3328"/>
      <c r="T16" s="3327"/>
      <c r="U16" s="3328"/>
      <c r="V16" s="3327"/>
      <c r="W16" s="3328"/>
      <c r="X16" s="3258"/>
      <c r="Y16" s="3920"/>
      <c r="Z16" s="3329"/>
      <c r="AA16" s="3330">
        <v>1</v>
      </c>
      <c r="AB16" s="3330">
        <v>1</v>
      </c>
      <c r="AC16" s="3330">
        <v>1</v>
      </c>
    </row>
    <row r="17" spans="1:29" ht="85.5">
      <c r="A17" s="3331"/>
      <c r="B17" s="3338" t="s">
        <v>296</v>
      </c>
      <c r="C17" s="3339" t="str">
        <f>[1]估价对象房地状况!C6</f>
        <v>估价对象周边道路状况、公共交通通达情况、停车便捷程度，综合评价交通便捷度较好</v>
      </c>
      <c r="D17" s="3336">
        <v>100</v>
      </c>
      <c r="E17" s="3340"/>
      <c r="F17" s="3341">
        <f>SUMIF(78:78,E18,79:79)-SUMIF(78:78,C18,79:79)+100</f>
        <v>102</v>
      </c>
      <c r="G17" s="3342"/>
      <c r="H17" s="3343">
        <f>SUMIF(78:78,G18,79:79)-SUMIF(78:78,C18,79:79)+100</f>
        <v>102</v>
      </c>
      <c r="I17" s="3340"/>
      <c r="J17" s="3343">
        <f>SUMIF(78:78,I18,79:79)-SUMIF(78:78,C18,79:79)+100</f>
        <v>102</v>
      </c>
      <c r="K17" s="3325">
        <v>2</v>
      </c>
      <c r="L17" s="3312"/>
      <c r="M17" s="3257"/>
      <c r="N17" s="3257"/>
      <c r="O17" s="3304"/>
      <c r="P17" s="3920"/>
      <c r="Q17" s="3326" t="str">
        <f>B17</f>
        <v>交通便捷度</v>
      </c>
      <c r="R17" s="3327" t="s">
        <v>3607</v>
      </c>
      <c r="S17" s="3328">
        <f>F17</f>
        <v>102</v>
      </c>
      <c r="T17" s="3327" t="s">
        <v>3608</v>
      </c>
      <c r="U17" s="3328">
        <f>H17</f>
        <v>102</v>
      </c>
      <c r="V17" s="3327" t="s">
        <v>3609</v>
      </c>
      <c r="W17" s="3328">
        <f>J17</f>
        <v>102</v>
      </c>
      <c r="X17" s="3258"/>
      <c r="Y17" s="3920"/>
      <c r="Z17" s="3329" t="str">
        <f>Q17</f>
        <v>交通便捷度</v>
      </c>
      <c r="AA17" s="3330">
        <f t="shared" si="3"/>
        <v>0.98039215686274506</v>
      </c>
      <c r="AB17" s="3330">
        <f t="shared" si="4"/>
        <v>0.98039215686274506</v>
      </c>
      <c r="AC17" s="3330">
        <f t="shared" si="5"/>
        <v>0.98039215686274506</v>
      </c>
    </row>
    <row r="18" spans="1:29" ht="15">
      <c r="A18" s="3331"/>
      <c r="B18" s="3344"/>
      <c r="C18" s="3345" t="s">
        <v>3449</v>
      </c>
      <c r="D18" s="3336"/>
      <c r="E18" s="3345" t="s">
        <v>3448</v>
      </c>
      <c r="F18" s="3341"/>
      <c r="G18" s="3346" t="s">
        <v>3448</v>
      </c>
      <c r="H18" s="3334"/>
      <c r="I18" s="3346" t="s">
        <v>3448</v>
      </c>
      <c r="J18" s="3334"/>
      <c r="K18" s="3337"/>
      <c r="L18" s="3312"/>
      <c r="M18" s="3257"/>
      <c r="N18" s="3257"/>
      <c r="O18" s="3304"/>
      <c r="P18" s="3920"/>
      <c r="Q18" s="3326"/>
      <c r="R18" s="3327"/>
      <c r="S18" s="3328"/>
      <c r="T18" s="3327"/>
      <c r="U18" s="3328"/>
      <c r="V18" s="3327"/>
      <c r="W18" s="3328"/>
      <c r="X18" s="3258"/>
      <c r="Y18" s="3920"/>
      <c r="Z18" s="3329"/>
      <c r="AA18" s="3330">
        <v>1</v>
      </c>
      <c r="AB18" s="3330">
        <v>1</v>
      </c>
      <c r="AC18" s="3330">
        <v>1</v>
      </c>
    </row>
    <row r="19" spans="1:29" ht="42.75">
      <c r="A19" s="3331"/>
      <c r="B19" s="3347" t="s">
        <v>3610</v>
      </c>
      <c r="C19" s="3339" t="str">
        <f>[1]估价对象房地状况!C7</f>
        <v>估价对象所在区域公共配套设施齐备情况</v>
      </c>
      <c r="D19" s="3343">
        <v>100</v>
      </c>
      <c r="E19" s="3348"/>
      <c r="F19" s="3349">
        <f>SUMIF(80:80,E20,81:81)-SUMIF(80:80,C20,81:81)+100</f>
        <v>100</v>
      </c>
      <c r="G19" s="3350"/>
      <c r="H19" s="3336">
        <f>SUMIF(80:80,G20,81:81)-SUMIF(80:80,C20,81:81)+100</f>
        <v>100</v>
      </c>
      <c r="I19" s="3348"/>
      <c r="J19" s="3336">
        <f>SUMIF(80:80,I20,81:81)-SUMIF(80:80,C20,81:81)+100</f>
        <v>100</v>
      </c>
      <c r="K19" s="3325">
        <v>1</v>
      </c>
      <c r="L19" s="3312"/>
      <c r="M19" s="3257"/>
      <c r="N19" s="3257"/>
      <c r="O19" s="3304"/>
      <c r="P19" s="3920"/>
      <c r="Q19" s="3326" t="str">
        <f>B19</f>
        <v>公共配套设施</v>
      </c>
      <c r="R19" s="3327" t="s">
        <v>3611</v>
      </c>
      <c r="S19" s="3328">
        <f>F19</f>
        <v>100</v>
      </c>
      <c r="T19" s="3327" t="s">
        <v>3611</v>
      </c>
      <c r="U19" s="3328">
        <f>H19</f>
        <v>100</v>
      </c>
      <c r="V19" s="3327" t="s">
        <v>3593</v>
      </c>
      <c r="W19" s="3328">
        <f>J19</f>
        <v>100</v>
      </c>
      <c r="X19" s="3258"/>
      <c r="Y19" s="3920"/>
      <c r="Z19" s="3329" t="str">
        <f>Q19</f>
        <v>公共配套设施</v>
      </c>
      <c r="AA19" s="3330">
        <f t="shared" si="3"/>
        <v>1</v>
      </c>
      <c r="AB19" s="3330">
        <f t="shared" si="4"/>
        <v>1</v>
      </c>
      <c r="AC19" s="3330">
        <f t="shared" si="5"/>
        <v>1</v>
      </c>
    </row>
    <row r="20" spans="1:29" ht="15">
      <c r="A20" s="3331"/>
      <c r="B20" s="3344"/>
      <c r="C20" s="3333" t="s">
        <v>3449</v>
      </c>
      <c r="D20" s="3334"/>
      <c r="E20" s="3333" t="s">
        <v>3449</v>
      </c>
      <c r="F20" s="3335"/>
      <c r="G20" s="3333" t="s">
        <v>3449</v>
      </c>
      <c r="H20" s="3334"/>
      <c r="I20" s="3333" t="s">
        <v>3449</v>
      </c>
      <c r="J20" s="3334"/>
      <c r="K20" s="3337"/>
      <c r="L20" s="3312"/>
      <c r="M20" s="3257"/>
      <c r="N20" s="3257"/>
      <c r="O20" s="3304"/>
      <c r="P20" s="3920"/>
      <c r="Q20" s="3326"/>
      <c r="R20" s="3327"/>
      <c r="S20" s="3328"/>
      <c r="T20" s="3327"/>
      <c r="U20" s="3328"/>
      <c r="V20" s="3327"/>
      <c r="W20" s="3328"/>
      <c r="X20" s="3258"/>
      <c r="Y20" s="3920"/>
      <c r="Z20" s="3329"/>
      <c r="AA20" s="3330">
        <v>1</v>
      </c>
      <c r="AB20" s="3330">
        <v>1</v>
      </c>
      <c r="AC20" s="3330">
        <v>1</v>
      </c>
    </row>
    <row r="21" spans="1:29" ht="28.5">
      <c r="A21" s="3331"/>
      <c r="B21" s="3351" t="s">
        <v>3612</v>
      </c>
      <c r="C21" s="3339" t="str">
        <f>[1]估价对象房地状况!C8</f>
        <v>估价对象所在区域基础设施水平</v>
      </c>
      <c r="D21" s="3343">
        <v>100</v>
      </c>
      <c r="E21" s="3350"/>
      <c r="F21" s="3349">
        <f>SUMIF(82:82,E22,83:83)-SUMIF(82:82,C22,83:83)+100</f>
        <v>100</v>
      </c>
      <c r="G21" s="3350"/>
      <c r="H21" s="3343">
        <f>SUMIF(82:82,G22,83:83)-SUMIF(82:82,C22,83:83)+100</f>
        <v>100</v>
      </c>
      <c r="I21" s="3348"/>
      <c r="J21" s="3343">
        <f>SUMIF(82:82,I22,83:83)-SUMIF(82:82,C22,83:83)+100</f>
        <v>100</v>
      </c>
      <c r="K21" s="3325">
        <v>1</v>
      </c>
      <c r="L21" s="3312"/>
      <c r="M21" s="3257"/>
      <c r="N21" s="3257"/>
      <c r="O21" s="3304"/>
      <c r="P21" s="3920"/>
      <c r="Q21" s="3326" t="str">
        <f>B21</f>
        <v>基础设施水平</v>
      </c>
      <c r="R21" s="3327" t="s">
        <v>3611</v>
      </c>
      <c r="S21" s="3328">
        <f>F21</f>
        <v>100</v>
      </c>
      <c r="T21" s="3327" t="s">
        <v>3611</v>
      </c>
      <c r="U21" s="3328">
        <f>H21</f>
        <v>100</v>
      </c>
      <c r="V21" s="3327" t="s">
        <v>3611</v>
      </c>
      <c r="W21" s="3328">
        <f>J21</f>
        <v>100</v>
      </c>
      <c r="X21" s="3258"/>
      <c r="Y21" s="3920"/>
      <c r="Z21" s="3329" t="str">
        <f>Q21</f>
        <v>基础设施水平</v>
      </c>
      <c r="AA21" s="3330">
        <f t="shared" ref="AA21" si="8">D21/F21</f>
        <v>1</v>
      </c>
      <c r="AB21" s="3330">
        <f t="shared" ref="AB21" si="9">D21/H21</f>
        <v>1</v>
      </c>
      <c r="AC21" s="3330">
        <f t="shared" ref="AC21" si="10">D21/J21</f>
        <v>1</v>
      </c>
    </row>
    <row r="22" spans="1:29" ht="15">
      <c r="A22" s="3331"/>
      <c r="B22" s="3352"/>
      <c r="C22" s="3345" t="s">
        <v>3496</v>
      </c>
      <c r="D22" s="3334"/>
      <c r="E22" s="3345" t="s">
        <v>3496</v>
      </c>
      <c r="F22" s="3335"/>
      <c r="G22" s="3345" t="s">
        <v>3496</v>
      </c>
      <c r="H22" s="3334"/>
      <c r="I22" s="3345" t="s">
        <v>3496</v>
      </c>
      <c r="J22" s="3334"/>
      <c r="K22" s="3353"/>
      <c r="L22" s="3312"/>
      <c r="M22" s="3257"/>
      <c r="N22" s="3257"/>
      <c r="O22" s="3304"/>
      <c r="P22" s="3920"/>
      <c r="Q22" s="3326"/>
      <c r="R22" s="3327"/>
      <c r="S22" s="3328"/>
      <c r="T22" s="3327"/>
      <c r="U22" s="3328"/>
      <c r="V22" s="3327"/>
      <c r="W22" s="3328"/>
      <c r="X22" s="3258"/>
      <c r="Y22" s="3920"/>
      <c r="Z22" s="3329"/>
      <c r="AA22" s="3330">
        <v>1</v>
      </c>
      <c r="AB22" s="3330">
        <v>1</v>
      </c>
      <c r="AC22" s="3330">
        <v>1</v>
      </c>
    </row>
    <row r="23" spans="1:29" ht="57">
      <c r="A23" s="3331"/>
      <c r="B23" s="3338" t="s">
        <v>297</v>
      </c>
      <c r="C23" s="3339" t="str">
        <f>[1]估价对象房地状况!C9</f>
        <v>区域自然环境：；人文环境；综合评价环境状况一般</v>
      </c>
      <c r="D23" s="3336">
        <v>100</v>
      </c>
      <c r="E23" s="3340"/>
      <c r="F23" s="3341">
        <f>SUMIF(84:84,E24,85:85)-SUMIF(84:84,C24,85:85)+100</f>
        <v>100</v>
      </c>
      <c r="G23" s="3342"/>
      <c r="H23" s="3336">
        <f>SUMIF(84:84,G24,85:85)-SUMIF(84:84,C24,85:85)+100</f>
        <v>100</v>
      </c>
      <c r="I23" s="3340"/>
      <c r="J23" s="3336">
        <f>SUMIF(84:84,I24,85:85)-SUMIF(84:84,C24,85:85)+100</f>
        <v>100</v>
      </c>
      <c r="K23" s="3325">
        <v>1</v>
      </c>
      <c r="L23" s="3312"/>
      <c r="M23" s="3257"/>
      <c r="N23" s="3257"/>
      <c r="O23" s="3304"/>
      <c r="P23" s="3920"/>
      <c r="Q23" s="3326" t="str">
        <f>B23</f>
        <v>自然及人文环境</v>
      </c>
      <c r="R23" s="3327" t="s">
        <v>3611</v>
      </c>
      <c r="S23" s="3328">
        <f>F23</f>
        <v>100</v>
      </c>
      <c r="T23" s="3327" t="s">
        <v>3611</v>
      </c>
      <c r="U23" s="3328">
        <f>H23</f>
        <v>100</v>
      </c>
      <c r="V23" s="3327" t="s">
        <v>3611</v>
      </c>
      <c r="W23" s="3328">
        <f>J23</f>
        <v>100</v>
      </c>
      <c r="X23" s="3258"/>
      <c r="Y23" s="3920"/>
      <c r="Z23" s="3329" t="str">
        <f>Q23</f>
        <v>自然及人文环境</v>
      </c>
      <c r="AA23" s="3330">
        <f t="shared" si="3"/>
        <v>1</v>
      </c>
      <c r="AB23" s="3330">
        <f t="shared" si="4"/>
        <v>1</v>
      </c>
      <c r="AC23" s="3330">
        <f t="shared" si="5"/>
        <v>1</v>
      </c>
    </row>
    <row r="24" spans="1:29" ht="15">
      <c r="A24" s="3331"/>
      <c r="B24" s="3344"/>
      <c r="C24" s="3333" t="s">
        <v>3449</v>
      </c>
      <c r="D24" s="3334"/>
      <c r="E24" s="3333" t="s">
        <v>3449</v>
      </c>
      <c r="F24" s="3335"/>
      <c r="G24" s="3333" t="s">
        <v>3449</v>
      </c>
      <c r="H24" s="3334"/>
      <c r="I24" s="3333" t="s">
        <v>3449</v>
      </c>
      <c r="J24" s="3334"/>
      <c r="K24" s="3337"/>
      <c r="L24" s="3312"/>
      <c r="M24" s="3257"/>
      <c r="N24" s="3257"/>
      <c r="O24" s="3304"/>
      <c r="P24" s="3920"/>
      <c r="Q24" s="3326"/>
      <c r="R24" s="3327"/>
      <c r="S24" s="3328"/>
      <c r="T24" s="3327"/>
      <c r="U24" s="3328"/>
      <c r="V24" s="3327"/>
      <c r="W24" s="3328"/>
      <c r="X24" s="3258"/>
      <c r="Y24" s="3920"/>
      <c r="Z24" s="3329"/>
      <c r="AA24" s="3330">
        <v>1</v>
      </c>
      <c r="AB24" s="3330">
        <v>1</v>
      </c>
      <c r="AC24" s="3330">
        <v>1</v>
      </c>
    </row>
    <row r="25" spans="1:29" ht="15">
      <c r="A25" s="3331"/>
      <c r="B25" s="3354" t="s">
        <v>3613</v>
      </c>
      <c r="C25" s="3355"/>
      <c r="D25" s="3311">
        <v>100</v>
      </c>
      <c r="E25" s="3356"/>
      <c r="F25" s="3357">
        <f>SUMIF(86:86,E25,87:87)-SUMIF(86:86,C25,87:87)+100</f>
        <v>100</v>
      </c>
      <c r="G25" s="3358"/>
      <c r="H25" s="3311">
        <f>SUMIF(86:86,G25,87:87)-SUMIF(86:86,C25,87:87)+100</f>
        <v>100</v>
      </c>
      <c r="I25" s="3356"/>
      <c r="J25" s="3311">
        <f>SUMIF(86:86,I25,87:87)-SUMIF(86:86,C25,87:87)+100</f>
        <v>100</v>
      </c>
      <c r="K25" s="3295"/>
      <c r="L25" s="3312"/>
      <c r="M25" s="3257"/>
      <c r="N25" s="3257"/>
      <c r="O25" s="3304"/>
      <c r="P25" s="3920"/>
      <c r="Q25" s="3326" t="str">
        <f t="shared" ref="Q25:Q46" si="11">B25</f>
        <v>楼层-1</v>
      </c>
      <c r="R25" s="3327" t="s">
        <v>3593</v>
      </c>
      <c r="S25" s="3328">
        <f>F25</f>
        <v>100</v>
      </c>
      <c r="T25" s="3327" t="s">
        <v>3593</v>
      </c>
      <c r="U25" s="3328">
        <f>H25</f>
        <v>100</v>
      </c>
      <c r="V25" s="3327" t="s">
        <v>3614</v>
      </c>
      <c r="W25" s="3328">
        <f>J25</f>
        <v>100</v>
      </c>
      <c r="X25" s="3258"/>
      <c r="Y25" s="3920"/>
      <c r="Z25" s="3329" t="str">
        <f>Q25</f>
        <v>楼层-1</v>
      </c>
      <c r="AA25" s="3330">
        <f t="shared" si="3"/>
        <v>1</v>
      </c>
      <c r="AB25" s="3330">
        <f t="shared" si="4"/>
        <v>1</v>
      </c>
      <c r="AC25" s="3330">
        <f t="shared" si="5"/>
        <v>1</v>
      </c>
    </row>
    <row r="26" spans="1:29" ht="15">
      <c r="A26" s="3331"/>
      <c r="B26" s="3359" t="s">
        <v>723</v>
      </c>
      <c r="C26" s="3355"/>
      <c r="D26" s="3311">
        <v>100</v>
      </c>
      <c r="E26" s="3356"/>
      <c r="F26" s="3357">
        <f>SUMIF(88:88,E26,89:89)-SUMIF(88:88,C26,89:89)+100</f>
        <v>100</v>
      </c>
      <c r="G26" s="3358"/>
      <c r="H26" s="3311">
        <f>SUMIF(88:88,G26,89:89)-SUMIF(88:88,C26,89:89)+100</f>
        <v>100</v>
      </c>
      <c r="I26" s="3356"/>
      <c r="J26" s="3311">
        <f>SUMIF(88:88,I26,89:89)-SUMIF(88:88,C26,89:89)+100</f>
        <v>100</v>
      </c>
      <c r="K26" s="3295"/>
      <c r="L26" s="3312"/>
      <c r="M26" s="3257"/>
      <c r="N26" s="3257"/>
      <c r="O26" s="3304"/>
      <c r="P26" s="3920"/>
      <c r="Q26" s="3326" t="str">
        <f t="shared" si="11"/>
        <v>朝向</v>
      </c>
      <c r="R26" s="3327" t="s">
        <v>3614</v>
      </c>
      <c r="S26" s="3328">
        <f>F26</f>
        <v>100</v>
      </c>
      <c r="T26" s="3327" t="s">
        <v>3614</v>
      </c>
      <c r="U26" s="3328">
        <f>H26</f>
        <v>100</v>
      </c>
      <c r="V26" s="3327" t="s">
        <v>3614</v>
      </c>
      <c r="W26" s="3328">
        <f>J26</f>
        <v>100</v>
      </c>
      <c r="X26" s="3258"/>
      <c r="Y26" s="3920"/>
      <c r="Z26" s="3329" t="str">
        <f>Q26</f>
        <v>朝向</v>
      </c>
      <c r="AA26" s="3330">
        <f t="shared" si="3"/>
        <v>1</v>
      </c>
      <c r="AB26" s="3330">
        <f t="shared" si="4"/>
        <v>1</v>
      </c>
      <c r="AC26" s="3330">
        <f t="shared" si="5"/>
        <v>1</v>
      </c>
    </row>
    <row r="27" spans="1:29" s="3278" customFormat="1" ht="15">
      <c r="A27" s="3360"/>
      <c r="B27" s="3361" t="s">
        <v>3615</v>
      </c>
      <c r="C27" s="3307"/>
      <c r="D27" s="3362">
        <v>100</v>
      </c>
      <c r="E27" s="3363"/>
      <c r="F27" s="3364">
        <f>SUMIF(90:90,E27,91:91)-SUMIF(90:90,C27,91:91)+100</f>
        <v>100</v>
      </c>
      <c r="G27" s="3365"/>
      <c r="H27" s="3362">
        <f>SUMIF(90:90,G27,91:91)-SUMIF(90:90,C27,91:91)+100</f>
        <v>100</v>
      </c>
      <c r="I27" s="3363"/>
      <c r="J27" s="3362">
        <f>SUMIF(90:90,I27,91:91)-SUMIF(90:90,C27,91:91)+100</f>
        <v>100</v>
      </c>
      <c r="K27" s="3309"/>
      <c r="L27" s="3272"/>
      <c r="M27" s="3273"/>
      <c r="N27" s="3273"/>
      <c r="O27" s="3288"/>
      <c r="P27" s="3920"/>
      <c r="Q27" s="3289" t="str">
        <f t="shared" si="11"/>
        <v>道路级别</v>
      </c>
      <c r="R27" s="3274" t="s">
        <v>3614</v>
      </c>
      <c r="S27" s="3275">
        <f>F27</f>
        <v>100</v>
      </c>
      <c r="T27" s="3274" t="s">
        <v>3614</v>
      </c>
      <c r="U27" s="3275">
        <f>H27</f>
        <v>100</v>
      </c>
      <c r="V27" s="3274" t="s">
        <v>3611</v>
      </c>
      <c r="W27" s="3275">
        <f>J27</f>
        <v>100</v>
      </c>
      <c r="X27" s="3276"/>
      <c r="Y27" s="3920"/>
      <c r="Z27" s="3290" t="str">
        <f>Q27</f>
        <v>道路级别</v>
      </c>
      <c r="AA27" s="3330">
        <f>D27/F27</f>
        <v>1</v>
      </c>
      <c r="AB27" s="3330">
        <f>D27/H27</f>
        <v>1</v>
      </c>
      <c r="AC27" s="3330">
        <f>D27/J27</f>
        <v>1</v>
      </c>
    </row>
    <row r="28" spans="1:29" ht="15">
      <c r="A28" s="3331"/>
      <c r="B28" s="3366">
        <v>111</v>
      </c>
      <c r="C28" s="3310"/>
      <c r="D28" s="3311">
        <v>100</v>
      </c>
      <c r="E28" s="3310"/>
      <c r="F28" s="3357">
        <f>SUMIF(92:92,E28,93:93)-SUMIF(92:92,C28,93:93)+100</f>
        <v>100</v>
      </c>
      <c r="G28" s="3310"/>
      <c r="H28" s="3311">
        <f>SUMIF(92:92,G28,93:93)-SUMIF(92:92,C28,93:93)+100</f>
        <v>100</v>
      </c>
      <c r="I28" s="3310"/>
      <c r="J28" s="3311">
        <f>SUMIF(92:92,I28,93:93)-SUMIF(92:92,C28,93:93)+100</f>
        <v>100</v>
      </c>
      <c r="K28" s="3309"/>
      <c r="L28" s="3312"/>
      <c r="M28" s="3257"/>
      <c r="N28" s="3257"/>
      <c r="O28" s="3304"/>
      <c r="P28" s="3920"/>
      <c r="Q28" s="3326">
        <f t="shared" si="11"/>
        <v>111</v>
      </c>
      <c r="R28" s="3327" t="s">
        <v>3614</v>
      </c>
      <c r="S28" s="3328">
        <f t="shared" ref="S28:S46" si="12">F28</f>
        <v>100</v>
      </c>
      <c r="T28" s="3327" t="s">
        <v>3611</v>
      </c>
      <c r="U28" s="3328">
        <f t="shared" ref="U28:U46" si="13">H28</f>
        <v>100</v>
      </c>
      <c r="V28" s="3327" t="s">
        <v>3614</v>
      </c>
      <c r="W28" s="3328">
        <f t="shared" ref="W28:W46" si="14">J28</f>
        <v>100</v>
      </c>
      <c r="X28" s="3258"/>
      <c r="Y28" s="3920"/>
      <c r="Z28" s="3329">
        <f t="shared" ref="Z28:Z46" si="15">Q28</f>
        <v>111</v>
      </c>
      <c r="AA28" s="3330">
        <f t="shared" si="3"/>
        <v>1</v>
      </c>
      <c r="AB28" s="3330">
        <f t="shared" si="4"/>
        <v>1</v>
      </c>
      <c r="AC28" s="3330">
        <f t="shared" si="5"/>
        <v>1</v>
      </c>
    </row>
    <row r="29" spans="1:29" ht="15">
      <c r="A29" s="3331"/>
      <c r="B29" s="3366">
        <v>111</v>
      </c>
      <c r="C29" s="3310"/>
      <c r="D29" s="3311">
        <v>100</v>
      </c>
      <c r="E29" s="3310"/>
      <c r="F29" s="3357">
        <f>SUMIF(94:94,E29,95:95)-SUMIF(94:94,C29,95:95)+100</f>
        <v>100</v>
      </c>
      <c r="G29" s="3310"/>
      <c r="H29" s="3311">
        <f>SUMIF(94:94,G29,95:95)-SUMIF(94:94,C29,95:95)+100</f>
        <v>100</v>
      </c>
      <c r="I29" s="3310"/>
      <c r="J29" s="3311">
        <f>SUMIF(94:94,I29,95:95)-SUMIF(94:94,C29,95:95)+100</f>
        <v>100</v>
      </c>
      <c r="K29" s="3309"/>
      <c r="L29" s="3312"/>
      <c r="M29" s="3257"/>
      <c r="N29" s="3257"/>
      <c r="O29" s="3304"/>
      <c r="P29" s="3920"/>
      <c r="Q29" s="3326">
        <f t="shared" si="11"/>
        <v>111</v>
      </c>
      <c r="R29" s="3327" t="s">
        <v>3614</v>
      </c>
      <c r="S29" s="3328">
        <f t="shared" si="12"/>
        <v>100</v>
      </c>
      <c r="T29" s="3327" t="s">
        <v>3614</v>
      </c>
      <c r="U29" s="3328">
        <f t="shared" si="13"/>
        <v>100</v>
      </c>
      <c r="V29" s="3327" t="s">
        <v>3614</v>
      </c>
      <c r="W29" s="3328">
        <f t="shared" si="14"/>
        <v>100</v>
      </c>
      <c r="X29" s="3258"/>
      <c r="Y29" s="3920"/>
      <c r="Z29" s="3329">
        <f t="shared" si="15"/>
        <v>111</v>
      </c>
      <c r="AA29" s="3330">
        <f t="shared" si="3"/>
        <v>1</v>
      </c>
      <c r="AB29" s="3330">
        <f t="shared" si="4"/>
        <v>1</v>
      </c>
      <c r="AC29" s="3330">
        <f t="shared" si="5"/>
        <v>1</v>
      </c>
    </row>
    <row r="30" spans="1:29" ht="15">
      <c r="A30" s="3331"/>
      <c r="B30" s="3366">
        <v>111</v>
      </c>
      <c r="C30" s="3310"/>
      <c r="D30" s="3311">
        <v>100</v>
      </c>
      <c r="E30" s="3310"/>
      <c r="F30" s="3357">
        <f>SUMIF(96:96,E30,97:97)-SUMIF(96:96,C30,97:97)+100</f>
        <v>100</v>
      </c>
      <c r="G30" s="3310"/>
      <c r="H30" s="3311">
        <f>SUMIF(96:96,G30,97:97)-SUMIF(96:96,C30,97:97)+100</f>
        <v>100</v>
      </c>
      <c r="I30" s="3310"/>
      <c r="J30" s="3311">
        <f>SUMIF(96:96,I30,97:97)-SUMIF(96:96,C30,97:97)+100</f>
        <v>100</v>
      </c>
      <c r="K30" s="3309"/>
      <c r="L30" s="3312"/>
      <c r="M30" s="3257"/>
      <c r="N30" s="3257"/>
      <c r="O30" s="3304"/>
      <c r="P30" s="3920"/>
      <c r="Q30" s="3326">
        <f t="shared" si="11"/>
        <v>111</v>
      </c>
      <c r="R30" s="3327" t="s">
        <v>3614</v>
      </c>
      <c r="S30" s="3328">
        <f t="shared" si="12"/>
        <v>100</v>
      </c>
      <c r="T30" s="3327" t="s">
        <v>3614</v>
      </c>
      <c r="U30" s="3328">
        <f t="shared" si="13"/>
        <v>100</v>
      </c>
      <c r="V30" s="3327" t="s">
        <v>3614</v>
      </c>
      <c r="W30" s="3328">
        <f t="shared" si="14"/>
        <v>100</v>
      </c>
      <c r="X30" s="3258"/>
      <c r="Y30" s="3920"/>
      <c r="Z30" s="3329">
        <f t="shared" si="15"/>
        <v>111</v>
      </c>
      <c r="AA30" s="3330">
        <f t="shared" si="3"/>
        <v>1</v>
      </c>
      <c r="AB30" s="3330">
        <f t="shared" si="4"/>
        <v>1</v>
      </c>
      <c r="AC30" s="3330">
        <f t="shared" si="5"/>
        <v>1</v>
      </c>
    </row>
    <row r="31" spans="1:29" ht="15.75" thickBot="1">
      <c r="A31" s="3367"/>
      <c r="B31" s="3366">
        <v>111</v>
      </c>
      <c r="C31" s="3315"/>
      <c r="D31" s="3316">
        <v>100</v>
      </c>
      <c r="E31" s="3315"/>
      <c r="F31" s="3317">
        <f>SUMIF(98:98,E31,99:99)-SUMIF(98:98,C31,99:99)+100</f>
        <v>100</v>
      </c>
      <c r="G31" s="3315"/>
      <c r="H31" s="3316">
        <f>SUMIF(98:98,G31,99:99)-SUMIF(98:98,C31,99:99)+100</f>
        <v>100</v>
      </c>
      <c r="I31" s="3315"/>
      <c r="J31" s="3316">
        <f>SUMIF(98:98,I31,99:99)-SUMIF(98:98,C31,99:99)+100</f>
        <v>100</v>
      </c>
      <c r="K31" s="3309"/>
      <c r="L31" s="3312"/>
      <c r="M31" s="3257"/>
      <c r="N31" s="3257"/>
      <c r="O31" s="3304"/>
      <c r="P31" s="3920"/>
      <c r="Q31" s="3326">
        <f t="shared" si="11"/>
        <v>111</v>
      </c>
      <c r="R31" s="3327" t="s">
        <v>3614</v>
      </c>
      <c r="S31" s="3328">
        <f t="shared" si="12"/>
        <v>100</v>
      </c>
      <c r="T31" s="3327" t="s">
        <v>3614</v>
      </c>
      <c r="U31" s="3328">
        <f t="shared" si="13"/>
        <v>100</v>
      </c>
      <c r="V31" s="3327" t="s">
        <v>3614</v>
      </c>
      <c r="W31" s="3328">
        <f t="shared" si="14"/>
        <v>100</v>
      </c>
      <c r="X31" s="3258"/>
      <c r="Y31" s="3920"/>
      <c r="Z31" s="3329">
        <f t="shared" si="15"/>
        <v>111</v>
      </c>
      <c r="AA31" s="3330">
        <f t="shared" si="3"/>
        <v>1</v>
      </c>
      <c r="AB31" s="3330">
        <f t="shared" si="4"/>
        <v>1</v>
      </c>
      <c r="AC31" s="3330">
        <f t="shared" si="5"/>
        <v>1</v>
      </c>
    </row>
    <row r="32" spans="1:29" ht="15">
      <c r="A32" s="3368" t="s">
        <v>3616</v>
      </c>
      <c r="B32" s="3369" t="s">
        <v>725</v>
      </c>
      <c r="C32" s="3370" t="s">
        <v>3499</v>
      </c>
      <c r="D32" s="3371">
        <v>100</v>
      </c>
      <c r="E32" s="3370" t="s">
        <v>3499</v>
      </c>
      <c r="F32" s="3357">
        <f>SUMIF(100:100,E32,101:101)-SUMIF(100:100,C32,101:101)+100</f>
        <v>100</v>
      </c>
      <c r="G32" s="3370" t="s">
        <v>3499</v>
      </c>
      <c r="H32" s="3371">
        <f>SUMIF(100:100,G32,101:101)-SUMIF(100:100,C32,101:101)+100</f>
        <v>100</v>
      </c>
      <c r="I32" s="3370" t="s">
        <v>3499</v>
      </c>
      <c r="J32" s="3311">
        <f>SUMIF(100:100,I32,101:101)-SUMIF(100:100,C32,101:101)+100</f>
        <v>100</v>
      </c>
      <c r="K32" s="3295">
        <v>2</v>
      </c>
      <c r="L32" s="3312"/>
      <c r="M32" s="3257"/>
      <c r="N32" s="3257"/>
      <c r="O32" s="3304"/>
      <c r="P32" s="3921" t="s">
        <v>3617</v>
      </c>
      <c r="Q32" s="3326" t="str">
        <f t="shared" si="11"/>
        <v>建筑类型</v>
      </c>
      <c r="R32" s="3327" t="s">
        <v>3611</v>
      </c>
      <c r="S32" s="3328">
        <f t="shared" si="12"/>
        <v>100</v>
      </c>
      <c r="T32" s="3327" t="s">
        <v>3611</v>
      </c>
      <c r="U32" s="3328">
        <f t="shared" si="13"/>
        <v>100</v>
      </c>
      <c r="V32" s="3327" t="s">
        <v>3611</v>
      </c>
      <c r="W32" s="3328">
        <f t="shared" si="14"/>
        <v>100</v>
      </c>
      <c r="X32" s="3258"/>
      <c r="Y32" s="3922" t="s">
        <v>3618</v>
      </c>
      <c r="Z32" s="3329" t="str">
        <f t="shared" si="15"/>
        <v>建筑类型</v>
      </c>
      <c r="AA32" s="3330">
        <f t="shared" si="3"/>
        <v>1</v>
      </c>
      <c r="AB32" s="3330">
        <f t="shared" si="4"/>
        <v>1</v>
      </c>
      <c r="AC32" s="3330">
        <f t="shared" si="5"/>
        <v>1</v>
      </c>
    </row>
    <row r="33" spans="1:29" s="3381" customFormat="1" ht="15">
      <c r="A33" s="3372"/>
      <c r="B33" s="3359" t="s">
        <v>726</v>
      </c>
      <c r="C33" s="3373">
        <f>'数据-汇总表'!E3</f>
        <v>403989.67000000004</v>
      </c>
      <c r="D33" s="3293">
        <v>100</v>
      </c>
      <c r="E33" s="3302">
        <v>44482</v>
      </c>
      <c r="F33" s="3294">
        <f>LOOKUP(E33,103:103,104:104)-LOOKUP(C33,103:103,104:104)+100</f>
        <v>98</v>
      </c>
      <c r="G33" s="3301">
        <v>199983</v>
      </c>
      <c r="H33" s="3293">
        <f>LOOKUP(G33,103:103,104:104)-LOOKUP(C33,103:103,104:104)+100</f>
        <v>98</v>
      </c>
      <c r="I33" s="3302">
        <v>760000</v>
      </c>
      <c r="J33" s="3293">
        <f>LOOKUP(I33,103:103,104:104)-LOOKUP(C33,103:103,104:104)+100</f>
        <v>101</v>
      </c>
      <c r="K33" s="3309"/>
      <c r="L33" s="3303"/>
      <c r="M33" s="3374"/>
      <c r="N33" s="3374"/>
      <c r="O33" s="3375"/>
      <c r="P33" s="3922"/>
      <c r="Q33" s="3376" t="str">
        <f t="shared" si="11"/>
        <v>项目建筑规模</v>
      </c>
      <c r="R33" s="3377" t="s">
        <v>3614</v>
      </c>
      <c r="S33" s="3378">
        <f t="shared" si="12"/>
        <v>98</v>
      </c>
      <c r="T33" s="3377" t="s">
        <v>3614</v>
      </c>
      <c r="U33" s="3378">
        <f t="shared" si="13"/>
        <v>98</v>
      </c>
      <c r="V33" s="3377" t="s">
        <v>3614</v>
      </c>
      <c r="W33" s="3378">
        <f t="shared" si="14"/>
        <v>101</v>
      </c>
      <c r="X33" s="3379"/>
      <c r="Y33" s="3922"/>
      <c r="Z33" s="3380" t="str">
        <f t="shared" si="15"/>
        <v>项目建筑规模</v>
      </c>
      <c r="AA33" s="3330">
        <f t="shared" si="3"/>
        <v>1.0204081632653061</v>
      </c>
      <c r="AB33" s="3330">
        <f t="shared" si="4"/>
        <v>1.0204081632653061</v>
      </c>
      <c r="AC33" s="3330">
        <f t="shared" si="5"/>
        <v>0.99009900990099009</v>
      </c>
    </row>
    <row r="34" spans="1:29" ht="15">
      <c r="A34" s="3382"/>
      <c r="B34" s="3359" t="s">
        <v>727</v>
      </c>
      <c r="C34" s="3383" t="s">
        <v>3500</v>
      </c>
      <c r="D34" s="3311">
        <v>100</v>
      </c>
      <c r="E34" s="3383" t="s">
        <v>3500</v>
      </c>
      <c r="F34" s="3357">
        <f>SUMIF(105:105,E34,106:106)-SUMIF(105:105,C34,106:106)+100</f>
        <v>100</v>
      </c>
      <c r="G34" s="3383" t="s">
        <v>3500</v>
      </c>
      <c r="H34" s="3311">
        <f>SUMIF(105:105,G34,106:106)-SUMIF(105:105,C34,106:106)+100</f>
        <v>100</v>
      </c>
      <c r="I34" s="3383" t="s">
        <v>3500</v>
      </c>
      <c r="J34" s="3311">
        <f>SUMIF(105:105,I34,106:106)-SUMIF(105:105,C34,106:106)+100</f>
        <v>100</v>
      </c>
      <c r="K34" s="3295">
        <v>1</v>
      </c>
      <c r="L34" s="3312"/>
      <c r="M34" s="3257"/>
      <c r="N34" s="3257"/>
      <c r="O34" s="3304"/>
      <c r="P34" s="3922"/>
      <c r="Q34" s="3326" t="str">
        <f t="shared" si="11"/>
        <v>建筑结构</v>
      </c>
      <c r="R34" s="3327" t="s">
        <v>3614</v>
      </c>
      <c r="S34" s="3328">
        <f t="shared" si="12"/>
        <v>100</v>
      </c>
      <c r="T34" s="3327" t="s">
        <v>3614</v>
      </c>
      <c r="U34" s="3328">
        <f t="shared" si="13"/>
        <v>100</v>
      </c>
      <c r="V34" s="3327" t="s">
        <v>3614</v>
      </c>
      <c r="W34" s="3328">
        <f t="shared" si="14"/>
        <v>100</v>
      </c>
      <c r="X34" s="3258"/>
      <c r="Y34" s="3922"/>
      <c r="Z34" s="3329" t="str">
        <f t="shared" si="15"/>
        <v>建筑结构</v>
      </c>
      <c r="AA34" s="3330">
        <f t="shared" si="3"/>
        <v>1</v>
      </c>
      <c r="AB34" s="3330">
        <f t="shared" si="4"/>
        <v>1</v>
      </c>
      <c r="AC34" s="3330">
        <f t="shared" si="5"/>
        <v>1</v>
      </c>
    </row>
    <row r="35" spans="1:29" ht="15">
      <c r="A35" s="3382"/>
      <c r="B35" s="3359" t="s">
        <v>728</v>
      </c>
      <c r="C35" s="3358" t="s">
        <v>3448</v>
      </c>
      <c r="D35" s="3311">
        <v>100</v>
      </c>
      <c r="E35" s="3358" t="s">
        <v>3448</v>
      </c>
      <c r="F35" s="3357">
        <f>SUMIF(107:107,E35,108:108)-SUMIF(107:107,C35,108:108)+100</f>
        <v>100</v>
      </c>
      <c r="G35" s="3358" t="s">
        <v>3448</v>
      </c>
      <c r="H35" s="3311">
        <f>SUMIF(107:107,G35,108:108)-SUMIF(107:107,C35,108:108)+100</f>
        <v>100</v>
      </c>
      <c r="I35" s="3358" t="s">
        <v>3448</v>
      </c>
      <c r="J35" s="3311">
        <f>SUMIF(107:107,I35,108:108)-SUMIF(107:107,C35,108:108)+100</f>
        <v>100</v>
      </c>
      <c r="K35" s="3295">
        <v>1</v>
      </c>
      <c r="L35" s="3312"/>
      <c r="M35" s="3257"/>
      <c r="N35" s="3257"/>
      <c r="O35" s="3304"/>
      <c r="P35" s="3922"/>
      <c r="Q35" s="3326" t="str">
        <f t="shared" si="11"/>
        <v>建筑品质</v>
      </c>
      <c r="R35" s="3327" t="s">
        <v>3614</v>
      </c>
      <c r="S35" s="3328">
        <f t="shared" si="12"/>
        <v>100</v>
      </c>
      <c r="T35" s="3327" t="s">
        <v>3614</v>
      </c>
      <c r="U35" s="3328">
        <f t="shared" si="13"/>
        <v>100</v>
      </c>
      <c r="V35" s="3327" t="s">
        <v>3614</v>
      </c>
      <c r="W35" s="3328">
        <f t="shared" si="14"/>
        <v>100</v>
      </c>
      <c r="X35" s="3258"/>
      <c r="Y35" s="3922"/>
      <c r="Z35" s="3329" t="str">
        <f t="shared" si="15"/>
        <v>建筑品质</v>
      </c>
      <c r="AA35" s="3330">
        <f t="shared" si="3"/>
        <v>1</v>
      </c>
      <c r="AB35" s="3330">
        <f t="shared" si="4"/>
        <v>1</v>
      </c>
      <c r="AC35" s="3330">
        <f t="shared" si="5"/>
        <v>1</v>
      </c>
    </row>
    <row r="36" spans="1:29" ht="15">
      <c r="A36" s="3382"/>
      <c r="B36" s="3359" t="s">
        <v>729</v>
      </c>
      <c r="C36" s="3358" t="s">
        <v>3501</v>
      </c>
      <c r="D36" s="3311">
        <v>100</v>
      </c>
      <c r="E36" s="3358" t="s">
        <v>3501</v>
      </c>
      <c r="F36" s="3357">
        <f>SUMIF(109:109,E36,110:110)-SUMIF(109:109,C36,110:110)+100</f>
        <v>100</v>
      </c>
      <c r="G36" s="3358" t="s">
        <v>3501</v>
      </c>
      <c r="H36" s="3311">
        <f>SUMIF(109:109,G36,110:110)-SUMIF(109:109,C36,110:110)+100</f>
        <v>100</v>
      </c>
      <c r="I36" s="3358" t="s">
        <v>3501</v>
      </c>
      <c r="J36" s="3311">
        <f>SUMIF(109:109,I36,110:110)-SUMIF(109:109,C36,110:110)+100</f>
        <v>100</v>
      </c>
      <c r="K36" s="3295">
        <v>2</v>
      </c>
      <c r="L36" s="3312"/>
      <c r="M36" s="3257"/>
      <c r="N36" s="3257"/>
      <c r="O36" s="3304"/>
      <c r="P36" s="3922"/>
      <c r="Q36" s="3326" t="str">
        <f t="shared" si="11"/>
        <v>公共部分装修</v>
      </c>
      <c r="R36" s="3327" t="s">
        <v>3593</v>
      </c>
      <c r="S36" s="3328">
        <f t="shared" si="12"/>
        <v>100</v>
      </c>
      <c r="T36" s="3327" t="s">
        <v>3593</v>
      </c>
      <c r="U36" s="3328">
        <f t="shared" si="13"/>
        <v>100</v>
      </c>
      <c r="V36" s="3327" t="s">
        <v>3593</v>
      </c>
      <c r="W36" s="3328">
        <f t="shared" si="14"/>
        <v>100</v>
      </c>
      <c r="X36" s="3258"/>
      <c r="Y36" s="3922"/>
      <c r="Z36" s="3329" t="str">
        <f t="shared" si="15"/>
        <v>公共部分装修</v>
      </c>
      <c r="AA36" s="3330">
        <f t="shared" si="3"/>
        <v>1</v>
      </c>
      <c r="AB36" s="3330">
        <f t="shared" si="4"/>
        <v>1</v>
      </c>
      <c r="AC36" s="3330">
        <f t="shared" si="5"/>
        <v>1</v>
      </c>
    </row>
    <row r="37" spans="1:29" s="3278" customFormat="1" ht="15">
      <c r="A37" s="3384"/>
      <c r="B37" s="3359" t="s">
        <v>730</v>
      </c>
      <c r="C37" s="3385">
        <v>1</v>
      </c>
      <c r="D37" s="3293">
        <v>100</v>
      </c>
      <c r="E37" s="3386">
        <v>1</v>
      </c>
      <c r="F37" s="3294">
        <f>LOOKUP(E37,112:112,113:113)-LOOKUP(C37,112:112,113:113)+100</f>
        <v>100</v>
      </c>
      <c r="G37" s="3387">
        <v>1</v>
      </c>
      <c r="H37" s="3293">
        <f>LOOKUP(G37,112:112,113:113)-LOOKUP(C37,112:112,113:113)+100</f>
        <v>100</v>
      </c>
      <c r="I37" s="3386">
        <v>1</v>
      </c>
      <c r="J37" s="3293">
        <f>LOOKUP(I37,112:112,113:113)-LOOKUP(C37,112:112,113:113)+100</f>
        <v>100</v>
      </c>
      <c r="K37" s="3295">
        <v>1</v>
      </c>
      <c r="L37" s="3272"/>
      <c r="M37" s="3273"/>
      <c r="N37" s="3273"/>
      <c r="O37" s="3288"/>
      <c r="P37" s="3922"/>
      <c r="Q37" s="3289" t="str">
        <f t="shared" si="11"/>
        <v>成新度</v>
      </c>
      <c r="R37" s="3274" t="s">
        <v>3614</v>
      </c>
      <c r="S37" s="3275">
        <f t="shared" si="12"/>
        <v>100</v>
      </c>
      <c r="T37" s="3274" t="s">
        <v>3614</v>
      </c>
      <c r="U37" s="3275">
        <f t="shared" si="13"/>
        <v>100</v>
      </c>
      <c r="V37" s="3274" t="s">
        <v>3614</v>
      </c>
      <c r="W37" s="3275">
        <f t="shared" si="14"/>
        <v>100</v>
      </c>
      <c r="X37" s="3276"/>
      <c r="Y37" s="3922"/>
      <c r="Z37" s="3290" t="str">
        <f t="shared" si="15"/>
        <v>成新度</v>
      </c>
      <c r="AA37" s="3277">
        <f t="shared" si="3"/>
        <v>1</v>
      </c>
      <c r="AB37" s="3277">
        <f t="shared" si="4"/>
        <v>1</v>
      </c>
      <c r="AC37" s="3277">
        <f t="shared" si="5"/>
        <v>1</v>
      </c>
    </row>
    <row r="38" spans="1:29" ht="15">
      <c r="A38" s="3382"/>
      <c r="B38" s="3359" t="s">
        <v>731</v>
      </c>
      <c r="C38" s="3358" t="s">
        <v>3448</v>
      </c>
      <c r="D38" s="3311">
        <v>100</v>
      </c>
      <c r="E38" s="3358" t="s">
        <v>3448</v>
      </c>
      <c r="F38" s="3357">
        <f>SUMIF(114:114,E38,115:115)-SUMIF(114:114,C38,115:115)+100</f>
        <v>100</v>
      </c>
      <c r="G38" s="3358" t="s">
        <v>3448</v>
      </c>
      <c r="H38" s="3311">
        <f>SUMIF(114:114,G38,115:115)-SUMIF(114:114,C38,115:115)+100</f>
        <v>100</v>
      </c>
      <c r="I38" s="3358" t="s">
        <v>3448</v>
      </c>
      <c r="J38" s="3311">
        <f>SUMIF(114:114,I38,115:115)-SUMIF(114:114,C38,115:115)+100</f>
        <v>100</v>
      </c>
      <c r="K38" s="3295">
        <v>1</v>
      </c>
      <c r="L38" s="3312"/>
      <c r="M38" s="3257"/>
      <c r="N38" s="3257"/>
      <c r="O38" s="3304"/>
      <c r="P38" s="3922" t="s">
        <v>3617</v>
      </c>
      <c r="Q38" s="3326" t="str">
        <f t="shared" si="11"/>
        <v>物业管理</v>
      </c>
      <c r="R38" s="3327" t="s">
        <v>3614</v>
      </c>
      <c r="S38" s="3328">
        <f t="shared" si="12"/>
        <v>100</v>
      </c>
      <c r="T38" s="3327" t="s">
        <v>3614</v>
      </c>
      <c r="U38" s="3328">
        <f t="shared" si="13"/>
        <v>100</v>
      </c>
      <c r="V38" s="3327" t="s">
        <v>3614</v>
      </c>
      <c r="W38" s="3328">
        <f t="shared" si="14"/>
        <v>100</v>
      </c>
      <c r="X38" s="3258"/>
      <c r="Y38" s="3922" t="s">
        <v>3617</v>
      </c>
      <c r="Z38" s="3329" t="str">
        <f t="shared" si="15"/>
        <v>物业管理</v>
      </c>
      <c r="AA38" s="3330">
        <f t="shared" si="3"/>
        <v>1</v>
      </c>
      <c r="AB38" s="3330">
        <f t="shared" si="4"/>
        <v>1</v>
      </c>
      <c r="AC38" s="3330">
        <f t="shared" si="5"/>
        <v>1</v>
      </c>
    </row>
    <row r="39" spans="1:29" ht="15">
      <c r="A39" s="3382"/>
      <c r="B39" s="3354" t="s">
        <v>3619</v>
      </c>
      <c r="C39" s="3358" t="s">
        <v>3494</v>
      </c>
      <c r="D39" s="3311">
        <v>100</v>
      </c>
      <c r="E39" s="3358" t="s">
        <v>3494</v>
      </c>
      <c r="F39" s="3357">
        <f>SUMIF(116:116,E39,117:117)-SUMIF(116:116,C39,117:117)+100</f>
        <v>100</v>
      </c>
      <c r="G39" s="3358" t="s">
        <v>3494</v>
      </c>
      <c r="H39" s="3311">
        <f>SUMIF(116:116,G39,117:117)-SUMIF(116:116,C39,117:117)+100</f>
        <v>100</v>
      </c>
      <c r="I39" s="3358" t="s">
        <v>3494</v>
      </c>
      <c r="J39" s="3311">
        <f>SUMIF(116:116,I39,117:117)-SUMIF(116:116,C39,117:117)+100</f>
        <v>100</v>
      </c>
      <c r="K39" s="3295">
        <v>1</v>
      </c>
      <c r="L39" s="3312"/>
      <c r="M39" s="3257"/>
      <c r="N39" s="3257"/>
      <c r="O39" s="3304"/>
      <c r="P39" s="3922"/>
      <c r="Q39" s="3326" t="str">
        <f t="shared" si="11"/>
        <v>市政基础设施</v>
      </c>
      <c r="R39" s="3327" t="s">
        <v>3614</v>
      </c>
      <c r="S39" s="3328">
        <f t="shared" si="12"/>
        <v>100</v>
      </c>
      <c r="T39" s="3327" t="s">
        <v>3614</v>
      </c>
      <c r="U39" s="3328">
        <f t="shared" si="13"/>
        <v>100</v>
      </c>
      <c r="V39" s="3327" t="s">
        <v>3614</v>
      </c>
      <c r="W39" s="3328">
        <f t="shared" si="14"/>
        <v>100</v>
      </c>
      <c r="X39" s="3258"/>
      <c r="Y39" s="3922"/>
      <c r="Z39" s="3329" t="str">
        <f t="shared" si="15"/>
        <v>市政基础设施</v>
      </c>
      <c r="AA39" s="3330">
        <f t="shared" si="3"/>
        <v>1</v>
      </c>
      <c r="AB39" s="3330">
        <f t="shared" si="4"/>
        <v>1</v>
      </c>
      <c r="AC39" s="3330">
        <f t="shared" si="5"/>
        <v>1</v>
      </c>
    </row>
    <row r="40" spans="1:29" ht="15">
      <c r="A40" s="3382"/>
      <c r="B40" s="3359" t="s">
        <v>732</v>
      </c>
      <c r="C40" s="3358" t="s">
        <v>3502</v>
      </c>
      <c r="D40" s="3311">
        <v>100</v>
      </c>
      <c r="E40" s="3358" t="s">
        <v>3502</v>
      </c>
      <c r="F40" s="3357">
        <f>SUMIF(118:118,E40,119:119)-SUMIF(118:118,C40,119:119)+100</f>
        <v>100</v>
      </c>
      <c r="G40" s="3358" t="s">
        <v>3502</v>
      </c>
      <c r="H40" s="3311">
        <f>SUMIF(118:118,G40,119:119)-SUMIF(118:118,C40,119:119)+100</f>
        <v>100</v>
      </c>
      <c r="I40" s="3358" t="s">
        <v>3502</v>
      </c>
      <c r="J40" s="3311">
        <f>SUMIF(118:118,I40,119:119)-SUMIF(118:118,C40,119:119)+100</f>
        <v>100</v>
      </c>
      <c r="K40" s="3295">
        <v>2</v>
      </c>
      <c r="L40" s="3312"/>
      <c r="M40" s="3257"/>
      <c r="N40" s="3257"/>
      <c r="O40" s="3304"/>
      <c r="P40" s="3922"/>
      <c r="Q40" s="3326" t="str">
        <f t="shared" si="11"/>
        <v>房型</v>
      </c>
      <c r="R40" s="3327" t="s">
        <v>3611</v>
      </c>
      <c r="S40" s="3328">
        <f t="shared" si="12"/>
        <v>100</v>
      </c>
      <c r="T40" s="3327" t="s">
        <v>3611</v>
      </c>
      <c r="U40" s="3328">
        <f t="shared" si="13"/>
        <v>100</v>
      </c>
      <c r="V40" s="3327" t="s">
        <v>3611</v>
      </c>
      <c r="W40" s="3328">
        <f t="shared" si="14"/>
        <v>100</v>
      </c>
      <c r="X40" s="3258"/>
      <c r="Y40" s="3922"/>
      <c r="Z40" s="3329" t="str">
        <f t="shared" si="15"/>
        <v>房型</v>
      </c>
      <c r="AA40" s="3330">
        <f t="shared" si="3"/>
        <v>1</v>
      </c>
      <c r="AB40" s="3330">
        <f t="shared" si="4"/>
        <v>1</v>
      </c>
      <c r="AC40" s="3330">
        <f t="shared" si="5"/>
        <v>1</v>
      </c>
    </row>
    <row r="41" spans="1:29" s="3381" customFormat="1" ht="28.5">
      <c r="A41" s="3372"/>
      <c r="B41" s="3359" t="s">
        <v>3620</v>
      </c>
      <c r="C41" s="3373"/>
      <c r="D41" s="3293">
        <v>100</v>
      </c>
      <c r="E41" s="3302"/>
      <c r="F41" s="3294">
        <f>SUMIF(120:120,E41,121:121)-SUMIF(120:120,C41,121:121)+100</f>
        <v>100</v>
      </c>
      <c r="G41" s="3301"/>
      <c r="H41" s="3293">
        <f>SUMIF(120:120,G41,121:121)-SUMIF(120:120,C41,121:121)+100</f>
        <v>100</v>
      </c>
      <c r="I41" s="3388"/>
      <c r="J41" s="3311">
        <f>SUMIF(120:120,I41,121:121)-SUMIF(120:120,C41,121:121)+100</f>
        <v>100</v>
      </c>
      <c r="K41" s="3309"/>
      <c r="L41" s="3303"/>
      <c r="M41" s="3374"/>
      <c r="N41" s="3374"/>
      <c r="O41" s="3375"/>
      <c r="P41" s="3922"/>
      <c r="Q41" s="3376" t="str">
        <f t="shared" si="11"/>
        <v>单套/主力户型建筑面积</v>
      </c>
      <c r="R41" s="3377" t="s">
        <v>3611</v>
      </c>
      <c r="S41" s="3378">
        <f t="shared" si="12"/>
        <v>100</v>
      </c>
      <c r="T41" s="3377" t="s">
        <v>3611</v>
      </c>
      <c r="U41" s="3378">
        <f t="shared" si="13"/>
        <v>100</v>
      </c>
      <c r="V41" s="3377" t="s">
        <v>3611</v>
      </c>
      <c r="W41" s="3378">
        <f t="shared" si="14"/>
        <v>100</v>
      </c>
      <c r="X41" s="3379"/>
      <c r="Y41" s="3922"/>
      <c r="Z41" s="3380" t="str">
        <f t="shared" si="15"/>
        <v>单套/主力户型建筑面积</v>
      </c>
      <c r="AA41" s="3330">
        <f t="shared" si="3"/>
        <v>1</v>
      </c>
      <c r="AB41" s="3330">
        <f t="shared" si="4"/>
        <v>1</v>
      </c>
      <c r="AC41" s="3330">
        <f t="shared" si="5"/>
        <v>1</v>
      </c>
    </row>
    <row r="42" spans="1:29" ht="15">
      <c r="A42" s="3382"/>
      <c r="B42" s="3359" t="s">
        <v>734</v>
      </c>
      <c r="C42" s="3358" t="s">
        <v>3501</v>
      </c>
      <c r="D42" s="3311">
        <v>100</v>
      </c>
      <c r="E42" s="3358" t="s">
        <v>3501</v>
      </c>
      <c r="F42" s="3357">
        <f>SUMIF(122:122,E42,123:123)-SUMIF(122:122,C42,123:123)+100</f>
        <v>100</v>
      </c>
      <c r="G42" s="3358" t="s">
        <v>3501</v>
      </c>
      <c r="H42" s="3311">
        <f>SUMIF(122:122,G42,123:123)-SUMIF(122:122,C42,123:123)+100</f>
        <v>100</v>
      </c>
      <c r="I42" s="3358" t="s">
        <v>3501</v>
      </c>
      <c r="J42" s="3311">
        <f>SUMIF(122:122,I42,123:123)-SUMIF(122:122,C42,123:123)+100</f>
        <v>100</v>
      </c>
      <c r="K42" s="3295">
        <v>2</v>
      </c>
      <c r="L42" s="3312"/>
      <c r="M42" s="3257"/>
      <c r="N42" s="3257"/>
      <c r="O42" s="3304"/>
      <c r="P42" s="3922"/>
      <c r="Q42" s="3326" t="str">
        <f t="shared" si="11"/>
        <v>内部装修</v>
      </c>
      <c r="R42" s="3327" t="s">
        <v>3614</v>
      </c>
      <c r="S42" s="3328">
        <f t="shared" si="12"/>
        <v>100</v>
      </c>
      <c r="T42" s="3327" t="s">
        <v>3614</v>
      </c>
      <c r="U42" s="3328">
        <f t="shared" si="13"/>
        <v>100</v>
      </c>
      <c r="V42" s="3327" t="s">
        <v>3614</v>
      </c>
      <c r="W42" s="3328">
        <f t="shared" si="14"/>
        <v>100</v>
      </c>
      <c r="X42" s="3258"/>
      <c r="Y42" s="3922"/>
      <c r="Z42" s="3329" t="str">
        <f t="shared" si="15"/>
        <v>内部装修</v>
      </c>
      <c r="AA42" s="3330">
        <f t="shared" si="3"/>
        <v>1</v>
      </c>
      <c r="AB42" s="3330">
        <f t="shared" si="4"/>
        <v>1</v>
      </c>
      <c r="AC42" s="3330">
        <f t="shared" si="5"/>
        <v>1</v>
      </c>
    </row>
    <row r="43" spans="1:29" ht="27">
      <c r="A43" s="3382"/>
      <c r="B43" s="3359" t="s">
        <v>735</v>
      </c>
      <c r="C43" s="3358" t="s">
        <v>3448</v>
      </c>
      <c r="D43" s="3311">
        <v>100</v>
      </c>
      <c r="E43" s="3358" t="s">
        <v>3448</v>
      </c>
      <c r="F43" s="3357">
        <f>SUMIF(124:124,E43,125:125)-SUMIF(124:124,C43,125:125)+100</f>
        <v>100</v>
      </c>
      <c r="G43" s="3358" t="s">
        <v>3448</v>
      </c>
      <c r="H43" s="3311">
        <f>SUMIF(124:124,G43,125:125)-SUMIF(124:124,C43,125:125)+100</f>
        <v>100</v>
      </c>
      <c r="I43" s="3358" t="s">
        <v>3448</v>
      </c>
      <c r="J43" s="3311">
        <f>SUMIF(124:124,I43,125:125)-SUMIF(124:124,C43,125:125)+100</f>
        <v>100</v>
      </c>
      <c r="K43" s="3295">
        <v>1</v>
      </c>
      <c r="L43" s="3312"/>
      <c r="M43" s="3257"/>
      <c r="N43" s="3257"/>
      <c r="O43" s="3304"/>
      <c r="P43" s="3922"/>
      <c r="Q43" s="3326" t="str">
        <f t="shared" si="11"/>
        <v>内部装修维护情况</v>
      </c>
      <c r="R43" s="3327" t="s">
        <v>3614</v>
      </c>
      <c r="S43" s="3328">
        <f t="shared" si="12"/>
        <v>100</v>
      </c>
      <c r="T43" s="3327" t="s">
        <v>3614</v>
      </c>
      <c r="U43" s="3328">
        <f t="shared" si="13"/>
        <v>100</v>
      </c>
      <c r="V43" s="3327" t="s">
        <v>3614</v>
      </c>
      <c r="W43" s="3328">
        <f t="shared" si="14"/>
        <v>100</v>
      </c>
      <c r="X43" s="3258"/>
      <c r="Y43" s="3922"/>
      <c r="Z43" s="3329" t="str">
        <f t="shared" si="15"/>
        <v>内部装修维护情况</v>
      </c>
      <c r="AA43" s="3330">
        <f t="shared" si="3"/>
        <v>1</v>
      </c>
      <c r="AB43" s="3330">
        <f t="shared" si="4"/>
        <v>1</v>
      </c>
      <c r="AC43" s="3330">
        <f t="shared" si="5"/>
        <v>1</v>
      </c>
    </row>
    <row r="44" spans="1:29" s="3278" customFormat="1" ht="15">
      <c r="A44" s="3384"/>
      <c r="B44" s="3366">
        <v>111</v>
      </c>
      <c r="C44" s="3373"/>
      <c r="D44" s="3293">
        <v>100</v>
      </c>
      <c r="E44" s="3373"/>
      <c r="F44" s="3294">
        <f>SUMIF(126:126,E44,127:127)-SUMIF(126:126,C44,127:127)+100</f>
        <v>100</v>
      </c>
      <c r="G44" s="3373"/>
      <c r="H44" s="3293">
        <f>SUMIF(126:126,G44,127:127)-SUMIF(126:126,C44,127:127)+100</f>
        <v>100</v>
      </c>
      <c r="I44" s="3373"/>
      <c r="J44" s="3293">
        <f>SUMIF(126:126,I44,127:127)-SUMIF(126:126,C44,127:127)+100</f>
        <v>100</v>
      </c>
      <c r="K44" s="3309"/>
      <c r="L44" s="3272"/>
      <c r="M44" s="3273"/>
      <c r="N44" s="3273"/>
      <c r="O44" s="3288"/>
      <c r="P44" s="3922"/>
      <c r="Q44" s="3289">
        <f t="shared" si="11"/>
        <v>111</v>
      </c>
      <c r="R44" s="3274" t="s">
        <v>3614</v>
      </c>
      <c r="S44" s="3275">
        <f t="shared" si="12"/>
        <v>100</v>
      </c>
      <c r="T44" s="3274" t="s">
        <v>3614</v>
      </c>
      <c r="U44" s="3275">
        <f t="shared" si="13"/>
        <v>100</v>
      </c>
      <c r="V44" s="3274" t="s">
        <v>3614</v>
      </c>
      <c r="W44" s="3275">
        <f t="shared" si="14"/>
        <v>100</v>
      </c>
      <c r="X44" s="3276"/>
      <c r="Y44" s="3922"/>
      <c r="Z44" s="3290">
        <f t="shared" si="15"/>
        <v>111</v>
      </c>
      <c r="AA44" s="3277">
        <f t="shared" si="3"/>
        <v>1</v>
      </c>
      <c r="AB44" s="3277">
        <f t="shared" si="4"/>
        <v>1</v>
      </c>
      <c r="AC44" s="3277">
        <f t="shared" si="5"/>
        <v>1</v>
      </c>
    </row>
    <row r="45" spans="1:29" ht="15">
      <c r="A45" s="3382"/>
      <c r="B45" s="3366">
        <v>111</v>
      </c>
      <c r="C45" s="3310"/>
      <c r="D45" s="3311">
        <v>100</v>
      </c>
      <c r="E45" s="3310"/>
      <c r="F45" s="3357">
        <f>SUMIF(128:128,E45,129:129)-SUMIF(128:128,C45,129:129)+100</f>
        <v>100</v>
      </c>
      <c r="G45" s="3310"/>
      <c r="H45" s="3311">
        <f>SUMIF(128:128,G45,129:129)-SUMIF(128:128,C45,129:129)+100</f>
        <v>100</v>
      </c>
      <c r="I45" s="3310"/>
      <c r="J45" s="3311">
        <f>SUMIF(128:128,I45,129:129)-SUMIF(128:128,C45,129:129)+100</f>
        <v>100</v>
      </c>
      <c r="K45" s="3309"/>
      <c r="L45" s="3312"/>
      <c r="M45" s="3257"/>
      <c r="N45" s="3257"/>
      <c r="O45" s="3304"/>
      <c r="P45" s="3922"/>
      <c r="Q45" s="3326">
        <f t="shared" si="11"/>
        <v>111</v>
      </c>
      <c r="R45" s="3327" t="s">
        <v>3614</v>
      </c>
      <c r="S45" s="3328">
        <f t="shared" si="12"/>
        <v>100</v>
      </c>
      <c r="T45" s="3327" t="s">
        <v>3614</v>
      </c>
      <c r="U45" s="3328">
        <f t="shared" si="13"/>
        <v>100</v>
      </c>
      <c r="V45" s="3327" t="s">
        <v>3614</v>
      </c>
      <c r="W45" s="3328">
        <f t="shared" si="14"/>
        <v>100</v>
      </c>
      <c r="X45" s="3258"/>
      <c r="Y45" s="3922"/>
      <c r="Z45" s="3329">
        <f t="shared" si="15"/>
        <v>111</v>
      </c>
      <c r="AA45" s="3330">
        <f t="shared" si="3"/>
        <v>1</v>
      </c>
      <c r="AB45" s="3330">
        <f t="shared" si="4"/>
        <v>1</v>
      </c>
      <c r="AC45" s="3330">
        <f t="shared" si="5"/>
        <v>1</v>
      </c>
    </row>
    <row r="46" spans="1:29" ht="15.75" thickBot="1">
      <c r="A46" s="3389"/>
      <c r="B46" s="3390">
        <v>111</v>
      </c>
      <c r="C46" s="3315"/>
      <c r="D46" s="3316">
        <v>100</v>
      </c>
      <c r="E46" s="3315"/>
      <c r="F46" s="3317">
        <f>SUMIF(130:130,E46,131:131)-SUMIF(130:130,C46,131:131)+100</f>
        <v>100</v>
      </c>
      <c r="G46" s="3315"/>
      <c r="H46" s="3316">
        <f>SUMIF(130:130,G46,131:131)-SUMIF(130:130,C46,131:131)+100</f>
        <v>100</v>
      </c>
      <c r="I46" s="3315"/>
      <c r="J46" s="3316">
        <f>SUMIF(130:130,I46,131:131)-SUMIF(130:130,C46,131:131)+100</f>
        <v>100</v>
      </c>
      <c r="K46" s="3309"/>
      <c r="L46" s="3312"/>
      <c r="M46" s="3257"/>
      <c r="N46" s="3257"/>
      <c r="O46" s="3304"/>
      <c r="P46" s="3923"/>
      <c r="Q46" s="3326">
        <f t="shared" si="11"/>
        <v>111</v>
      </c>
      <c r="R46" s="3327" t="s">
        <v>3614</v>
      </c>
      <c r="S46" s="3328">
        <f t="shared" si="12"/>
        <v>100</v>
      </c>
      <c r="T46" s="3327" t="s">
        <v>3614</v>
      </c>
      <c r="U46" s="3328">
        <f t="shared" si="13"/>
        <v>100</v>
      </c>
      <c r="V46" s="3327" t="s">
        <v>3614</v>
      </c>
      <c r="W46" s="3328">
        <f t="shared" si="14"/>
        <v>100</v>
      </c>
      <c r="X46" s="3258"/>
      <c r="Y46" s="3923"/>
      <c r="Z46" s="3329">
        <f t="shared" si="15"/>
        <v>111</v>
      </c>
      <c r="AA46" s="3330">
        <f t="shared" si="3"/>
        <v>1</v>
      </c>
      <c r="AB46" s="3330">
        <f t="shared" si="4"/>
        <v>1</v>
      </c>
      <c r="AC46" s="3330">
        <f t="shared" si="5"/>
        <v>1</v>
      </c>
    </row>
    <row r="47" spans="1:29" ht="15">
      <c r="A47" s="3391" t="s">
        <v>3621</v>
      </c>
      <c r="B47" s="3392"/>
      <c r="C47" s="3393" t="s">
        <v>3622</v>
      </c>
      <c r="D47" s="3394"/>
      <c r="E47" s="3395">
        <v>22000</v>
      </c>
      <c r="F47" s="3396"/>
      <c r="G47" s="3397">
        <v>20000</v>
      </c>
      <c r="H47" s="3398"/>
      <c r="I47" s="3395">
        <v>19000</v>
      </c>
      <c r="J47" s="3398"/>
      <c r="K47" s="3399"/>
      <c r="L47" s="3400"/>
      <c r="M47" s="3401"/>
      <c r="N47" s="3257"/>
      <c r="O47" s="3401"/>
      <c r="P47" s="3914" t="str">
        <f>A47</f>
        <v>成交单价（元/平方米）</v>
      </c>
      <c r="Q47" s="3914"/>
      <c r="R47" s="3915">
        <f>E47</f>
        <v>22000</v>
      </c>
      <c r="S47" s="3915"/>
      <c r="T47" s="3915">
        <f>G47</f>
        <v>20000</v>
      </c>
      <c r="U47" s="3915"/>
      <c r="V47" s="3915">
        <f>I47</f>
        <v>19000</v>
      </c>
      <c r="W47" s="3915"/>
      <c r="X47" s="3402"/>
      <c r="Y47" s="3403"/>
      <c r="Z47" s="3402"/>
      <c r="AA47" s="3402"/>
      <c r="AB47" s="3402"/>
      <c r="AC47" s="3402"/>
    </row>
    <row r="48" spans="1:29" ht="15.75" thickBot="1">
      <c r="A48" s="3404" t="s">
        <v>3623</v>
      </c>
      <c r="B48" s="3405"/>
      <c r="C48" s="3406">
        <f>R49</f>
        <v>20284</v>
      </c>
      <c r="D48" s="3407"/>
      <c r="E48" s="3408">
        <f>R48</f>
        <v>22571</v>
      </c>
      <c r="F48" s="3408"/>
      <c r="G48" s="3406">
        <f>T48</f>
        <v>20109</v>
      </c>
      <c r="H48" s="3407"/>
      <c r="I48" s="3408">
        <f>V48</f>
        <v>18172</v>
      </c>
      <c r="J48" s="3407"/>
      <c r="K48" s="3409"/>
      <c r="L48" s="3400"/>
      <c r="M48" s="3401"/>
      <c r="N48" s="3401"/>
      <c r="O48" s="3401"/>
      <c r="P48" s="3914" t="str">
        <f>A48</f>
        <v>比较价格（元/平方米）</v>
      </c>
      <c r="Q48" s="3914"/>
      <c r="R48" s="3915">
        <f>IF(F1="售价",ROUND(PRODUCT(R47,AA7:AA46),0),ROUND(PRODUCT(R47,AA7:AA46),1))</f>
        <v>22571</v>
      </c>
      <c r="S48" s="3915"/>
      <c r="T48" s="3915">
        <f>IF(F1="售价",ROUND(PRODUCT(T47,AB7:AB46),0),ROUND(PRODUCT(T47,AB7:AB46),1))</f>
        <v>20109</v>
      </c>
      <c r="U48" s="3915"/>
      <c r="V48" s="3915">
        <f>IF(F1="售价",ROUND(PRODUCT(V47,AC7:AC46),0),ROUND(PRODUCT(V47,AC7:AC46),1))</f>
        <v>18172</v>
      </c>
      <c r="W48" s="3915"/>
      <c r="X48" s="3402"/>
      <c r="Y48" s="3402"/>
      <c r="Z48" s="3402"/>
      <c r="AA48" s="3402"/>
      <c r="AB48" s="3402"/>
      <c r="AC48" s="3402"/>
    </row>
    <row r="49" spans="1:29" ht="15.75" thickBot="1">
      <c r="A49" s="3410" t="s">
        <v>3624</v>
      </c>
      <c r="B49" s="3411"/>
      <c r="C49" s="3412">
        <f>R49</f>
        <v>20284</v>
      </c>
      <c r="D49" s="3412"/>
      <c r="E49" s="3412"/>
      <c r="F49" s="3412"/>
      <c r="G49" s="3412"/>
      <c r="H49" s="3412"/>
      <c r="I49" s="3412"/>
      <c r="J49" s="3412"/>
      <c r="K49" s="3413"/>
      <c r="L49" s="3400"/>
      <c r="M49" s="3401"/>
      <c r="N49" s="3401"/>
      <c r="O49" s="3401"/>
      <c r="P49" s="3916" t="str">
        <f>A49</f>
        <v>估价对象XX用房的比较价格（楼面单价，元/平方米）</v>
      </c>
      <c r="Q49" s="3917"/>
      <c r="R49" s="3918">
        <f>IF(F1="售价",ROUND(AVERAGE(R48:V48),0),ROUND(AVERAGE(R48:V48),1))</f>
        <v>20284</v>
      </c>
      <c r="S49" s="3918"/>
      <c r="T49" s="3918"/>
      <c r="U49" s="3918"/>
      <c r="V49" s="3918"/>
      <c r="W49" s="3918"/>
      <c r="X49" s="3402"/>
      <c r="Y49" s="3402"/>
      <c r="Z49" s="3402"/>
      <c r="AA49" s="3402"/>
      <c r="AB49" s="3402"/>
      <c r="AC49" s="3402"/>
    </row>
    <row r="50" spans="1:29">
      <c r="A50" s="3401"/>
      <c r="B50" s="3401"/>
      <c r="C50" s="3401"/>
      <c r="D50" s="3401"/>
      <c r="E50" s="3401"/>
      <c r="F50" s="3401"/>
      <c r="G50" s="3414"/>
      <c r="H50" s="3401"/>
      <c r="I50" s="3401"/>
      <c r="J50" s="3401"/>
      <c r="K50" s="3415"/>
      <c r="L50" s="3416"/>
      <c r="M50" s="3401"/>
      <c r="N50" s="3401"/>
      <c r="O50" s="3401"/>
      <c r="P50" s="3401"/>
      <c r="Q50" s="3401"/>
      <c r="R50" s="3401"/>
      <c r="S50" s="3401"/>
      <c r="T50" s="3401"/>
      <c r="U50" s="3401"/>
      <c r="V50" s="3401"/>
      <c r="W50" s="3401"/>
      <c r="X50" s="3401"/>
      <c r="Y50" s="3401"/>
      <c r="Z50" s="3401"/>
      <c r="AA50" s="3401"/>
      <c r="AB50" s="3401"/>
      <c r="AC50" s="3401"/>
    </row>
    <row r="51" spans="1:29">
      <c r="A51" s="3401"/>
      <c r="B51" s="3401"/>
      <c r="C51" s="3401"/>
      <c r="D51" s="3401"/>
      <c r="E51" s="3401"/>
      <c r="F51" s="3401"/>
      <c r="G51" s="3401"/>
      <c r="H51" s="3401"/>
      <c r="I51" s="3401"/>
      <c r="J51" s="3401"/>
      <c r="K51" s="3415"/>
      <c r="L51" s="3416"/>
      <c r="M51" s="3401"/>
      <c r="N51" s="3401"/>
      <c r="O51" s="3401"/>
      <c r="P51" s="3401"/>
      <c r="Q51" s="3401"/>
      <c r="R51" s="3401"/>
      <c r="S51" s="3401"/>
      <c r="T51" s="3401"/>
      <c r="U51" s="3401"/>
      <c r="V51" s="3401"/>
      <c r="W51" s="3401"/>
      <c r="X51" s="3401"/>
      <c r="Y51" s="3401"/>
      <c r="Z51" s="3401"/>
      <c r="AA51" s="3401"/>
      <c r="AB51" s="3401"/>
      <c r="AC51" s="3401"/>
    </row>
    <row r="52" spans="1:29" ht="13.5" customHeight="1">
      <c r="A52" s="3401"/>
      <c r="B52" s="3401"/>
      <c r="C52" s="3417" t="s">
        <v>3625</v>
      </c>
      <c r="D52" s="3418"/>
      <c r="E52" s="3419">
        <f>IF(E47&lt;E48,E48/E47-1,E47/E48-1)</f>
        <v>2.5954545454545563E-2</v>
      </c>
      <c r="F52" s="3420" t="str">
        <f>IF(OR(E52&gt;=0.3,E52&lt;=-0.3),"超过30%","")</f>
        <v/>
      </c>
      <c r="G52" s="3419">
        <f>IF(G47&lt;G48,G48/G47-1,G47/G48-1)</f>
        <v>5.4499999999999549E-3</v>
      </c>
      <c r="H52" s="3420" t="str">
        <f>IF(OR(G52&gt;=0.3,G52&lt;=-0.3),"超过30%","")</f>
        <v/>
      </c>
      <c r="I52" s="3419">
        <f>IF(I47&lt;I48,I48/I47-1,I47/I48-1)</f>
        <v>4.5564604886638715E-2</v>
      </c>
      <c r="J52" s="3420" t="str">
        <f>IF(OR(I52&gt;=0.3,I52&lt;=-0.3),"超过30%","")</f>
        <v/>
      </c>
      <c r="K52" s="3415"/>
      <c r="L52" s="3416"/>
      <c r="M52" s="3401"/>
      <c r="N52" s="3401"/>
      <c r="O52" s="3401"/>
      <c r="P52" s="3401"/>
      <c r="Q52" s="3401"/>
      <c r="R52" s="3401"/>
      <c r="S52" s="3401"/>
      <c r="T52" s="3401"/>
      <c r="U52" s="3401"/>
      <c r="V52" s="3401"/>
      <c r="W52" s="3401"/>
      <c r="X52" s="3401"/>
      <c r="Y52" s="3401"/>
      <c r="Z52" s="3401"/>
      <c r="AA52" s="3401"/>
      <c r="AB52" s="3401"/>
      <c r="AC52" s="3401"/>
    </row>
    <row r="53" spans="1:29" ht="13.5" customHeight="1">
      <c r="A53" s="3401"/>
      <c r="B53" s="3401"/>
      <c r="C53" s="3417" t="s">
        <v>3626</v>
      </c>
      <c r="D53" s="3421"/>
      <c r="E53" s="3419">
        <f>IF(E48&lt;G48,G48/E48-1,E48/G48-1)</f>
        <v>0.12243274155850603</v>
      </c>
      <c r="F53" s="3420" t="str">
        <f>IF(OR(E53&gt;=0.2,E53&lt;=-0.2),"超过20%","")</f>
        <v/>
      </c>
      <c r="G53" s="3419">
        <f>IF(G48&lt;I48,I48/G48-1,G48/I48-1)</f>
        <v>0.10659255998239048</v>
      </c>
      <c r="H53" s="3420" t="str">
        <f>IF(OR(G53&gt;=0.2,G53&lt;=-0.2),"超过20%","")</f>
        <v/>
      </c>
      <c r="I53" s="3419">
        <f>IF(I48&lt;E48,E48/I48-1,I48/E48-1)</f>
        <v>0.24207572088928031</v>
      </c>
      <c r="J53" s="3420" t="str">
        <f>IF(OR(I53&gt;=0.2,I53&lt;=-0.2),"超过20%","")</f>
        <v>超过20%</v>
      </c>
      <c r="K53" s="3415"/>
      <c r="L53" s="3416"/>
      <c r="M53" s="3401"/>
      <c r="N53" s="3401"/>
      <c r="O53" s="3401"/>
      <c r="P53" s="3401"/>
      <c r="Q53" s="3401"/>
      <c r="R53" s="3401"/>
      <c r="S53" s="3401"/>
      <c r="T53" s="3401"/>
      <c r="U53" s="3401"/>
      <c r="V53" s="3401"/>
      <c r="W53" s="3401"/>
      <c r="X53" s="3401"/>
      <c r="Y53" s="3401"/>
      <c r="Z53" s="3401"/>
      <c r="AA53" s="3401"/>
      <c r="AB53" s="3401"/>
      <c r="AC53" s="3401"/>
    </row>
    <row r="54" spans="1:29" s="3425" customFormat="1" ht="13.5" customHeight="1">
      <c r="A54" s="3422"/>
      <c r="B54" s="3422"/>
      <c r="C54" s="3417" t="s">
        <v>3627</v>
      </c>
      <c r="D54" s="3421"/>
      <c r="E54" s="3419">
        <f>IF(E47&lt;G47,G47/E47-1,E47/G47-1)</f>
        <v>0.10000000000000009</v>
      </c>
      <c r="F54" s="3420" t="str">
        <f>IF(OR(E54&gt;=0.3,E54&lt;=-0.3),"超过30%","")</f>
        <v/>
      </c>
      <c r="G54" s="3419">
        <f>IF(G47&lt;I47,I47/G47-1,G47/I47-1)</f>
        <v>5.2631578947368363E-2</v>
      </c>
      <c r="H54" s="3420" t="str">
        <f>IF(OR(G54&gt;=0.3,G54&lt;=-0.3),"超过30%","")</f>
        <v/>
      </c>
      <c r="I54" s="3419">
        <f>IF(I47&lt;E47,E47/I47-1,I47/E47-1)</f>
        <v>0.15789473684210531</v>
      </c>
      <c r="J54" s="3420" t="str">
        <f>IF(OR(I54&gt;=0.3,I54&lt;=-0.3),"超过30%","")</f>
        <v/>
      </c>
      <c r="K54" s="3423"/>
      <c r="L54" s="3424"/>
      <c r="M54" s="3422"/>
      <c r="N54" s="3422"/>
      <c r="O54" s="3422"/>
      <c r="P54" s="3422"/>
      <c r="Q54" s="3422"/>
      <c r="R54" s="3422"/>
      <c r="S54" s="3422"/>
      <c r="T54" s="3422"/>
      <c r="U54" s="3422"/>
      <c r="V54" s="3422"/>
      <c r="W54" s="3422"/>
      <c r="X54" s="3422"/>
      <c r="Y54" s="3422"/>
      <c r="Z54" s="3422"/>
      <c r="AA54" s="3422"/>
      <c r="AB54" s="3422"/>
      <c r="AC54" s="3422"/>
    </row>
    <row r="55" spans="1:29" s="3425" customFormat="1">
      <c r="A55" s="3422"/>
      <c r="B55" s="3426"/>
      <c r="C55" s="3427"/>
      <c r="D55" s="3422"/>
      <c r="E55" s="3422"/>
      <c r="F55" s="3422"/>
      <c r="G55" s="3422"/>
      <c r="H55" s="3422"/>
      <c r="I55" s="3422"/>
      <c r="J55" s="3422"/>
      <c r="K55" s="3423"/>
      <c r="L55" s="3424"/>
      <c r="M55" s="3422"/>
      <c r="N55" s="3422"/>
      <c r="O55" s="3422"/>
      <c r="P55" s="3422"/>
      <c r="Q55" s="3422"/>
      <c r="R55" s="3422"/>
      <c r="S55" s="3422"/>
      <c r="T55" s="3422"/>
      <c r="U55" s="3422"/>
      <c r="V55" s="3422"/>
      <c r="W55" s="3422"/>
      <c r="X55" s="3422"/>
      <c r="Y55" s="3422"/>
      <c r="Z55" s="3422"/>
      <c r="AA55" s="3422"/>
      <c r="AB55" s="3422"/>
      <c r="AC55" s="3422"/>
    </row>
    <row r="56" spans="1:29">
      <c r="A56" s="3401"/>
      <c r="B56" s="3426"/>
      <c r="C56" s="3427"/>
      <c r="D56" s="3426"/>
      <c r="E56" s="3426"/>
      <c r="F56" s="3426"/>
      <c r="G56" s="3426"/>
      <c r="H56" s="3426"/>
      <c r="I56" s="3426"/>
      <c r="J56" s="3426"/>
      <c r="K56" s="3426"/>
      <c r="L56" s="3426"/>
      <c r="M56" s="3426"/>
      <c r="N56" s="3426"/>
      <c r="O56" s="3426"/>
      <c r="P56" s="3401"/>
      <c r="Q56" s="3401"/>
      <c r="R56" s="3401"/>
      <c r="S56" s="3401"/>
      <c r="T56" s="3401"/>
      <c r="U56" s="3401"/>
      <c r="V56" s="3401"/>
      <c r="W56" s="3401"/>
      <c r="X56" s="3401"/>
      <c r="Y56" s="3401"/>
      <c r="Z56" s="3401"/>
      <c r="AA56" s="3401"/>
      <c r="AB56" s="3401"/>
      <c r="AC56" s="3401"/>
    </row>
    <row r="57" spans="1:29" ht="21.75" thickBot="1">
      <c r="A57" s="3428" t="s">
        <v>574</v>
      </c>
      <c r="B57" s="3402"/>
      <c r="C57" s="3429"/>
      <c r="D57" s="3429"/>
      <c r="E57" s="3429"/>
      <c r="F57" s="3430"/>
      <c r="G57" s="3430"/>
      <c r="H57" s="3429"/>
      <c r="I57" s="3429"/>
      <c r="J57" s="3429"/>
      <c r="K57" s="3431"/>
      <c r="L57" s="3432"/>
      <c r="M57" s="3429"/>
      <c r="N57" s="3429"/>
      <c r="O57" s="3429"/>
      <c r="P57" s="3433"/>
      <c r="Q57" s="3434"/>
      <c r="R57" s="3401"/>
      <c r="S57" s="3401"/>
      <c r="T57" s="3401"/>
      <c r="U57" s="3401"/>
      <c r="V57" s="3401"/>
      <c r="W57" s="3401"/>
      <c r="X57" s="3401"/>
      <c r="Y57" s="3401"/>
      <c r="Z57" s="3401"/>
      <c r="AA57" s="3401"/>
      <c r="AB57" s="3401"/>
      <c r="AC57" s="3401"/>
    </row>
    <row r="58" spans="1:29" s="3440" customFormat="1" ht="15">
      <c r="A58" s="3435" t="s">
        <v>3628</v>
      </c>
      <c r="B58" s="3436"/>
      <c r="C58" s="3437" t="str">
        <f>YEAR(C7)&amp;"-"&amp;MONTH(C7)</f>
        <v>2019-10</v>
      </c>
      <c r="D58" s="3437">
        <f>EDATE(C58,-1)</f>
        <v>43709</v>
      </c>
      <c r="E58" s="3437">
        <f t="shared" ref="E58:O58" si="16">EDATE(D58,-1)</f>
        <v>43678</v>
      </c>
      <c r="F58" s="3437">
        <f t="shared" si="16"/>
        <v>43647</v>
      </c>
      <c r="G58" s="3437">
        <f t="shared" si="16"/>
        <v>43617</v>
      </c>
      <c r="H58" s="3437">
        <f t="shared" si="16"/>
        <v>43586</v>
      </c>
      <c r="I58" s="3437">
        <f t="shared" si="16"/>
        <v>43556</v>
      </c>
      <c r="J58" s="3437">
        <f t="shared" si="16"/>
        <v>43525</v>
      </c>
      <c r="K58" s="3437">
        <f t="shared" si="16"/>
        <v>43497</v>
      </c>
      <c r="L58" s="3437">
        <f t="shared" si="16"/>
        <v>43466</v>
      </c>
      <c r="M58" s="3437">
        <f t="shared" si="16"/>
        <v>43435</v>
      </c>
      <c r="N58" s="3437">
        <f t="shared" si="16"/>
        <v>43405</v>
      </c>
      <c r="O58" s="3437">
        <f t="shared" si="16"/>
        <v>43374</v>
      </c>
      <c r="P58" s="3438"/>
      <c r="Q58" s="3439"/>
      <c r="R58" s="3439"/>
      <c r="S58" s="3439"/>
      <c r="T58" s="3439"/>
      <c r="U58" s="3439"/>
      <c r="V58" s="3439"/>
      <c r="W58" s="3439"/>
      <c r="X58" s="3439"/>
      <c r="Y58" s="3439"/>
      <c r="Z58" s="3439"/>
      <c r="AA58" s="3439"/>
      <c r="AB58" s="3439"/>
      <c r="AC58" s="3439"/>
    </row>
    <row r="59" spans="1:29" s="3278" customFormat="1" ht="15">
      <c r="A59" s="3441"/>
      <c r="B59" s="3442"/>
      <c r="C59" s="3443">
        <v>100</v>
      </c>
      <c r="D59" s="3444">
        <f>C59-0.5</f>
        <v>99.5</v>
      </c>
      <c r="E59" s="3444">
        <f t="shared" ref="E59:M59" si="17">D59-0.5</f>
        <v>99</v>
      </c>
      <c r="F59" s="3444">
        <f t="shared" si="17"/>
        <v>98.5</v>
      </c>
      <c r="G59" s="3444">
        <f t="shared" si="17"/>
        <v>98</v>
      </c>
      <c r="H59" s="3444">
        <f t="shared" si="17"/>
        <v>97.5</v>
      </c>
      <c r="I59" s="3444">
        <f t="shared" si="17"/>
        <v>97</v>
      </c>
      <c r="J59" s="3444">
        <f t="shared" si="17"/>
        <v>96.5</v>
      </c>
      <c r="K59" s="3444">
        <f t="shared" si="17"/>
        <v>96</v>
      </c>
      <c r="L59" s="3444">
        <f t="shared" si="17"/>
        <v>95.5</v>
      </c>
      <c r="M59" s="3444">
        <f t="shared" si="17"/>
        <v>95</v>
      </c>
      <c r="N59" s="3444"/>
      <c r="O59" s="3444"/>
      <c r="P59" s="3434"/>
      <c r="Q59" s="3445"/>
      <c r="R59" s="3445"/>
      <c r="S59" s="3445"/>
      <c r="T59" s="3445"/>
      <c r="U59" s="3445"/>
      <c r="V59" s="3445"/>
      <c r="W59" s="3445"/>
      <c r="X59" s="3445"/>
      <c r="Y59" s="3445"/>
      <c r="Z59" s="3445"/>
      <c r="AA59" s="3445"/>
      <c r="AB59" s="3445"/>
      <c r="AC59" s="3445"/>
    </row>
    <row r="60" spans="1:29" s="3278" customFormat="1" ht="15.75" thickBot="1">
      <c r="A60" s="3446" t="s">
        <v>3629</v>
      </c>
      <c r="B60" s="3447"/>
      <c r="C60" s="3448"/>
      <c r="D60" s="3449"/>
      <c r="E60" s="3449"/>
      <c r="F60" s="3449"/>
      <c r="G60" s="3449"/>
      <c r="H60" s="3449"/>
      <c r="I60" s="3449"/>
      <c r="J60" s="3449"/>
      <c r="K60" s="3449"/>
      <c r="L60" s="3449"/>
      <c r="M60" s="3450"/>
      <c r="N60" s="3449"/>
      <c r="O60" s="3451"/>
      <c r="P60" s="3434"/>
      <c r="Q60" s="3434"/>
      <c r="R60" s="3445"/>
      <c r="S60" s="3445"/>
      <c r="T60" s="3445"/>
      <c r="U60" s="3445"/>
      <c r="V60" s="3445"/>
      <c r="W60" s="3445"/>
      <c r="X60" s="3445"/>
      <c r="Y60" s="3445"/>
      <c r="Z60" s="3445"/>
      <c r="AA60" s="3445"/>
      <c r="AB60" s="3445"/>
      <c r="AC60" s="3445"/>
    </row>
    <row r="61" spans="1:29" s="3278" customFormat="1" ht="15">
      <c r="A61" s="3452" t="s">
        <v>3630</v>
      </c>
      <c r="B61" s="3442"/>
      <c r="C61" s="3453" t="s">
        <v>3631</v>
      </c>
      <c r="D61" s="3454"/>
      <c r="E61" s="3454"/>
      <c r="F61" s="3454"/>
      <c r="G61" s="3454"/>
      <c r="H61" s="3454"/>
      <c r="I61" s="3454"/>
      <c r="J61" s="3454"/>
      <c r="K61" s="3454"/>
      <c r="L61" s="3455"/>
      <c r="M61" s="3456"/>
      <c r="N61" s="3457"/>
      <c r="O61" s="3457"/>
      <c r="P61" s="3458"/>
      <c r="Q61" s="3434"/>
      <c r="R61" s="3445"/>
      <c r="S61" s="3445"/>
      <c r="T61" s="3445"/>
      <c r="U61" s="3445"/>
      <c r="V61" s="3445"/>
      <c r="W61" s="3445"/>
      <c r="X61" s="3445"/>
      <c r="Y61" s="3445"/>
      <c r="Z61" s="3445"/>
      <c r="AA61" s="3445"/>
      <c r="AB61" s="3445"/>
      <c r="AC61" s="3445"/>
    </row>
    <row r="62" spans="1:29" s="3278" customFormat="1" ht="15.75" thickBot="1">
      <c r="A62" s="3452"/>
      <c r="B62" s="3442"/>
      <c r="C62" s="3459">
        <v>100</v>
      </c>
      <c r="D62" s="3444"/>
      <c r="E62" s="3444"/>
      <c r="F62" s="3444"/>
      <c r="G62" s="3444"/>
      <c r="H62" s="3444"/>
      <c r="I62" s="3444"/>
      <c r="J62" s="3444"/>
      <c r="K62" s="3444"/>
      <c r="L62" s="3444"/>
      <c r="M62" s="3460"/>
      <c r="N62" s="3457"/>
      <c r="O62" s="3457"/>
      <c r="P62" s="3434"/>
      <c r="Q62" s="3434"/>
      <c r="R62" s="3445"/>
      <c r="S62" s="3445"/>
      <c r="T62" s="3445"/>
      <c r="U62" s="3445"/>
      <c r="V62" s="3445"/>
      <c r="W62" s="3445"/>
      <c r="X62" s="3445"/>
      <c r="Y62" s="3445"/>
      <c r="Z62" s="3445"/>
      <c r="AA62" s="3445"/>
      <c r="AB62" s="3445"/>
      <c r="AC62" s="3445"/>
    </row>
    <row r="63" spans="1:29">
      <c r="A63" s="3461" t="s">
        <v>3632</v>
      </c>
      <c r="B63" s="3462" t="s">
        <v>3633</v>
      </c>
      <c r="C63" s="3463" t="str">
        <f>C9</f>
        <v>公寓</v>
      </c>
      <c r="D63" s="3464"/>
      <c r="E63" s="3464"/>
      <c r="F63" s="3464"/>
      <c r="G63" s="3464"/>
      <c r="H63" s="3464"/>
      <c r="I63" s="3464"/>
      <c r="J63" s="3464"/>
      <c r="K63" s="3465"/>
      <c r="L63" s="3466"/>
      <c r="M63" s="3467"/>
      <c r="N63" s="3468"/>
      <c r="O63" s="3468"/>
      <c r="P63" s="3469"/>
      <c r="Q63" s="3434"/>
      <c r="R63" s="3401"/>
      <c r="S63" s="3401"/>
      <c r="T63" s="3401"/>
      <c r="U63" s="3401"/>
      <c r="V63" s="3401"/>
      <c r="W63" s="3401"/>
      <c r="X63" s="3401"/>
      <c r="Y63" s="3401"/>
      <c r="Z63" s="3401"/>
      <c r="AA63" s="3401"/>
      <c r="AB63" s="3401"/>
      <c r="AC63" s="3401"/>
    </row>
    <row r="64" spans="1:29" ht="15.75" thickBot="1">
      <c r="A64" s="3470"/>
      <c r="B64" s="3471"/>
      <c r="C64" s="3472">
        <v>100</v>
      </c>
      <c r="D64" s="3473"/>
      <c r="E64" s="3474"/>
      <c r="F64" s="3474"/>
      <c r="G64" s="3474"/>
      <c r="H64" s="3474"/>
      <c r="I64" s="3474"/>
      <c r="J64" s="3474"/>
      <c r="K64" s="3474"/>
      <c r="L64" s="3474"/>
      <c r="M64" s="3475"/>
      <c r="N64" s="3476"/>
      <c r="O64" s="3476"/>
      <c r="P64" s="3469"/>
      <c r="Q64" s="3434"/>
      <c r="R64" s="3401"/>
      <c r="S64" s="3401"/>
      <c r="T64" s="3401"/>
      <c r="U64" s="3401"/>
      <c r="V64" s="3401"/>
      <c r="W64" s="3401"/>
      <c r="X64" s="3401"/>
      <c r="Y64" s="3401"/>
      <c r="Z64" s="3401"/>
      <c r="AA64" s="3401"/>
      <c r="AB64" s="3401"/>
      <c r="AC64" s="3401"/>
    </row>
    <row r="65" spans="1:29" ht="27.75" thickTop="1">
      <c r="A65" s="3470"/>
      <c r="B65" s="3477" t="s">
        <v>3634</v>
      </c>
      <c r="C65" s="3478" t="s">
        <v>3635</v>
      </c>
      <c r="D65" s="3478" t="s">
        <v>3636</v>
      </c>
      <c r="E65" s="3478" t="s">
        <v>3637</v>
      </c>
      <c r="F65" s="3478" t="s">
        <v>3638</v>
      </c>
      <c r="G65" s="3478" t="s">
        <v>3639</v>
      </c>
      <c r="H65" s="3478" t="s">
        <v>3640</v>
      </c>
      <c r="I65" s="3478" t="s">
        <v>3641</v>
      </c>
      <c r="J65" s="3478"/>
      <c r="K65" s="3479"/>
      <c r="L65" s="3480"/>
      <c r="M65" s="3481"/>
      <c r="N65" s="3468"/>
      <c r="O65" s="3468"/>
      <c r="P65" s="3469"/>
      <c r="Q65" s="3434"/>
      <c r="R65" s="3401"/>
      <c r="S65" s="3401"/>
      <c r="T65" s="3401"/>
      <c r="U65" s="3401"/>
      <c r="V65" s="3401"/>
      <c r="W65" s="3401"/>
      <c r="X65" s="3401"/>
      <c r="Y65" s="3401"/>
      <c r="Z65" s="3401"/>
      <c r="AA65" s="3401"/>
      <c r="AB65" s="3401"/>
      <c r="AC65" s="3401"/>
    </row>
    <row r="66" spans="1:29" ht="15.75" thickBot="1">
      <c r="A66" s="3470"/>
      <c r="B66" s="3482"/>
      <c r="C66" s="3483">
        <v>100</v>
      </c>
      <c r="D66" s="3483">
        <f t="shared" ref="D66:I66" si="18">C66-$K10</f>
        <v>99</v>
      </c>
      <c r="E66" s="3483">
        <f t="shared" si="18"/>
        <v>98</v>
      </c>
      <c r="F66" s="3483">
        <f t="shared" si="18"/>
        <v>97</v>
      </c>
      <c r="G66" s="3483">
        <f t="shared" si="18"/>
        <v>96</v>
      </c>
      <c r="H66" s="3483">
        <f t="shared" si="18"/>
        <v>95</v>
      </c>
      <c r="I66" s="3483">
        <f t="shared" si="18"/>
        <v>94</v>
      </c>
      <c r="J66" s="3483"/>
      <c r="K66" s="3483"/>
      <c r="L66" s="3483"/>
      <c r="M66" s="3484"/>
      <c r="N66" s="3476"/>
      <c r="O66" s="3476"/>
      <c r="P66" s="3469"/>
      <c r="Q66" s="3434"/>
      <c r="R66" s="3401"/>
      <c r="S66" s="3401"/>
      <c r="T66" s="3401"/>
      <c r="U66" s="3401"/>
      <c r="V66" s="3401"/>
      <c r="W66" s="3401"/>
      <c r="X66" s="3401"/>
      <c r="Y66" s="3401"/>
      <c r="Z66" s="3401"/>
      <c r="AA66" s="3401"/>
      <c r="AB66" s="3401"/>
      <c r="AC66" s="3401"/>
    </row>
    <row r="67" spans="1:29" ht="15.75" thickTop="1">
      <c r="A67" s="3470"/>
      <c r="B67" s="3485" t="s">
        <v>3642</v>
      </c>
      <c r="C67" s="3486" t="str">
        <f>C68&amp;"（含）"&amp;"-"&amp;D68</f>
        <v>0（含）-1</v>
      </c>
      <c r="D67" s="3486" t="str">
        <f t="shared" ref="D67:L67" si="19">D68&amp;"（含）"&amp;"-"&amp;E68</f>
        <v>1（含）-2</v>
      </c>
      <c r="E67" s="3486" t="str">
        <f t="shared" si="19"/>
        <v>2（含）-3</v>
      </c>
      <c r="F67" s="3486" t="str">
        <f t="shared" si="19"/>
        <v>3（含）-4</v>
      </c>
      <c r="G67" s="3486" t="str">
        <f t="shared" si="19"/>
        <v>4（含）-5</v>
      </c>
      <c r="H67" s="3486" t="str">
        <f t="shared" si="19"/>
        <v>5（含）-6</v>
      </c>
      <c r="I67" s="3486" t="str">
        <f t="shared" si="19"/>
        <v>6（含）-7</v>
      </c>
      <c r="J67" s="3486" t="str">
        <f t="shared" si="19"/>
        <v>7（含）-</v>
      </c>
      <c r="K67" s="3486" t="str">
        <f t="shared" si="19"/>
        <v>（含）-</v>
      </c>
      <c r="L67" s="3486" t="str">
        <f t="shared" si="19"/>
        <v>（含）-</v>
      </c>
      <c r="M67" s="3334" t="str">
        <f>M68&amp;"（含）"&amp;"-"&amp;P68</f>
        <v>（含）-</v>
      </c>
      <c r="N67" s="3476"/>
      <c r="O67" s="3476"/>
      <c r="P67" s="3469"/>
      <c r="Q67" s="3434"/>
      <c r="R67" s="3401"/>
      <c r="S67" s="3401"/>
      <c r="T67" s="3401"/>
      <c r="U67" s="3401"/>
      <c r="V67" s="3401"/>
      <c r="W67" s="3401"/>
      <c r="X67" s="3401"/>
      <c r="Y67" s="3401"/>
      <c r="Z67" s="3401"/>
      <c r="AA67" s="3401"/>
      <c r="AB67" s="3401"/>
      <c r="AC67" s="3401"/>
    </row>
    <row r="68" spans="1:29" ht="15">
      <c r="A68" s="3470"/>
      <c r="B68" s="3487"/>
      <c r="C68" s="3488">
        <v>0</v>
      </c>
      <c r="D68" s="3488">
        <f>C68+1</f>
        <v>1</v>
      </c>
      <c r="E68" s="3488">
        <f t="shared" ref="E68:J68" si="20">D68+1</f>
        <v>2</v>
      </c>
      <c r="F68" s="3488">
        <f t="shared" si="20"/>
        <v>3</v>
      </c>
      <c r="G68" s="3488">
        <f t="shared" si="20"/>
        <v>4</v>
      </c>
      <c r="H68" s="3488">
        <f t="shared" si="20"/>
        <v>5</v>
      </c>
      <c r="I68" s="3488">
        <f t="shared" si="20"/>
        <v>6</v>
      </c>
      <c r="J68" s="3488">
        <f t="shared" si="20"/>
        <v>7</v>
      </c>
      <c r="K68" s="3489"/>
      <c r="L68" s="3490"/>
      <c r="M68" s="3491"/>
      <c r="N68" s="3468"/>
      <c r="O68" s="3468"/>
      <c r="P68" s="3469"/>
      <c r="Q68" s="3434"/>
      <c r="R68" s="3401"/>
      <c r="S68" s="3401"/>
      <c r="T68" s="3401"/>
      <c r="U68" s="3401"/>
      <c r="V68" s="3401"/>
      <c r="W68" s="3401"/>
      <c r="X68" s="3401"/>
      <c r="Y68" s="3401"/>
      <c r="Z68" s="3401"/>
      <c r="AA68" s="3401"/>
      <c r="AB68" s="3401"/>
      <c r="AC68" s="3401"/>
    </row>
    <row r="69" spans="1:29" ht="15.75" thickBot="1">
      <c r="A69" s="3470"/>
      <c r="B69" s="3471"/>
      <c r="C69" s="3483">
        <v>100</v>
      </c>
      <c r="D69" s="3483">
        <f t="shared" ref="D69:M69" si="21">C69-$K11</f>
        <v>99</v>
      </c>
      <c r="E69" s="3483">
        <f t="shared" si="21"/>
        <v>98</v>
      </c>
      <c r="F69" s="3483">
        <f t="shared" si="21"/>
        <v>97</v>
      </c>
      <c r="G69" s="3483">
        <f t="shared" si="21"/>
        <v>96</v>
      </c>
      <c r="H69" s="3483">
        <f t="shared" si="21"/>
        <v>95</v>
      </c>
      <c r="I69" s="3483">
        <f t="shared" si="21"/>
        <v>94</v>
      </c>
      <c r="J69" s="3483">
        <f t="shared" si="21"/>
        <v>93</v>
      </c>
      <c r="K69" s="3483">
        <f t="shared" si="21"/>
        <v>92</v>
      </c>
      <c r="L69" s="3483">
        <f t="shared" si="21"/>
        <v>91</v>
      </c>
      <c r="M69" s="3484">
        <f t="shared" si="21"/>
        <v>90</v>
      </c>
      <c r="N69" s="3476"/>
      <c r="O69" s="3476"/>
      <c r="P69" s="3469"/>
      <c r="Q69" s="3434"/>
      <c r="R69" s="3401"/>
      <c r="S69" s="3401"/>
      <c r="T69" s="3401"/>
      <c r="U69" s="3401"/>
      <c r="V69" s="3401"/>
      <c r="W69" s="3401"/>
      <c r="X69" s="3401"/>
      <c r="Y69" s="3401"/>
      <c r="Z69" s="3401"/>
      <c r="AA69" s="3401"/>
      <c r="AB69" s="3401"/>
      <c r="AC69" s="3401"/>
    </row>
    <row r="70" spans="1:29" s="3381" customFormat="1" ht="15.75" thickTop="1">
      <c r="A70" s="3492"/>
      <c r="B70" s="3477">
        <f>B12</f>
        <v>111</v>
      </c>
      <c r="C70" s="3493"/>
      <c r="D70" s="3493"/>
      <c r="E70" s="3493"/>
      <c r="F70" s="3493"/>
      <c r="G70" s="3493"/>
      <c r="H70" s="3494"/>
      <c r="I70" s="3494"/>
      <c r="J70" s="3494"/>
      <c r="K70" s="3494"/>
      <c r="L70" s="3495"/>
      <c r="M70" s="3496"/>
      <c r="N70" s="3497"/>
      <c r="O70" s="3497"/>
      <c r="P70" s="3498"/>
      <c r="Q70" s="3499"/>
      <c r="R70" s="3500"/>
      <c r="S70" s="3500"/>
      <c r="T70" s="3500"/>
      <c r="U70" s="3500"/>
      <c r="V70" s="3500"/>
      <c r="W70" s="3500"/>
      <c r="X70" s="3500"/>
      <c r="Y70" s="3500"/>
      <c r="Z70" s="3500"/>
      <c r="AA70" s="3500"/>
      <c r="AB70" s="3500"/>
      <c r="AC70" s="3500"/>
    </row>
    <row r="71" spans="1:29" s="3381" customFormat="1" ht="15.75" thickBot="1">
      <c r="A71" s="3492"/>
      <c r="B71" s="3482"/>
      <c r="C71" s="3501"/>
      <c r="D71" s="3473"/>
      <c r="E71" s="3473"/>
      <c r="F71" s="3473"/>
      <c r="G71" s="3473"/>
      <c r="H71" s="3473"/>
      <c r="I71" s="3473"/>
      <c r="J71" s="3473"/>
      <c r="K71" s="3473"/>
      <c r="L71" s="3473"/>
      <c r="M71" s="3502"/>
      <c r="N71" s="3476"/>
      <c r="O71" s="3476"/>
      <c r="P71" s="3498"/>
      <c r="Q71" s="3499"/>
      <c r="R71" s="3500"/>
      <c r="S71" s="3500"/>
      <c r="T71" s="3500"/>
      <c r="U71" s="3500"/>
      <c r="V71" s="3500"/>
      <c r="W71" s="3500"/>
      <c r="X71" s="3500"/>
      <c r="Y71" s="3500"/>
      <c r="Z71" s="3500"/>
      <c r="AA71" s="3500"/>
      <c r="AB71" s="3500"/>
      <c r="AC71" s="3500"/>
    </row>
    <row r="72" spans="1:29" s="3381" customFormat="1" ht="15.75" thickTop="1">
      <c r="A72" s="3492"/>
      <c r="B72" s="3477">
        <f>B13</f>
        <v>111</v>
      </c>
      <c r="C72" s="3493"/>
      <c r="D72" s="3493"/>
      <c r="E72" s="3493"/>
      <c r="F72" s="3493"/>
      <c r="G72" s="3493"/>
      <c r="H72" s="3494"/>
      <c r="I72" s="3494"/>
      <c r="J72" s="3494"/>
      <c r="K72" s="3494"/>
      <c r="L72" s="3495"/>
      <c r="M72" s="3496"/>
      <c r="N72" s="3497"/>
      <c r="O72" s="3497"/>
      <c r="P72" s="3374"/>
      <c r="Q72" s="3503"/>
      <c r="R72" s="3500"/>
      <c r="S72" s="3500"/>
      <c r="T72" s="3500"/>
      <c r="U72" s="3500"/>
      <c r="V72" s="3500"/>
      <c r="W72" s="3500"/>
      <c r="X72" s="3500"/>
      <c r="Y72" s="3500"/>
      <c r="Z72" s="3500"/>
      <c r="AA72" s="3500"/>
      <c r="AB72" s="3500"/>
      <c r="AC72" s="3500"/>
    </row>
    <row r="73" spans="1:29" s="3381" customFormat="1" ht="15.75" thickBot="1">
      <c r="A73" s="3492"/>
      <c r="B73" s="3482"/>
      <c r="C73" s="3501"/>
      <c r="D73" s="3501"/>
      <c r="E73" s="3501"/>
      <c r="F73" s="3501"/>
      <c r="G73" s="3501"/>
      <c r="H73" s="3504"/>
      <c r="I73" s="3504"/>
      <c r="J73" s="3504"/>
      <c r="K73" s="3504"/>
      <c r="L73" s="3504"/>
      <c r="M73" s="3505"/>
      <c r="N73" s="3497"/>
      <c r="O73" s="3497"/>
      <c r="P73" s="3498"/>
      <c r="Q73" s="3499"/>
      <c r="R73" s="3500"/>
      <c r="S73" s="3500"/>
      <c r="T73" s="3500"/>
      <c r="U73" s="3500"/>
      <c r="V73" s="3500"/>
      <c r="W73" s="3500"/>
      <c r="X73" s="3500"/>
      <c r="Y73" s="3500"/>
      <c r="Z73" s="3500"/>
      <c r="AA73" s="3500"/>
      <c r="AB73" s="3500"/>
      <c r="AC73" s="3500"/>
    </row>
    <row r="74" spans="1:29" s="3381" customFormat="1" ht="15.75" thickTop="1">
      <c r="A74" s="3492"/>
      <c r="B74" s="3485">
        <f>B14</f>
        <v>111</v>
      </c>
      <c r="C74" s="3493"/>
      <c r="D74" s="3493"/>
      <c r="E74" s="3493"/>
      <c r="F74" s="3493"/>
      <c r="G74" s="3454"/>
      <c r="H74" s="3506"/>
      <c r="I74" s="3506"/>
      <c r="J74" s="3506"/>
      <c r="K74" s="3506"/>
      <c r="L74" s="3507"/>
      <c r="M74" s="3508"/>
      <c r="N74" s="3497"/>
      <c r="O74" s="3497"/>
      <c r="P74" s="3509"/>
      <c r="Q74" s="3499"/>
      <c r="R74" s="3500"/>
      <c r="S74" s="3500"/>
      <c r="T74" s="3500"/>
      <c r="U74" s="3500"/>
      <c r="V74" s="3500"/>
      <c r="W74" s="3500"/>
      <c r="X74" s="3500"/>
      <c r="Y74" s="3500"/>
      <c r="Z74" s="3500"/>
      <c r="AA74" s="3500"/>
      <c r="AB74" s="3500"/>
      <c r="AC74" s="3500"/>
    </row>
    <row r="75" spans="1:29" s="3381" customFormat="1" ht="15.75" thickBot="1">
      <c r="A75" s="3510"/>
      <c r="B75" s="3511"/>
      <c r="C75" s="3512"/>
      <c r="D75" s="3512"/>
      <c r="E75" s="3512"/>
      <c r="F75" s="3512"/>
      <c r="G75" s="3512"/>
      <c r="H75" s="3513"/>
      <c r="I75" s="3513"/>
      <c r="J75" s="3513"/>
      <c r="K75" s="3513"/>
      <c r="L75" s="3513"/>
      <c r="M75" s="3514"/>
      <c r="N75" s="3497"/>
      <c r="O75" s="3497"/>
      <c r="P75" s="3498"/>
      <c r="Q75" s="3499"/>
      <c r="R75" s="3500"/>
      <c r="S75" s="3500"/>
      <c r="T75" s="3500"/>
      <c r="U75" s="3500"/>
      <c r="V75" s="3500"/>
      <c r="W75" s="3500"/>
      <c r="X75" s="3500"/>
      <c r="Y75" s="3500"/>
      <c r="Z75" s="3500"/>
      <c r="AA75" s="3500"/>
      <c r="AB75" s="3500"/>
      <c r="AC75" s="3500"/>
    </row>
    <row r="76" spans="1:29">
      <c r="A76" s="3461" t="s">
        <v>3643</v>
      </c>
      <c r="B76" s="3462" t="s">
        <v>3644</v>
      </c>
      <c r="C76" s="3515" t="s">
        <v>3646</v>
      </c>
      <c r="D76" s="3515" t="s">
        <v>3647</v>
      </c>
      <c r="E76" s="3515" t="s">
        <v>3649</v>
      </c>
      <c r="F76" s="3515" t="s">
        <v>3650</v>
      </c>
      <c r="G76" s="3515" t="s">
        <v>3651</v>
      </c>
      <c r="H76" s="3463"/>
      <c r="I76" s="3463"/>
      <c r="J76" s="3463"/>
      <c r="K76" s="3516"/>
      <c r="L76" s="3517"/>
      <c r="M76" s="3518"/>
      <c r="N76" s="3468"/>
      <c r="O76" s="3468"/>
      <c r="P76" s="3519"/>
      <c r="Q76" s="3434"/>
      <c r="R76" s="3401"/>
      <c r="S76" s="3401"/>
      <c r="T76" s="3401"/>
      <c r="U76" s="3401"/>
      <c r="V76" s="3401"/>
      <c r="W76" s="3401"/>
      <c r="X76" s="3401"/>
      <c r="Y76" s="3401"/>
      <c r="Z76" s="3401"/>
      <c r="AA76" s="3401"/>
      <c r="AB76" s="3401"/>
      <c r="AC76" s="3401"/>
    </row>
    <row r="77" spans="1:29" ht="15.75" thickBot="1">
      <c r="A77" s="3470"/>
      <c r="B77" s="3482"/>
      <c r="C77" s="3483">
        <v>100</v>
      </c>
      <c r="D77" s="3483">
        <f>C77-$K15</f>
        <v>98</v>
      </c>
      <c r="E77" s="3483">
        <f>D77-$K15</f>
        <v>96</v>
      </c>
      <c r="F77" s="3483">
        <f>E77-$K15</f>
        <v>94</v>
      </c>
      <c r="G77" s="3483">
        <f>F77-$K15</f>
        <v>92</v>
      </c>
      <c r="H77" s="3483"/>
      <c r="I77" s="3483"/>
      <c r="J77" s="3483"/>
      <c r="K77" s="3483"/>
      <c r="L77" s="3483"/>
      <c r="M77" s="3484"/>
      <c r="N77" s="3476"/>
      <c r="O77" s="3476"/>
      <c r="P77" s="3469"/>
      <c r="Q77" s="3434"/>
      <c r="R77" s="3401"/>
      <c r="S77" s="3401"/>
      <c r="T77" s="3401"/>
      <c r="U77" s="3401"/>
      <c r="V77" s="3401"/>
      <c r="W77" s="3401"/>
      <c r="X77" s="3401"/>
      <c r="Y77" s="3401"/>
      <c r="Z77" s="3401"/>
      <c r="AA77" s="3401"/>
      <c r="AB77" s="3401"/>
      <c r="AC77" s="3401"/>
    </row>
    <row r="78" spans="1:29" ht="15.75" thickTop="1">
      <c r="A78" s="3470"/>
      <c r="B78" s="3477" t="s">
        <v>3652</v>
      </c>
      <c r="C78" s="3520" t="s">
        <v>3646</v>
      </c>
      <c r="D78" s="3520" t="s">
        <v>3647</v>
      </c>
      <c r="E78" s="3520" t="s">
        <v>3649</v>
      </c>
      <c r="F78" s="3520" t="s">
        <v>3650</v>
      </c>
      <c r="G78" s="3520" t="s">
        <v>3651</v>
      </c>
      <c r="H78" s="3478"/>
      <c r="I78" s="3478"/>
      <c r="J78" s="3478"/>
      <c r="K78" s="3479"/>
      <c r="L78" s="3480"/>
      <c r="M78" s="3481"/>
      <c r="N78" s="3468"/>
      <c r="O78" s="3468"/>
      <c r="P78" s="3469"/>
      <c r="Q78" s="3434"/>
      <c r="R78" s="3401"/>
      <c r="S78" s="3401"/>
      <c r="T78" s="3401"/>
      <c r="U78" s="3401"/>
      <c r="V78" s="3401"/>
      <c r="W78" s="3401"/>
      <c r="X78" s="3401"/>
      <c r="Y78" s="3401"/>
      <c r="Z78" s="3401"/>
      <c r="AA78" s="3401"/>
      <c r="AB78" s="3401"/>
      <c r="AC78" s="3401"/>
    </row>
    <row r="79" spans="1:29" ht="15.75" thickBot="1">
      <c r="A79" s="3470"/>
      <c r="B79" s="3482"/>
      <c r="C79" s="3483">
        <v>100</v>
      </c>
      <c r="D79" s="3483">
        <f>C79-$K17</f>
        <v>98</v>
      </c>
      <c r="E79" s="3483">
        <f>D79-$K17</f>
        <v>96</v>
      </c>
      <c r="F79" s="3483">
        <f>E79-$K17</f>
        <v>94</v>
      </c>
      <c r="G79" s="3483">
        <f>F79-$K17</f>
        <v>92</v>
      </c>
      <c r="H79" s="3483"/>
      <c r="I79" s="3483"/>
      <c r="J79" s="3483"/>
      <c r="K79" s="3483"/>
      <c r="L79" s="3483"/>
      <c r="M79" s="3484"/>
      <c r="N79" s="3476"/>
      <c r="O79" s="3476"/>
      <c r="P79" s="3469"/>
      <c r="Q79" s="3434"/>
      <c r="R79" s="3401"/>
      <c r="S79" s="3401"/>
      <c r="T79" s="3401"/>
      <c r="U79" s="3401"/>
      <c r="V79" s="3401"/>
      <c r="W79" s="3401"/>
      <c r="X79" s="3401"/>
      <c r="Y79" s="3401"/>
      <c r="Z79" s="3401"/>
      <c r="AA79" s="3401"/>
      <c r="AB79" s="3401"/>
      <c r="AC79" s="3401"/>
    </row>
    <row r="80" spans="1:29" ht="15.75" thickTop="1">
      <c r="A80" s="3470"/>
      <c r="B80" s="3521" t="s">
        <v>3653</v>
      </c>
      <c r="C80" s="3520" t="s">
        <v>3646</v>
      </c>
      <c r="D80" s="3520" t="s">
        <v>3647</v>
      </c>
      <c r="E80" s="3520" t="s">
        <v>3649</v>
      </c>
      <c r="F80" s="3520" t="s">
        <v>3650</v>
      </c>
      <c r="G80" s="3520" t="s">
        <v>3651</v>
      </c>
      <c r="H80" s="3478"/>
      <c r="I80" s="3478"/>
      <c r="J80" s="3478"/>
      <c r="K80" s="3479"/>
      <c r="L80" s="3480"/>
      <c r="M80" s="3481"/>
      <c r="N80" s="3468"/>
      <c r="O80" s="3468"/>
      <c r="P80" s="3469"/>
      <c r="Q80" s="3434"/>
      <c r="R80" s="3401"/>
      <c r="S80" s="3401"/>
      <c r="T80" s="3401"/>
      <c r="U80" s="3401"/>
      <c r="V80" s="3401"/>
      <c r="W80" s="3401"/>
      <c r="X80" s="3401"/>
      <c r="Y80" s="3401"/>
      <c r="Z80" s="3401"/>
      <c r="AA80" s="3401"/>
      <c r="AB80" s="3401"/>
      <c r="AC80" s="3401"/>
    </row>
    <row r="81" spans="1:29" ht="15.75" thickBot="1">
      <c r="A81" s="3470"/>
      <c r="B81" s="3482"/>
      <c r="C81" s="3483">
        <v>100</v>
      </c>
      <c r="D81" s="3483">
        <f>C81-$K19</f>
        <v>99</v>
      </c>
      <c r="E81" s="3483">
        <f>D81-$K19</f>
        <v>98</v>
      </c>
      <c r="F81" s="3483">
        <f>E81-$K19</f>
        <v>97</v>
      </c>
      <c r="G81" s="3483">
        <f>F81-$K19</f>
        <v>96</v>
      </c>
      <c r="H81" s="3483"/>
      <c r="I81" s="3483"/>
      <c r="J81" s="3483"/>
      <c r="K81" s="3483"/>
      <c r="L81" s="3483"/>
      <c r="M81" s="3484"/>
      <c r="N81" s="3476"/>
      <c r="O81" s="3476"/>
      <c r="P81" s="3469"/>
      <c r="Q81" s="3434"/>
      <c r="R81" s="3401"/>
      <c r="S81" s="3401"/>
      <c r="T81" s="3401"/>
      <c r="U81" s="3401"/>
      <c r="V81" s="3401"/>
      <c r="W81" s="3401"/>
      <c r="X81" s="3401"/>
      <c r="Y81" s="3401"/>
      <c r="Z81" s="3401"/>
      <c r="AA81" s="3401"/>
      <c r="AB81" s="3401"/>
      <c r="AC81" s="3401"/>
    </row>
    <row r="82" spans="1:29" ht="15.75" thickTop="1">
      <c r="A82" s="3470"/>
      <c r="B82" s="3522" t="s">
        <v>3654</v>
      </c>
      <c r="C82" s="3523" t="s">
        <v>3655</v>
      </c>
      <c r="D82" s="3523" t="s">
        <v>3656</v>
      </c>
      <c r="E82" s="3523" t="s">
        <v>3657</v>
      </c>
      <c r="F82" s="3523" t="s">
        <v>3658</v>
      </c>
      <c r="G82" s="3523" t="s">
        <v>3659</v>
      </c>
      <c r="H82" s="3478"/>
      <c r="I82" s="3478"/>
      <c r="J82" s="3478"/>
      <c r="K82" s="3478"/>
      <c r="L82" s="3478"/>
      <c r="M82" s="3524"/>
      <c r="N82" s="3476"/>
      <c r="O82" s="3476"/>
      <c r="P82" s="3469"/>
      <c r="Q82" s="3434"/>
      <c r="R82" s="3401"/>
      <c r="S82" s="3401"/>
      <c r="T82" s="3401"/>
      <c r="U82" s="3401"/>
      <c r="V82" s="3401"/>
      <c r="W82" s="3401"/>
      <c r="X82" s="3401"/>
      <c r="Y82" s="3401"/>
      <c r="Z82" s="3401"/>
      <c r="AA82" s="3401"/>
      <c r="AB82" s="3401"/>
      <c r="AC82" s="3401"/>
    </row>
    <row r="83" spans="1:29" ht="15.75" thickBot="1">
      <c r="A83" s="3470"/>
      <c r="B83" s="3485"/>
      <c r="C83" s="3483">
        <v>100</v>
      </c>
      <c r="D83" s="3483">
        <f>C83-$K21</f>
        <v>99</v>
      </c>
      <c r="E83" s="3483">
        <f>D83-$K21</f>
        <v>98</v>
      </c>
      <c r="F83" s="3483">
        <f>E83-$K21</f>
        <v>97</v>
      </c>
      <c r="G83" s="3483">
        <f>F83-$K21</f>
        <v>96</v>
      </c>
      <c r="H83" s="3525"/>
      <c r="I83" s="3525"/>
      <c r="J83" s="3525"/>
      <c r="K83" s="3525"/>
      <c r="L83" s="3525"/>
      <c r="M83" s="3336"/>
      <c r="N83" s="3476"/>
      <c r="O83" s="3476"/>
      <c r="P83" s="3469"/>
      <c r="Q83" s="3434"/>
      <c r="R83" s="3401"/>
      <c r="S83" s="3401"/>
      <c r="T83" s="3401"/>
      <c r="U83" s="3401"/>
      <c r="V83" s="3401"/>
      <c r="W83" s="3401"/>
      <c r="X83" s="3401"/>
      <c r="Y83" s="3401"/>
      <c r="Z83" s="3401"/>
      <c r="AA83" s="3401"/>
      <c r="AB83" s="3401"/>
      <c r="AC83" s="3401"/>
    </row>
    <row r="84" spans="1:29" ht="15.75" thickTop="1">
      <c r="A84" s="3470"/>
      <c r="B84" s="3477" t="s">
        <v>3660</v>
      </c>
      <c r="C84" s="3520" t="s">
        <v>3645</v>
      </c>
      <c r="D84" s="3520" t="s">
        <v>580</v>
      </c>
      <c r="E84" s="3520" t="s">
        <v>3648</v>
      </c>
      <c r="F84" s="3520" t="s">
        <v>582</v>
      </c>
      <c r="G84" s="3520" t="s">
        <v>583</v>
      </c>
      <c r="H84" s="3478"/>
      <c r="I84" s="3478"/>
      <c r="J84" s="3478"/>
      <c r="K84" s="3479"/>
      <c r="L84" s="3480"/>
      <c r="M84" s="3481"/>
      <c r="N84" s="3468"/>
      <c r="O84" s="3468"/>
      <c r="P84" s="3469"/>
      <c r="Q84" s="3434"/>
      <c r="R84" s="3401"/>
      <c r="S84" s="3401"/>
      <c r="T84" s="3401"/>
      <c r="U84" s="3401"/>
      <c r="V84" s="3401"/>
      <c r="W84" s="3401"/>
      <c r="X84" s="3401"/>
      <c r="Y84" s="3401"/>
      <c r="Z84" s="3401"/>
      <c r="AA84" s="3401"/>
      <c r="AB84" s="3401"/>
      <c r="AC84" s="3401"/>
    </row>
    <row r="85" spans="1:29" ht="15.75" thickBot="1">
      <c r="A85" s="3470"/>
      <c r="B85" s="3482"/>
      <c r="C85" s="3483">
        <v>100</v>
      </c>
      <c r="D85" s="3483">
        <f>C85-$K23</f>
        <v>99</v>
      </c>
      <c r="E85" s="3483">
        <f>D85-$K23</f>
        <v>98</v>
      </c>
      <c r="F85" s="3483">
        <f>E85-$K23</f>
        <v>97</v>
      </c>
      <c r="G85" s="3483">
        <f>F85-$K23</f>
        <v>96</v>
      </c>
      <c r="H85" s="3483"/>
      <c r="I85" s="3483"/>
      <c r="J85" s="3483"/>
      <c r="K85" s="3483"/>
      <c r="L85" s="3483"/>
      <c r="M85" s="3484"/>
      <c r="N85" s="3476"/>
      <c r="O85" s="3476"/>
      <c r="P85" s="3469"/>
      <c r="Q85" s="3434"/>
      <c r="R85" s="3401"/>
      <c r="S85" s="3401"/>
      <c r="T85" s="3401"/>
      <c r="U85" s="3401"/>
      <c r="V85" s="3401"/>
      <c r="W85" s="3401"/>
      <c r="X85" s="3401"/>
      <c r="Y85" s="3401"/>
      <c r="Z85" s="3401"/>
      <c r="AA85" s="3401"/>
      <c r="AB85" s="3401"/>
      <c r="AC85" s="3401"/>
    </row>
    <row r="86" spans="1:29" s="3278" customFormat="1" ht="15.75" thickTop="1">
      <c r="A86" s="3526"/>
      <c r="B86" s="3521" t="s">
        <v>2260</v>
      </c>
      <c r="C86" s="3493"/>
      <c r="D86" s="3493"/>
      <c r="E86" s="3493"/>
      <c r="F86" s="3493"/>
      <c r="G86" s="3493"/>
      <c r="H86" s="3493"/>
      <c r="I86" s="3493"/>
      <c r="J86" s="3493"/>
      <c r="K86" s="3493"/>
      <c r="L86" s="3527"/>
      <c r="M86" s="3528"/>
      <c r="N86" s="3457"/>
      <c r="O86" s="3457"/>
      <c r="P86" s="3469"/>
      <c r="Q86" s="3434"/>
      <c r="R86" s="3445"/>
      <c r="S86" s="3445"/>
      <c r="T86" s="3445"/>
      <c r="U86" s="3445"/>
      <c r="V86" s="3445"/>
      <c r="W86" s="3445"/>
      <c r="X86" s="3445"/>
      <c r="Y86" s="3445"/>
      <c r="Z86" s="3445"/>
      <c r="AA86" s="3445"/>
      <c r="AB86" s="3445"/>
      <c r="AC86" s="3445"/>
    </row>
    <row r="87" spans="1:29" s="3278" customFormat="1" ht="15.75" thickBot="1">
      <c r="A87" s="3526"/>
      <c r="B87" s="3482"/>
      <c r="C87" s="3529">
        <v>100</v>
      </c>
      <c r="D87" s="3483">
        <f>$C$87-($C$86-D86)*$K$25</f>
        <v>100</v>
      </c>
      <c r="E87" s="3483">
        <f t="shared" ref="E87:M87" si="22">$C$87-($C$86-E86)*$K$25</f>
        <v>100</v>
      </c>
      <c r="F87" s="3483">
        <f t="shared" si="22"/>
        <v>100</v>
      </c>
      <c r="G87" s="3483">
        <f t="shared" si="22"/>
        <v>100</v>
      </c>
      <c r="H87" s="3483">
        <f t="shared" si="22"/>
        <v>100</v>
      </c>
      <c r="I87" s="3483">
        <f t="shared" si="22"/>
        <v>100</v>
      </c>
      <c r="J87" s="3483">
        <f t="shared" si="22"/>
        <v>100</v>
      </c>
      <c r="K87" s="3483">
        <f t="shared" si="22"/>
        <v>100</v>
      </c>
      <c r="L87" s="3483">
        <f t="shared" si="22"/>
        <v>100</v>
      </c>
      <c r="M87" s="3483">
        <f t="shared" si="22"/>
        <v>100</v>
      </c>
      <c r="N87" s="3476"/>
      <c r="O87" s="3476"/>
      <c r="P87" s="3469"/>
      <c r="Q87" s="3434"/>
      <c r="R87" s="3445"/>
      <c r="S87" s="3445"/>
      <c r="T87" s="3445"/>
      <c r="U87" s="3445"/>
      <c r="V87" s="3445"/>
      <c r="W87" s="3445"/>
      <c r="X87" s="3445"/>
      <c r="Y87" s="3445"/>
      <c r="Z87" s="3445"/>
      <c r="AA87" s="3445"/>
      <c r="AB87" s="3445"/>
      <c r="AC87" s="3445"/>
    </row>
    <row r="88" spans="1:29" s="3278" customFormat="1" ht="15.75" thickTop="1">
      <c r="A88" s="3526"/>
      <c r="B88" s="3477" t="s">
        <v>746</v>
      </c>
      <c r="C88" s="3493"/>
      <c r="D88" s="3493"/>
      <c r="E88" s="3493"/>
      <c r="F88" s="3530"/>
      <c r="G88" s="3493"/>
      <c r="H88" s="3493"/>
      <c r="I88" s="3493"/>
      <c r="J88" s="3493"/>
      <c r="K88" s="3493"/>
      <c r="L88" s="3493"/>
      <c r="M88" s="3528"/>
      <c r="N88" s="3457"/>
      <c r="O88" s="3457"/>
      <c r="P88" s="3469"/>
      <c r="Q88" s="3434"/>
      <c r="R88" s="3445"/>
      <c r="S88" s="3445"/>
      <c r="T88" s="3445"/>
      <c r="U88" s="3445"/>
      <c r="V88" s="3445"/>
      <c r="W88" s="3445"/>
      <c r="X88" s="3445"/>
      <c r="Y88" s="3445"/>
      <c r="Z88" s="3445"/>
      <c r="AA88" s="3445"/>
      <c r="AB88" s="3445"/>
      <c r="AC88" s="3445"/>
    </row>
    <row r="89" spans="1:29" s="3278" customFormat="1" ht="15.75" thickBot="1">
      <c r="A89" s="3526"/>
      <c r="B89" s="3482"/>
      <c r="C89" s="3529">
        <v>100</v>
      </c>
      <c r="D89" s="3483">
        <f t="shared" ref="D89:M89" si="23">C89-$K26</f>
        <v>100</v>
      </c>
      <c r="E89" s="3483">
        <f t="shared" si="23"/>
        <v>100</v>
      </c>
      <c r="F89" s="3483">
        <f t="shared" si="23"/>
        <v>100</v>
      </c>
      <c r="G89" s="3483">
        <f t="shared" si="23"/>
        <v>100</v>
      </c>
      <c r="H89" s="3483">
        <f t="shared" si="23"/>
        <v>100</v>
      </c>
      <c r="I89" s="3483">
        <f t="shared" si="23"/>
        <v>100</v>
      </c>
      <c r="J89" s="3483">
        <f t="shared" si="23"/>
        <v>100</v>
      </c>
      <c r="K89" s="3483">
        <f t="shared" si="23"/>
        <v>100</v>
      </c>
      <c r="L89" s="3483">
        <f t="shared" si="23"/>
        <v>100</v>
      </c>
      <c r="M89" s="3483">
        <f t="shared" si="23"/>
        <v>100</v>
      </c>
      <c r="N89" s="3476"/>
      <c r="O89" s="3476"/>
      <c r="P89" s="3469"/>
      <c r="Q89" s="3434"/>
      <c r="R89" s="3445"/>
      <c r="S89" s="3445"/>
      <c r="T89" s="3445"/>
      <c r="U89" s="3445"/>
      <c r="V89" s="3445"/>
      <c r="W89" s="3445"/>
      <c r="X89" s="3445"/>
      <c r="Y89" s="3445"/>
      <c r="Z89" s="3445"/>
      <c r="AA89" s="3445"/>
      <c r="AB89" s="3445"/>
      <c r="AC89" s="3445"/>
    </row>
    <row r="90" spans="1:29" s="3381" customFormat="1" ht="15.75" thickTop="1">
      <c r="A90" s="3492"/>
      <c r="B90" s="3477" t="str">
        <f>B27</f>
        <v>道路级别</v>
      </c>
      <c r="C90" s="3531" t="s">
        <v>3661</v>
      </c>
      <c r="D90" s="3531" t="s">
        <v>3662</v>
      </c>
      <c r="E90" s="3531" t="s">
        <v>3663</v>
      </c>
      <c r="F90" s="3531" t="s">
        <v>3664</v>
      </c>
      <c r="G90" s="3531" t="s">
        <v>3665</v>
      </c>
      <c r="H90" s="3494"/>
      <c r="I90" s="3494"/>
      <c r="J90" s="3494"/>
      <c r="K90" s="3494"/>
      <c r="L90" s="3495"/>
      <c r="M90" s="3496"/>
      <c r="N90" s="3497"/>
      <c r="O90" s="3497"/>
      <c r="P90" s="3498"/>
      <c r="Q90" s="3499"/>
      <c r="R90" s="3500"/>
      <c r="S90" s="3500"/>
      <c r="T90" s="3500"/>
      <c r="U90" s="3500"/>
      <c r="V90" s="3500"/>
      <c r="W90" s="3500"/>
      <c r="X90" s="3500"/>
      <c r="Y90" s="3500"/>
      <c r="Z90" s="3500"/>
      <c r="AA90" s="3500"/>
      <c r="AB90" s="3500"/>
      <c r="AC90" s="3500"/>
    </row>
    <row r="91" spans="1:29" s="3381" customFormat="1" ht="15.75" thickBot="1">
      <c r="A91" s="3492"/>
      <c r="B91" s="3482"/>
      <c r="C91" s="3501">
        <v>100</v>
      </c>
      <c r="D91" s="3501">
        <v>99</v>
      </c>
      <c r="E91" s="3501">
        <v>98</v>
      </c>
      <c r="F91" s="3501">
        <v>97</v>
      </c>
      <c r="G91" s="3501">
        <v>96</v>
      </c>
      <c r="H91" s="3504"/>
      <c r="I91" s="3504"/>
      <c r="J91" s="3504"/>
      <c r="K91" s="3504"/>
      <c r="L91" s="3504"/>
      <c r="M91" s="3505"/>
      <c r="N91" s="3497"/>
      <c r="O91" s="3497"/>
      <c r="P91" s="3498"/>
      <c r="Q91" s="3499"/>
      <c r="R91" s="3500"/>
      <c r="S91" s="3500"/>
      <c r="T91" s="3500"/>
      <c r="U91" s="3500"/>
      <c r="V91" s="3500"/>
      <c r="W91" s="3500"/>
      <c r="X91" s="3500"/>
      <c r="Y91" s="3500"/>
      <c r="Z91" s="3500"/>
      <c r="AA91" s="3500"/>
      <c r="AB91" s="3500"/>
      <c r="AC91" s="3500"/>
    </row>
    <row r="92" spans="1:29" ht="15.75" thickTop="1">
      <c r="A92" s="3470"/>
      <c r="B92" s="3477">
        <f>B28</f>
        <v>111</v>
      </c>
      <c r="C92" s="3493"/>
      <c r="D92" s="3493"/>
      <c r="E92" s="3493"/>
      <c r="F92" s="3493"/>
      <c r="G92" s="3532"/>
      <c r="H92" s="3532"/>
      <c r="I92" s="3532"/>
      <c r="J92" s="3532"/>
      <c r="K92" s="3533"/>
      <c r="L92" s="3534"/>
      <c r="M92" s="3535"/>
      <c r="N92" s="3468"/>
      <c r="O92" s="3468"/>
      <c r="P92" s="3469"/>
      <c r="Q92" s="3434"/>
      <c r="R92" s="3401"/>
      <c r="S92" s="3401"/>
      <c r="T92" s="3401"/>
      <c r="U92" s="3401"/>
      <c r="V92" s="3401"/>
      <c r="W92" s="3401"/>
      <c r="X92" s="3401"/>
      <c r="Y92" s="3401"/>
      <c r="Z92" s="3401"/>
      <c r="AA92" s="3401"/>
      <c r="AB92" s="3401"/>
      <c r="AC92" s="3401"/>
    </row>
    <row r="93" spans="1:29" ht="15.75" thickBot="1">
      <c r="A93" s="3470"/>
      <c r="B93" s="3482"/>
      <c r="C93" s="3501"/>
      <c r="D93" s="3473"/>
      <c r="E93" s="3473"/>
      <c r="F93" s="3473"/>
      <c r="G93" s="3473"/>
      <c r="H93" s="3473"/>
      <c r="I93" s="3473"/>
      <c r="J93" s="3473"/>
      <c r="K93" s="3473"/>
      <c r="L93" s="3473"/>
      <c r="M93" s="3502"/>
      <c r="N93" s="3476"/>
      <c r="O93" s="3476"/>
      <c r="P93" s="3469"/>
      <c r="Q93" s="3434"/>
      <c r="R93" s="3401"/>
      <c r="S93" s="3401"/>
      <c r="T93" s="3401"/>
      <c r="U93" s="3401"/>
      <c r="V93" s="3401"/>
      <c r="W93" s="3401"/>
      <c r="X93" s="3401"/>
      <c r="Y93" s="3401"/>
      <c r="Z93" s="3401"/>
      <c r="AA93" s="3401"/>
      <c r="AB93" s="3401"/>
      <c r="AC93" s="3401"/>
    </row>
    <row r="94" spans="1:29" ht="15.75" thickTop="1">
      <c r="A94" s="3470"/>
      <c r="B94" s="3477">
        <f>B29</f>
        <v>111</v>
      </c>
      <c r="C94" s="3493"/>
      <c r="D94" s="3493"/>
      <c r="E94" s="3493"/>
      <c r="F94" s="3493"/>
      <c r="G94" s="3532"/>
      <c r="H94" s="3532"/>
      <c r="I94" s="3532"/>
      <c r="J94" s="3532"/>
      <c r="K94" s="3533"/>
      <c r="L94" s="3534"/>
      <c r="M94" s="3535"/>
      <c r="N94" s="3468"/>
      <c r="O94" s="3468"/>
      <c r="P94" s="3469"/>
      <c r="Q94" s="3434"/>
      <c r="R94" s="3401"/>
      <c r="S94" s="3401"/>
      <c r="T94" s="3401"/>
      <c r="U94" s="3401"/>
      <c r="V94" s="3401"/>
      <c r="W94" s="3401"/>
      <c r="X94" s="3401"/>
      <c r="Y94" s="3401"/>
      <c r="Z94" s="3401"/>
      <c r="AA94" s="3401"/>
      <c r="AB94" s="3401"/>
      <c r="AC94" s="3401"/>
    </row>
    <row r="95" spans="1:29" ht="15.75" thickBot="1">
      <c r="A95" s="3470"/>
      <c r="B95" s="3482"/>
      <c r="C95" s="3501"/>
      <c r="D95" s="3501"/>
      <c r="E95" s="3501"/>
      <c r="F95" s="3501"/>
      <c r="G95" s="3473"/>
      <c r="H95" s="3473"/>
      <c r="I95" s="3473"/>
      <c r="J95" s="3473"/>
      <c r="K95" s="3473"/>
      <c r="L95" s="3473"/>
      <c r="M95" s="3502"/>
      <c r="N95" s="3476"/>
      <c r="O95" s="3476"/>
      <c r="P95" s="3469"/>
      <c r="Q95" s="3434"/>
      <c r="R95" s="3401"/>
      <c r="S95" s="3401"/>
      <c r="T95" s="3401"/>
      <c r="U95" s="3401"/>
      <c r="V95" s="3401"/>
      <c r="W95" s="3401"/>
      <c r="X95" s="3401"/>
      <c r="Y95" s="3401"/>
      <c r="Z95" s="3401"/>
      <c r="AA95" s="3401"/>
      <c r="AB95" s="3401"/>
      <c r="AC95" s="3401"/>
    </row>
    <row r="96" spans="1:29" ht="15.75" thickTop="1">
      <c r="A96" s="3470"/>
      <c r="B96" s="3477">
        <f>B30</f>
        <v>111</v>
      </c>
      <c r="C96" s="3493"/>
      <c r="D96" s="3493"/>
      <c r="E96" s="3493"/>
      <c r="F96" s="3493"/>
      <c r="G96" s="3532"/>
      <c r="H96" s="3532"/>
      <c r="I96" s="3532"/>
      <c r="J96" s="3532"/>
      <c r="K96" s="3533"/>
      <c r="L96" s="3534"/>
      <c r="M96" s="3535"/>
      <c r="N96" s="3468"/>
      <c r="O96" s="3468"/>
      <c r="P96" s="3469"/>
      <c r="Q96" s="3434"/>
      <c r="R96" s="3401"/>
      <c r="S96" s="3401"/>
      <c r="T96" s="3401"/>
      <c r="U96" s="3401"/>
      <c r="V96" s="3401"/>
      <c r="W96" s="3401"/>
      <c r="X96" s="3401"/>
      <c r="Y96" s="3401"/>
      <c r="Z96" s="3401"/>
      <c r="AA96" s="3401"/>
      <c r="AB96" s="3401"/>
      <c r="AC96" s="3401"/>
    </row>
    <row r="97" spans="1:29" ht="15.75" thickBot="1">
      <c r="A97" s="3470"/>
      <c r="B97" s="3482"/>
      <c r="C97" s="3512"/>
      <c r="D97" s="3512"/>
      <c r="E97" s="3512"/>
      <c r="F97" s="3512"/>
      <c r="G97" s="3473"/>
      <c r="H97" s="3473"/>
      <c r="I97" s="3473"/>
      <c r="J97" s="3473"/>
      <c r="K97" s="3473"/>
      <c r="L97" s="3473"/>
      <c r="M97" s="3502"/>
      <c r="N97" s="3476"/>
      <c r="O97" s="3476"/>
      <c r="P97" s="3469"/>
      <c r="Q97" s="3434"/>
      <c r="R97" s="3401"/>
      <c r="S97" s="3401"/>
      <c r="T97" s="3401"/>
      <c r="U97" s="3401"/>
      <c r="V97" s="3401"/>
      <c r="W97" s="3401"/>
      <c r="X97" s="3401"/>
      <c r="Y97" s="3401"/>
      <c r="Z97" s="3401"/>
      <c r="AA97" s="3401"/>
      <c r="AB97" s="3401"/>
      <c r="AC97" s="3401"/>
    </row>
    <row r="98" spans="1:29" ht="15.75" thickTop="1">
      <c r="A98" s="3470"/>
      <c r="B98" s="3485">
        <f>B31</f>
        <v>111</v>
      </c>
      <c r="C98" s="3536"/>
      <c r="D98" s="3536"/>
      <c r="E98" s="3536"/>
      <c r="F98" s="3536"/>
      <c r="G98" s="3536"/>
      <c r="H98" s="3536"/>
      <c r="I98" s="3536"/>
      <c r="J98" s="3536"/>
      <c r="K98" s="3537"/>
      <c r="L98" s="3538"/>
      <c r="M98" s="3539"/>
      <c r="N98" s="3468"/>
      <c r="O98" s="3468"/>
      <c r="P98" s="3469"/>
      <c r="Q98" s="3434"/>
      <c r="R98" s="3401"/>
      <c r="S98" s="3401"/>
      <c r="T98" s="3401"/>
      <c r="U98" s="3401"/>
      <c r="V98" s="3401"/>
      <c r="W98" s="3401"/>
      <c r="X98" s="3401"/>
      <c r="Y98" s="3401"/>
      <c r="Z98" s="3401"/>
      <c r="AA98" s="3401"/>
      <c r="AB98" s="3401"/>
      <c r="AC98" s="3401"/>
    </row>
    <row r="99" spans="1:29" ht="15.75" thickBot="1">
      <c r="A99" s="3540"/>
      <c r="B99" s="3511"/>
      <c r="C99" s="3541"/>
      <c r="D99" s="3541"/>
      <c r="E99" s="3541"/>
      <c r="F99" s="3541"/>
      <c r="G99" s="3541"/>
      <c r="H99" s="3541"/>
      <c r="I99" s="3541"/>
      <c r="J99" s="3541"/>
      <c r="K99" s="3541"/>
      <c r="L99" s="3541"/>
      <c r="M99" s="3542"/>
      <c r="N99" s="3476"/>
      <c r="O99" s="3476"/>
      <c r="P99" s="3469"/>
      <c r="Q99" s="3434"/>
      <c r="R99" s="3401"/>
      <c r="S99" s="3401"/>
      <c r="T99" s="3401"/>
      <c r="U99" s="3401"/>
      <c r="V99" s="3401"/>
      <c r="W99" s="3401"/>
      <c r="X99" s="3401"/>
      <c r="Y99" s="3401"/>
      <c r="Z99" s="3401"/>
      <c r="AA99" s="3401"/>
      <c r="AB99" s="3401"/>
      <c r="AC99" s="3401"/>
    </row>
    <row r="100" spans="1:29">
      <c r="A100" s="3461" t="s">
        <v>3666</v>
      </c>
      <c r="B100" s="3462" t="s">
        <v>3667</v>
      </c>
      <c r="C100" s="3464"/>
      <c r="D100" s="3543" t="s">
        <v>3668</v>
      </c>
      <c r="E100" s="3464"/>
      <c r="F100" s="3464"/>
      <c r="G100" s="3464"/>
      <c r="H100" s="3464"/>
      <c r="I100" s="3464"/>
      <c r="J100" s="3464"/>
      <c r="K100" s="3465"/>
      <c r="L100" s="3466"/>
      <c r="M100" s="3467"/>
      <c r="N100" s="3468"/>
      <c r="O100" s="3468"/>
      <c r="P100" s="3469"/>
      <c r="Q100" s="3434"/>
      <c r="R100" s="3401"/>
      <c r="S100" s="3401"/>
      <c r="T100" s="3401"/>
      <c r="U100" s="3401"/>
      <c r="V100" s="3401"/>
      <c r="W100" s="3401"/>
      <c r="X100" s="3401"/>
      <c r="Y100" s="3401"/>
      <c r="Z100" s="3401"/>
      <c r="AA100" s="3401"/>
      <c r="AB100" s="3401"/>
      <c r="AC100" s="3401"/>
    </row>
    <row r="101" spans="1:29" ht="15.75" thickBot="1">
      <c r="A101" s="3470"/>
      <c r="B101" s="3482"/>
      <c r="C101" s="3483">
        <v>100</v>
      </c>
      <c r="D101" s="3483">
        <f t="shared" ref="D101:M101" si="24">C101-$K32</f>
        <v>98</v>
      </c>
      <c r="E101" s="3483">
        <f t="shared" si="24"/>
        <v>96</v>
      </c>
      <c r="F101" s="3483">
        <f t="shared" si="24"/>
        <v>94</v>
      </c>
      <c r="G101" s="3483">
        <f t="shared" si="24"/>
        <v>92</v>
      </c>
      <c r="H101" s="3483">
        <f t="shared" si="24"/>
        <v>90</v>
      </c>
      <c r="I101" s="3483">
        <f t="shared" si="24"/>
        <v>88</v>
      </c>
      <c r="J101" s="3483">
        <f t="shared" si="24"/>
        <v>86</v>
      </c>
      <c r="K101" s="3483">
        <f t="shared" si="24"/>
        <v>84</v>
      </c>
      <c r="L101" s="3483">
        <f t="shared" si="24"/>
        <v>82</v>
      </c>
      <c r="M101" s="3483">
        <f t="shared" si="24"/>
        <v>80</v>
      </c>
      <c r="N101" s="3476"/>
      <c r="O101" s="3476"/>
      <c r="P101" s="3469"/>
      <c r="Q101" s="3434"/>
      <c r="R101" s="3401"/>
      <c r="S101" s="3401"/>
      <c r="T101" s="3401"/>
      <c r="U101" s="3401"/>
      <c r="V101" s="3401"/>
      <c r="W101" s="3401"/>
      <c r="X101" s="3401"/>
      <c r="Y101" s="3401"/>
      <c r="Z101" s="3401"/>
      <c r="AA101" s="3401"/>
      <c r="AB101" s="3401"/>
      <c r="AC101" s="3401"/>
    </row>
    <row r="102" spans="1:29" ht="29.25" thickTop="1">
      <c r="A102" s="3470"/>
      <c r="B102" s="3477" t="s">
        <v>3669</v>
      </c>
      <c r="C102" s="3520" t="str">
        <f>C103&amp;"(含)"&amp;"-"&amp;D103</f>
        <v>0(含)-200000</v>
      </c>
      <c r="D102" s="3520" t="str">
        <f t="shared" ref="D102:L102" si="25">D103&amp;"(含)"&amp;"-"&amp;E103</f>
        <v>200000(含)-400000</v>
      </c>
      <c r="E102" s="3520" t="str">
        <f t="shared" si="25"/>
        <v>400000(含)-600000</v>
      </c>
      <c r="F102" s="3520" t="str">
        <f t="shared" si="25"/>
        <v>600000(含)-800000</v>
      </c>
      <c r="G102" s="3520" t="str">
        <f t="shared" si="25"/>
        <v>800000(含)-1000000</v>
      </c>
      <c r="H102" s="3520" t="str">
        <f t="shared" si="25"/>
        <v>1000000(含)-</v>
      </c>
      <c r="I102" s="3520" t="str">
        <f t="shared" si="25"/>
        <v>(含)-</v>
      </c>
      <c r="J102" s="3520" t="str">
        <f t="shared" si="25"/>
        <v>(含)-</v>
      </c>
      <c r="K102" s="3520" t="str">
        <f t="shared" si="25"/>
        <v>(含)-</v>
      </c>
      <c r="L102" s="3520" t="str">
        <f t="shared" si="25"/>
        <v>(含)-</v>
      </c>
      <c r="M102" s="3520" t="str">
        <f>M103&amp;"(含)"&amp;"-"&amp;P103</f>
        <v>(含)-</v>
      </c>
      <c r="N102" s="3457"/>
      <c r="O102" s="3457"/>
      <c r="P102" s="3469"/>
      <c r="Q102" s="3434"/>
      <c r="R102" s="3401"/>
      <c r="S102" s="3401"/>
      <c r="T102" s="3401"/>
      <c r="U102" s="3401"/>
      <c r="V102" s="3401"/>
      <c r="W102" s="3401"/>
      <c r="X102" s="3401"/>
      <c r="Y102" s="3401"/>
      <c r="Z102" s="3401"/>
      <c r="AA102" s="3401"/>
      <c r="AB102" s="3401"/>
      <c r="AC102" s="3401"/>
    </row>
    <row r="103" spans="1:29" s="3381" customFormat="1">
      <c r="A103" s="3544"/>
      <c r="B103" s="3545"/>
      <c r="C103" s="3546">
        <v>0</v>
      </c>
      <c r="D103" s="3546">
        <v>200000</v>
      </c>
      <c r="E103" s="3546">
        <v>400000</v>
      </c>
      <c r="F103" s="3546">
        <v>600000</v>
      </c>
      <c r="G103" s="3546">
        <v>800000</v>
      </c>
      <c r="H103" s="3546">
        <v>1000000</v>
      </c>
      <c r="I103" s="3546"/>
      <c r="J103" s="3547"/>
      <c r="K103" s="3547"/>
      <c r="L103" s="3548"/>
      <c r="M103" s="3549"/>
      <c r="N103" s="3497"/>
      <c r="O103" s="3497"/>
      <c r="P103" s="3498"/>
      <c r="Q103" s="3499"/>
      <c r="R103" s="3500"/>
      <c r="S103" s="3500"/>
      <c r="T103" s="3500"/>
      <c r="U103" s="3500"/>
      <c r="V103" s="3500"/>
      <c r="W103" s="3500"/>
      <c r="X103" s="3500"/>
      <c r="Y103" s="3500"/>
      <c r="Z103" s="3500"/>
      <c r="AA103" s="3500"/>
      <c r="AB103" s="3500"/>
      <c r="AC103" s="3500"/>
    </row>
    <row r="104" spans="1:29" s="3381" customFormat="1" ht="15.75" thickBot="1">
      <c r="A104" s="3492"/>
      <c r="B104" s="3482"/>
      <c r="C104" s="3501">
        <v>100</v>
      </c>
      <c r="D104" s="3473">
        <f>C104+1</f>
        <v>101</v>
      </c>
      <c r="E104" s="3473">
        <f t="shared" ref="E104:H104" si="26">D104+1</f>
        <v>102</v>
      </c>
      <c r="F104" s="3473">
        <f t="shared" si="26"/>
        <v>103</v>
      </c>
      <c r="G104" s="3473">
        <f t="shared" si="26"/>
        <v>104</v>
      </c>
      <c r="H104" s="3473">
        <f t="shared" si="26"/>
        <v>105</v>
      </c>
      <c r="I104" s="3473"/>
      <c r="J104" s="3473"/>
      <c r="K104" s="3473"/>
      <c r="L104" s="3473"/>
      <c r="M104" s="3473"/>
      <c r="N104" s="3476"/>
      <c r="O104" s="3476"/>
      <c r="P104" s="3498"/>
      <c r="Q104" s="3499"/>
      <c r="R104" s="3500"/>
      <c r="S104" s="3500"/>
      <c r="T104" s="3500"/>
      <c r="U104" s="3500"/>
      <c r="V104" s="3500"/>
      <c r="W104" s="3500"/>
      <c r="X104" s="3500"/>
      <c r="Y104" s="3500"/>
      <c r="Z104" s="3500"/>
      <c r="AA104" s="3500"/>
      <c r="AB104" s="3500"/>
      <c r="AC104" s="3500"/>
    </row>
    <row r="105" spans="1:29" ht="15" thickTop="1">
      <c r="A105" s="3550"/>
      <c r="B105" s="3477" t="s">
        <v>3670</v>
      </c>
      <c r="C105" s="3531" t="s">
        <v>3671</v>
      </c>
      <c r="D105" s="3493"/>
      <c r="E105" s="3532"/>
      <c r="F105" s="3532"/>
      <c r="G105" s="3532"/>
      <c r="H105" s="3532"/>
      <c r="I105" s="3532"/>
      <c r="J105" s="3532"/>
      <c r="K105" s="3533"/>
      <c r="L105" s="3534"/>
      <c r="M105" s="3535"/>
      <c r="N105" s="3468"/>
      <c r="O105" s="3468"/>
      <c r="P105" s="3469"/>
      <c r="Q105" s="3434"/>
      <c r="R105" s="3401"/>
      <c r="S105" s="3401"/>
      <c r="T105" s="3401"/>
      <c r="U105" s="3401"/>
      <c r="V105" s="3401"/>
      <c r="W105" s="3401"/>
      <c r="X105" s="3401"/>
      <c r="Y105" s="3401"/>
      <c r="Z105" s="3401"/>
      <c r="AA105" s="3401"/>
      <c r="AB105" s="3401"/>
      <c r="AC105" s="3401"/>
    </row>
    <row r="106" spans="1:29" ht="15.75" thickBot="1">
      <c r="A106" s="3470"/>
      <c r="B106" s="3482"/>
      <c r="C106" s="3483">
        <v>100</v>
      </c>
      <c r="D106" s="3483">
        <f t="shared" ref="D106:M106" si="27">C106-$K34</f>
        <v>99</v>
      </c>
      <c r="E106" s="3483">
        <f t="shared" si="27"/>
        <v>98</v>
      </c>
      <c r="F106" s="3483">
        <f t="shared" si="27"/>
        <v>97</v>
      </c>
      <c r="G106" s="3483">
        <f t="shared" si="27"/>
        <v>96</v>
      </c>
      <c r="H106" s="3483">
        <f t="shared" si="27"/>
        <v>95</v>
      </c>
      <c r="I106" s="3483">
        <f t="shared" si="27"/>
        <v>94</v>
      </c>
      <c r="J106" s="3483">
        <f t="shared" si="27"/>
        <v>93</v>
      </c>
      <c r="K106" s="3483">
        <f t="shared" si="27"/>
        <v>92</v>
      </c>
      <c r="L106" s="3483">
        <f t="shared" si="27"/>
        <v>91</v>
      </c>
      <c r="M106" s="3483">
        <f t="shared" si="27"/>
        <v>90</v>
      </c>
      <c r="N106" s="3476"/>
      <c r="O106" s="3476"/>
      <c r="P106" s="3469"/>
      <c r="Q106" s="3434"/>
      <c r="R106" s="3401"/>
      <c r="S106" s="3401"/>
      <c r="T106" s="3401"/>
      <c r="U106" s="3401"/>
      <c r="V106" s="3401"/>
      <c r="W106" s="3401"/>
      <c r="X106" s="3401"/>
      <c r="Y106" s="3401"/>
      <c r="Z106" s="3401"/>
      <c r="AA106" s="3401"/>
      <c r="AB106" s="3401"/>
      <c r="AC106" s="3401"/>
    </row>
    <row r="107" spans="1:29" ht="15" thickTop="1">
      <c r="A107" s="3550"/>
      <c r="B107" s="3477" t="s">
        <v>3672</v>
      </c>
      <c r="C107" s="3531" t="s">
        <v>3673</v>
      </c>
      <c r="D107" s="3531" t="s">
        <v>3674</v>
      </c>
      <c r="E107" s="3551" t="s">
        <v>3675</v>
      </c>
      <c r="F107" s="3551" t="s">
        <v>3676</v>
      </c>
      <c r="G107" s="3551" t="s">
        <v>3677</v>
      </c>
      <c r="H107" s="3532"/>
      <c r="I107" s="3532"/>
      <c r="J107" s="3532"/>
      <c r="K107" s="3533"/>
      <c r="L107" s="3534"/>
      <c r="M107" s="3535"/>
      <c r="N107" s="3468"/>
      <c r="O107" s="3468"/>
      <c r="P107" s="3469"/>
      <c r="Q107" s="3434"/>
      <c r="R107" s="3401"/>
      <c r="S107" s="3401"/>
      <c r="T107" s="3401"/>
      <c r="U107" s="3401"/>
      <c r="V107" s="3401"/>
      <c r="W107" s="3401"/>
      <c r="X107" s="3401"/>
      <c r="Y107" s="3401"/>
      <c r="Z107" s="3401"/>
      <c r="AA107" s="3401"/>
      <c r="AB107" s="3401"/>
      <c r="AC107" s="3401"/>
    </row>
    <row r="108" spans="1:29" ht="15.75" thickBot="1">
      <c r="A108" s="3470"/>
      <c r="B108" s="3482"/>
      <c r="C108" s="3483">
        <v>100</v>
      </c>
      <c r="D108" s="3483">
        <f t="shared" ref="D108:M108" si="28">C108-$K35</f>
        <v>99</v>
      </c>
      <c r="E108" s="3483">
        <f t="shared" si="28"/>
        <v>98</v>
      </c>
      <c r="F108" s="3483">
        <f t="shared" si="28"/>
        <v>97</v>
      </c>
      <c r="G108" s="3483">
        <f t="shared" si="28"/>
        <v>96</v>
      </c>
      <c r="H108" s="3483">
        <f t="shared" si="28"/>
        <v>95</v>
      </c>
      <c r="I108" s="3483">
        <f t="shared" si="28"/>
        <v>94</v>
      </c>
      <c r="J108" s="3483">
        <f t="shared" si="28"/>
        <v>93</v>
      </c>
      <c r="K108" s="3483">
        <f t="shared" si="28"/>
        <v>92</v>
      </c>
      <c r="L108" s="3483">
        <f t="shared" si="28"/>
        <v>91</v>
      </c>
      <c r="M108" s="3483">
        <f t="shared" si="28"/>
        <v>90</v>
      </c>
      <c r="N108" s="3476"/>
      <c r="O108" s="3476"/>
      <c r="P108" s="3469"/>
      <c r="Q108" s="3434"/>
      <c r="R108" s="3401"/>
      <c r="S108" s="3401"/>
      <c r="T108" s="3401"/>
      <c r="U108" s="3401"/>
      <c r="V108" s="3401"/>
      <c r="W108" s="3401"/>
      <c r="X108" s="3401"/>
      <c r="Y108" s="3401"/>
      <c r="Z108" s="3401"/>
      <c r="AA108" s="3401"/>
      <c r="AB108" s="3401"/>
      <c r="AC108" s="3401"/>
    </row>
    <row r="109" spans="1:29" ht="15" thickTop="1">
      <c r="A109" s="3550"/>
      <c r="B109" s="3477" t="s">
        <v>3678</v>
      </c>
      <c r="C109" s="3531" t="s">
        <v>3679</v>
      </c>
      <c r="D109" s="3531" t="s">
        <v>3463</v>
      </c>
      <c r="E109" s="3531" t="s">
        <v>3680</v>
      </c>
      <c r="F109" s="3551" t="s">
        <v>3681</v>
      </c>
      <c r="G109" s="3532"/>
      <c r="H109" s="3532"/>
      <c r="I109" s="3532"/>
      <c r="J109" s="3532"/>
      <c r="K109" s="3533"/>
      <c r="L109" s="3534"/>
      <c r="M109" s="3535"/>
      <c r="N109" s="3468"/>
      <c r="O109" s="3468"/>
      <c r="P109" s="3469"/>
      <c r="Q109" s="3434"/>
      <c r="R109" s="3401"/>
      <c r="S109" s="3401"/>
      <c r="T109" s="3401"/>
      <c r="U109" s="3401"/>
      <c r="V109" s="3401"/>
      <c r="W109" s="3401"/>
      <c r="X109" s="3401"/>
      <c r="Y109" s="3401"/>
      <c r="Z109" s="3401"/>
      <c r="AA109" s="3401"/>
      <c r="AB109" s="3401"/>
      <c r="AC109" s="3401"/>
    </row>
    <row r="110" spans="1:29" ht="15.75" thickBot="1">
      <c r="A110" s="3470"/>
      <c r="B110" s="3482"/>
      <c r="C110" s="3483">
        <v>100</v>
      </c>
      <c r="D110" s="3483">
        <f t="shared" ref="D110:M110" si="29">C110-$K36</f>
        <v>98</v>
      </c>
      <c r="E110" s="3483">
        <f t="shared" si="29"/>
        <v>96</v>
      </c>
      <c r="F110" s="3483">
        <f t="shared" si="29"/>
        <v>94</v>
      </c>
      <c r="G110" s="3483">
        <f t="shared" si="29"/>
        <v>92</v>
      </c>
      <c r="H110" s="3483">
        <f t="shared" si="29"/>
        <v>90</v>
      </c>
      <c r="I110" s="3483">
        <f t="shared" si="29"/>
        <v>88</v>
      </c>
      <c r="J110" s="3483">
        <f t="shared" si="29"/>
        <v>86</v>
      </c>
      <c r="K110" s="3483">
        <f t="shared" si="29"/>
        <v>84</v>
      </c>
      <c r="L110" s="3483">
        <f t="shared" si="29"/>
        <v>82</v>
      </c>
      <c r="M110" s="3483">
        <f t="shared" si="29"/>
        <v>80</v>
      </c>
      <c r="N110" s="3476"/>
      <c r="O110" s="3476"/>
      <c r="P110" s="3469"/>
      <c r="Q110" s="3434"/>
      <c r="R110" s="3401"/>
      <c r="S110" s="3401"/>
      <c r="T110" s="3401"/>
      <c r="U110" s="3401"/>
      <c r="V110" s="3401"/>
      <c r="W110" s="3401"/>
      <c r="X110" s="3401"/>
      <c r="Y110" s="3401"/>
      <c r="Z110" s="3401"/>
      <c r="AA110" s="3401"/>
      <c r="AB110" s="3401"/>
      <c r="AC110" s="3401"/>
    </row>
    <row r="111" spans="1:29" s="3381" customFormat="1" ht="15" thickTop="1">
      <c r="A111" s="3544"/>
      <c r="B111" s="3477" t="s">
        <v>3682</v>
      </c>
      <c r="C111" s="3520" t="str">
        <f>C112&amp;"(含)"&amp;"-"&amp;D112</f>
        <v>0.5(含)-0.6</v>
      </c>
      <c r="D111" s="3520" t="str">
        <f>D112&amp;"(含)"&amp;"-"&amp;E112</f>
        <v>0.6(含)-0.7</v>
      </c>
      <c r="E111" s="3520" t="str">
        <f>E112&amp;"(含)"&amp;"-"&amp;F112</f>
        <v>0.7(含)-0.8</v>
      </c>
      <c r="F111" s="3520" t="str">
        <f>F112&amp;"(含)"&amp;"-"&amp;G112</f>
        <v>0.8(含)-0.9</v>
      </c>
      <c r="G111" s="3520" t="str">
        <f>G112&amp;"(含)"&amp;"-"&amp;ROUND(H112,0)</f>
        <v>0.9(含)-1</v>
      </c>
      <c r="H111" s="3520" t="str">
        <f>ROUND(H112,0)&amp;"(含)"&amp;"-"&amp;I112</f>
        <v>1(含)-</v>
      </c>
      <c r="I111" s="3520"/>
      <c r="J111" s="3552"/>
      <c r="K111" s="3552"/>
      <c r="L111" s="3553"/>
      <c r="M111" s="3554"/>
      <c r="N111" s="3497"/>
      <c r="O111" s="3497"/>
      <c r="P111" s="3498"/>
      <c r="Q111" s="3499"/>
      <c r="R111" s="3500"/>
      <c r="S111" s="3500"/>
      <c r="T111" s="3500"/>
      <c r="U111" s="3500"/>
      <c r="V111" s="3500"/>
      <c r="W111" s="3500"/>
      <c r="X111" s="3500"/>
      <c r="Y111" s="3500"/>
      <c r="Z111" s="3500"/>
      <c r="AA111" s="3500"/>
      <c r="AB111" s="3500"/>
      <c r="AC111" s="3500"/>
    </row>
    <row r="112" spans="1:29" s="3381" customFormat="1">
      <c r="A112" s="3544"/>
      <c r="B112" s="3485"/>
      <c r="C112" s="3555">
        <v>0.5</v>
      </c>
      <c r="D112" s="3555">
        <v>0.6</v>
      </c>
      <c r="E112" s="3555">
        <v>0.7</v>
      </c>
      <c r="F112" s="3555">
        <v>0.8</v>
      </c>
      <c r="G112" s="3555">
        <v>0.9</v>
      </c>
      <c r="H112" s="3555">
        <v>1.0001</v>
      </c>
      <c r="I112" s="3555"/>
      <c r="J112" s="3556"/>
      <c r="K112" s="3556"/>
      <c r="L112" s="3557"/>
      <c r="M112" s="3558"/>
      <c r="N112" s="3497"/>
      <c r="O112" s="3497"/>
      <c r="P112" s="3498"/>
      <c r="Q112" s="3499"/>
      <c r="R112" s="3500"/>
      <c r="S112" s="3500"/>
      <c r="T112" s="3500"/>
      <c r="U112" s="3500"/>
      <c r="V112" s="3500"/>
      <c r="W112" s="3500"/>
      <c r="X112" s="3500"/>
      <c r="Y112" s="3500"/>
      <c r="Z112" s="3500"/>
      <c r="AA112" s="3500"/>
      <c r="AB112" s="3500"/>
      <c r="AC112" s="3500"/>
    </row>
    <row r="113" spans="1:29" s="3381" customFormat="1" ht="15.75" thickBot="1">
      <c r="A113" s="3492"/>
      <c r="B113" s="3482"/>
      <c r="C113" s="3529">
        <v>100</v>
      </c>
      <c r="D113" s="3483">
        <f>C113+$K37</f>
        <v>101</v>
      </c>
      <c r="E113" s="3483">
        <f>D113+$K37</f>
        <v>102</v>
      </c>
      <c r="F113" s="3483">
        <f>E113+$K37</f>
        <v>103</v>
      </c>
      <c r="G113" s="3483">
        <f>F113+$K37</f>
        <v>104</v>
      </c>
      <c r="H113" s="3483">
        <f>G113+$K37</f>
        <v>105</v>
      </c>
      <c r="I113" s="3529"/>
      <c r="J113" s="3559"/>
      <c r="K113" s="3559"/>
      <c r="L113" s="3559"/>
      <c r="M113" s="3560"/>
      <c r="N113" s="3497"/>
      <c r="O113" s="3497"/>
      <c r="P113" s="3498"/>
      <c r="Q113" s="3499"/>
      <c r="R113" s="3500"/>
      <c r="S113" s="3500"/>
      <c r="T113" s="3500"/>
      <c r="U113" s="3500"/>
      <c r="V113" s="3500"/>
      <c r="W113" s="3500"/>
      <c r="X113" s="3500"/>
      <c r="Y113" s="3500"/>
      <c r="Z113" s="3500"/>
      <c r="AA113" s="3500"/>
      <c r="AB113" s="3500"/>
      <c r="AC113" s="3500"/>
    </row>
    <row r="114" spans="1:29" ht="15" thickTop="1">
      <c r="A114" s="3550"/>
      <c r="B114" s="3477" t="s">
        <v>3683</v>
      </c>
      <c r="C114" s="3531" t="s">
        <v>3457</v>
      </c>
      <c r="D114" s="3531" t="s">
        <v>3458</v>
      </c>
      <c r="E114" s="3551" t="s">
        <v>3459</v>
      </c>
      <c r="F114" s="3551" t="s">
        <v>3460</v>
      </c>
      <c r="G114" s="3551" t="s">
        <v>3461</v>
      </c>
      <c r="H114" s="3532"/>
      <c r="I114" s="3532"/>
      <c r="J114" s="3532"/>
      <c r="K114" s="3533"/>
      <c r="L114" s="3534"/>
      <c r="M114" s="3535"/>
      <c r="N114" s="3468"/>
      <c r="O114" s="3468"/>
      <c r="P114" s="3469"/>
      <c r="Q114" s="3434"/>
      <c r="R114" s="3401"/>
      <c r="S114" s="3401"/>
      <c r="T114" s="3401"/>
      <c r="U114" s="3401"/>
      <c r="V114" s="3401"/>
      <c r="W114" s="3401"/>
      <c r="X114" s="3401"/>
      <c r="Y114" s="3401"/>
      <c r="Z114" s="3401"/>
      <c r="AA114" s="3401"/>
      <c r="AB114" s="3401"/>
      <c r="AC114" s="3401"/>
    </row>
    <row r="115" spans="1:29" ht="15.75" thickBot="1">
      <c r="A115" s="3470"/>
      <c r="B115" s="3482"/>
      <c r="C115" s="3483">
        <v>100</v>
      </c>
      <c r="D115" s="3483">
        <f t="shared" ref="D115:M115" si="30">C115-$K38</f>
        <v>99</v>
      </c>
      <c r="E115" s="3483">
        <f t="shared" si="30"/>
        <v>98</v>
      </c>
      <c r="F115" s="3483">
        <f t="shared" si="30"/>
        <v>97</v>
      </c>
      <c r="G115" s="3483">
        <f t="shared" si="30"/>
        <v>96</v>
      </c>
      <c r="H115" s="3483">
        <f t="shared" si="30"/>
        <v>95</v>
      </c>
      <c r="I115" s="3483">
        <f t="shared" si="30"/>
        <v>94</v>
      </c>
      <c r="J115" s="3483">
        <f t="shared" si="30"/>
        <v>93</v>
      </c>
      <c r="K115" s="3483">
        <f t="shared" si="30"/>
        <v>92</v>
      </c>
      <c r="L115" s="3483">
        <f t="shared" si="30"/>
        <v>91</v>
      </c>
      <c r="M115" s="3483">
        <f t="shared" si="30"/>
        <v>90</v>
      </c>
      <c r="N115" s="3476"/>
      <c r="O115" s="3476"/>
      <c r="P115" s="3469"/>
      <c r="Q115" s="3434"/>
      <c r="R115" s="3401"/>
      <c r="S115" s="3401"/>
      <c r="T115" s="3401"/>
      <c r="U115" s="3401"/>
      <c r="V115" s="3401"/>
      <c r="W115" s="3401"/>
      <c r="X115" s="3401"/>
      <c r="Y115" s="3401"/>
      <c r="Z115" s="3401"/>
      <c r="AA115" s="3401"/>
      <c r="AB115" s="3401"/>
      <c r="AC115" s="3401"/>
    </row>
    <row r="116" spans="1:29" ht="15" thickTop="1">
      <c r="A116" s="3550"/>
      <c r="B116" s="3521" t="s">
        <v>2558</v>
      </c>
      <c r="C116" s="3531" t="s">
        <v>1987</v>
      </c>
      <c r="D116" s="3531" t="s">
        <v>1986</v>
      </c>
      <c r="E116" s="3531" t="s">
        <v>1985</v>
      </c>
      <c r="F116" s="3531" t="s">
        <v>1984</v>
      </c>
      <c r="G116" s="3531" t="s">
        <v>1983</v>
      </c>
      <c r="H116" s="3532"/>
      <c r="I116" s="3532"/>
      <c r="J116" s="3532"/>
      <c r="K116" s="3533"/>
      <c r="L116" s="3534"/>
      <c r="M116" s="3535"/>
      <c r="N116" s="3468"/>
      <c r="O116" s="3468"/>
      <c r="P116" s="3469"/>
      <c r="Q116" s="3434"/>
      <c r="R116" s="3401"/>
      <c r="S116" s="3401"/>
      <c r="T116" s="3401"/>
      <c r="U116" s="3401"/>
      <c r="V116" s="3401"/>
      <c r="W116" s="3401"/>
      <c r="X116" s="3401"/>
      <c r="Y116" s="3401"/>
      <c r="Z116" s="3401"/>
      <c r="AA116" s="3401"/>
      <c r="AB116" s="3401"/>
      <c r="AC116" s="3401"/>
    </row>
    <row r="117" spans="1:29" ht="15.75" thickBot="1">
      <c r="A117" s="3470"/>
      <c r="B117" s="3482"/>
      <c r="C117" s="3483">
        <v>100</v>
      </c>
      <c r="D117" s="3483">
        <f>C117-$K39</f>
        <v>99</v>
      </c>
      <c r="E117" s="3483">
        <f>D117-$K39</f>
        <v>98</v>
      </c>
      <c r="F117" s="3483">
        <f>E117-$K39</f>
        <v>97</v>
      </c>
      <c r="G117" s="3483">
        <f>F117-$K39</f>
        <v>96</v>
      </c>
      <c r="H117" s="3483"/>
      <c r="I117" s="3483"/>
      <c r="J117" s="3483"/>
      <c r="K117" s="3483"/>
      <c r="L117" s="3483"/>
      <c r="M117" s="3484"/>
      <c r="N117" s="3476"/>
      <c r="O117" s="3476"/>
      <c r="P117" s="3469"/>
      <c r="Q117" s="3434"/>
      <c r="R117" s="3401"/>
      <c r="S117" s="3401"/>
      <c r="T117" s="3401"/>
      <c r="U117" s="3401"/>
      <c r="V117" s="3401"/>
      <c r="W117" s="3401"/>
      <c r="X117" s="3401"/>
      <c r="Y117" s="3401"/>
      <c r="Z117" s="3401"/>
      <c r="AA117" s="3401"/>
      <c r="AB117" s="3401"/>
      <c r="AC117" s="3401"/>
    </row>
    <row r="118" spans="1:29" ht="15" thickTop="1">
      <c r="A118" s="3550"/>
      <c r="B118" s="3477" t="s">
        <v>3684</v>
      </c>
      <c r="C118" s="3551" t="s">
        <v>3471</v>
      </c>
      <c r="D118" s="3551" t="s">
        <v>3472</v>
      </c>
      <c r="E118" s="3532"/>
      <c r="F118" s="3532"/>
      <c r="G118" s="3532"/>
      <c r="H118" s="3532"/>
      <c r="I118" s="3532"/>
      <c r="J118" s="3532"/>
      <c r="K118" s="3533"/>
      <c r="L118" s="3534"/>
      <c r="M118" s="3535"/>
      <c r="N118" s="3468"/>
      <c r="O118" s="3468"/>
      <c r="P118" s="3469"/>
      <c r="Q118" s="3434"/>
      <c r="R118" s="3401"/>
      <c r="S118" s="3401"/>
      <c r="T118" s="3401"/>
      <c r="U118" s="3401"/>
      <c r="V118" s="3401"/>
      <c r="W118" s="3401"/>
      <c r="X118" s="3401"/>
      <c r="Y118" s="3401"/>
      <c r="Z118" s="3401"/>
      <c r="AA118" s="3401"/>
      <c r="AB118" s="3401"/>
      <c r="AC118" s="3401"/>
    </row>
    <row r="119" spans="1:29" ht="15.75" thickBot="1">
      <c r="A119" s="3470"/>
      <c r="B119" s="3482"/>
      <c r="C119" s="3483">
        <v>100</v>
      </c>
      <c r="D119" s="3483">
        <f t="shared" ref="D119:M119" si="31">C119-$K40</f>
        <v>98</v>
      </c>
      <c r="E119" s="3483">
        <f t="shared" si="31"/>
        <v>96</v>
      </c>
      <c r="F119" s="3483">
        <f t="shared" si="31"/>
        <v>94</v>
      </c>
      <c r="G119" s="3483">
        <f t="shared" si="31"/>
        <v>92</v>
      </c>
      <c r="H119" s="3483">
        <f t="shared" si="31"/>
        <v>90</v>
      </c>
      <c r="I119" s="3483">
        <f t="shared" si="31"/>
        <v>88</v>
      </c>
      <c r="J119" s="3483">
        <f t="shared" si="31"/>
        <v>86</v>
      </c>
      <c r="K119" s="3483">
        <f t="shared" si="31"/>
        <v>84</v>
      </c>
      <c r="L119" s="3483">
        <f t="shared" si="31"/>
        <v>82</v>
      </c>
      <c r="M119" s="3483">
        <f t="shared" si="31"/>
        <v>80</v>
      </c>
      <c r="N119" s="3476"/>
      <c r="O119" s="3476"/>
      <c r="P119" s="3469"/>
      <c r="Q119" s="3434"/>
      <c r="R119" s="3401"/>
      <c r="S119" s="3401"/>
      <c r="T119" s="3401"/>
      <c r="U119" s="3401"/>
      <c r="V119" s="3401"/>
      <c r="W119" s="3401"/>
      <c r="X119" s="3401"/>
      <c r="Y119" s="3401"/>
      <c r="Z119" s="3401"/>
      <c r="AA119" s="3401"/>
      <c r="AB119" s="3401"/>
      <c r="AC119" s="3401"/>
    </row>
    <row r="120" spans="1:29" s="3381" customFormat="1" ht="28.5" thickTop="1">
      <c r="A120" s="3544"/>
      <c r="B120" s="3477" t="s">
        <v>733</v>
      </c>
      <c r="C120" s="3493"/>
      <c r="D120" s="3493"/>
      <c r="E120" s="3493"/>
      <c r="F120" s="3493"/>
      <c r="G120" s="3493"/>
      <c r="H120" s="3493"/>
      <c r="I120" s="3493"/>
      <c r="J120" s="3493"/>
      <c r="K120" s="3493"/>
      <c r="L120" s="3527"/>
      <c r="M120" s="3528"/>
      <c r="N120" s="3497"/>
      <c r="O120" s="3497"/>
      <c r="P120" s="3498"/>
      <c r="Q120" s="3499"/>
      <c r="R120" s="3500"/>
      <c r="S120" s="3500"/>
      <c r="T120" s="3500"/>
      <c r="U120" s="3500"/>
      <c r="V120" s="3500"/>
      <c r="W120" s="3500"/>
      <c r="X120" s="3500"/>
      <c r="Y120" s="3500"/>
      <c r="Z120" s="3500"/>
      <c r="AA120" s="3500"/>
      <c r="AB120" s="3500"/>
      <c r="AC120" s="3500"/>
    </row>
    <row r="121" spans="1:29" s="3381" customFormat="1" ht="15.75" thickBot="1">
      <c r="A121" s="3492"/>
      <c r="B121" s="3471"/>
      <c r="C121" s="3501"/>
      <c r="D121" s="3473"/>
      <c r="E121" s="3473"/>
      <c r="F121" s="3473"/>
      <c r="G121" s="3473"/>
      <c r="H121" s="3473"/>
      <c r="I121" s="3473"/>
      <c r="J121" s="3473"/>
      <c r="K121" s="3473"/>
      <c r="L121" s="3473"/>
      <c r="M121" s="3473"/>
      <c r="N121" s="3497"/>
      <c r="O121" s="3497"/>
      <c r="P121" s="3498"/>
      <c r="Q121" s="3499"/>
      <c r="R121" s="3500"/>
      <c r="S121" s="3500"/>
      <c r="T121" s="3500"/>
      <c r="U121" s="3500"/>
      <c r="V121" s="3500"/>
      <c r="W121" s="3500"/>
      <c r="X121" s="3500"/>
      <c r="Y121" s="3500"/>
      <c r="Z121" s="3500"/>
      <c r="AA121" s="3500"/>
      <c r="AB121" s="3500"/>
      <c r="AC121" s="3500"/>
    </row>
    <row r="122" spans="1:29" ht="15" thickTop="1">
      <c r="A122" s="3550"/>
      <c r="B122" s="3477" t="s">
        <v>755</v>
      </c>
      <c r="C122" s="3531" t="s">
        <v>3462</v>
      </c>
      <c r="D122" s="3531" t="s">
        <v>3463</v>
      </c>
      <c r="E122" s="3531" t="s">
        <v>3464</v>
      </c>
      <c r="F122" s="3551" t="s">
        <v>3465</v>
      </c>
      <c r="G122" s="3532"/>
      <c r="H122" s="3532"/>
      <c r="I122" s="3532"/>
      <c r="J122" s="3532"/>
      <c r="K122" s="3533"/>
      <c r="L122" s="3534"/>
      <c r="M122" s="3535"/>
      <c r="N122" s="3468"/>
      <c r="O122" s="3468"/>
      <c r="P122" s="3469"/>
      <c r="Q122" s="3434"/>
      <c r="R122" s="3401"/>
      <c r="S122" s="3401"/>
      <c r="T122" s="3401"/>
      <c r="U122" s="3401"/>
      <c r="V122" s="3401"/>
      <c r="W122" s="3401"/>
      <c r="X122" s="3401"/>
      <c r="Y122" s="3401"/>
      <c r="Z122" s="3401"/>
      <c r="AA122" s="3401"/>
      <c r="AB122" s="3401"/>
      <c r="AC122" s="3401"/>
    </row>
    <row r="123" spans="1:29" ht="15.75" thickBot="1">
      <c r="A123" s="3470"/>
      <c r="B123" s="3482"/>
      <c r="C123" s="3483">
        <v>100</v>
      </c>
      <c r="D123" s="3483">
        <f t="shared" ref="D123:M123" si="32">C123-$K42</f>
        <v>98</v>
      </c>
      <c r="E123" s="3483">
        <f t="shared" si="32"/>
        <v>96</v>
      </c>
      <c r="F123" s="3483">
        <f t="shared" si="32"/>
        <v>94</v>
      </c>
      <c r="G123" s="3483">
        <f t="shared" si="32"/>
        <v>92</v>
      </c>
      <c r="H123" s="3483">
        <f t="shared" si="32"/>
        <v>90</v>
      </c>
      <c r="I123" s="3483">
        <f t="shared" si="32"/>
        <v>88</v>
      </c>
      <c r="J123" s="3483">
        <f t="shared" si="32"/>
        <v>86</v>
      </c>
      <c r="K123" s="3483">
        <f t="shared" si="32"/>
        <v>84</v>
      </c>
      <c r="L123" s="3483">
        <f t="shared" si="32"/>
        <v>82</v>
      </c>
      <c r="M123" s="3483">
        <f t="shared" si="32"/>
        <v>80</v>
      </c>
      <c r="N123" s="3476"/>
      <c r="O123" s="3476"/>
      <c r="P123" s="3469"/>
      <c r="Q123" s="3434"/>
      <c r="R123" s="3401"/>
      <c r="S123" s="3401"/>
      <c r="T123" s="3401"/>
      <c r="U123" s="3401"/>
      <c r="V123" s="3401"/>
      <c r="W123" s="3401"/>
      <c r="X123" s="3401"/>
      <c r="Y123" s="3401"/>
      <c r="Z123" s="3401"/>
      <c r="AA123" s="3401"/>
      <c r="AB123" s="3401"/>
      <c r="AC123" s="3401"/>
    </row>
    <row r="124" spans="1:29" ht="27.75" thickTop="1">
      <c r="A124" s="3550"/>
      <c r="B124" s="3477" t="s">
        <v>756</v>
      </c>
      <c r="C124" s="3520" t="s">
        <v>3645</v>
      </c>
      <c r="D124" s="3520" t="s">
        <v>580</v>
      </c>
      <c r="E124" s="3520" t="s">
        <v>3648</v>
      </c>
      <c r="F124" s="3520" t="s">
        <v>582</v>
      </c>
      <c r="G124" s="3520" t="s">
        <v>583</v>
      </c>
      <c r="H124" s="3478"/>
      <c r="I124" s="3478"/>
      <c r="J124" s="3478"/>
      <c r="K124" s="3479"/>
      <c r="L124" s="3480"/>
      <c r="M124" s="3481"/>
      <c r="N124" s="3468"/>
      <c r="O124" s="3468"/>
      <c r="P124" s="3498"/>
      <c r="Q124" s="3434"/>
      <c r="R124" s="3401"/>
      <c r="S124" s="3401"/>
      <c r="T124" s="3401"/>
      <c r="U124" s="3401"/>
      <c r="V124" s="3401"/>
      <c r="W124" s="3401"/>
      <c r="X124" s="3401"/>
      <c r="Y124" s="3401"/>
      <c r="Z124" s="3401"/>
      <c r="AA124" s="3401"/>
      <c r="AB124" s="3401"/>
      <c r="AC124" s="3401"/>
    </row>
    <row r="125" spans="1:29" ht="15.75" thickBot="1">
      <c r="A125" s="3470"/>
      <c r="B125" s="3482"/>
      <c r="C125" s="3483">
        <v>100</v>
      </c>
      <c r="D125" s="3483">
        <f>C125-$K43</f>
        <v>99</v>
      </c>
      <c r="E125" s="3483">
        <f>D125-$K43</f>
        <v>98</v>
      </c>
      <c r="F125" s="3483">
        <f>E125-$K43</f>
        <v>97</v>
      </c>
      <c r="G125" s="3483">
        <f>F125-$K43</f>
        <v>96</v>
      </c>
      <c r="H125" s="3483"/>
      <c r="I125" s="3483"/>
      <c r="J125" s="3483"/>
      <c r="K125" s="3483"/>
      <c r="L125" s="3483"/>
      <c r="M125" s="3484"/>
      <c r="N125" s="3476"/>
      <c r="O125" s="3476"/>
      <c r="P125" s="3469"/>
      <c r="Q125" s="3434"/>
      <c r="R125" s="3401"/>
      <c r="S125" s="3401"/>
      <c r="T125" s="3401"/>
      <c r="U125" s="3401"/>
      <c r="V125" s="3401"/>
      <c r="W125" s="3401"/>
      <c r="X125" s="3401"/>
      <c r="Y125" s="3401"/>
      <c r="Z125" s="3401"/>
      <c r="AA125" s="3401"/>
      <c r="AB125" s="3401"/>
      <c r="AC125" s="3401"/>
    </row>
    <row r="126" spans="1:29" s="3381" customFormat="1" ht="15" thickTop="1">
      <c r="A126" s="3544"/>
      <c r="B126" s="3477">
        <f>B44</f>
        <v>111</v>
      </c>
      <c r="C126" s="3493"/>
      <c r="D126" s="3493"/>
      <c r="E126" s="3493"/>
      <c r="F126" s="3493"/>
      <c r="G126" s="3493"/>
      <c r="H126" s="3494"/>
      <c r="I126" s="3494"/>
      <c r="J126" s="3494"/>
      <c r="K126" s="3494"/>
      <c r="L126" s="3495"/>
      <c r="M126" s="3496"/>
      <c r="N126" s="3497"/>
      <c r="O126" s="3497"/>
      <c r="P126" s="3498"/>
      <c r="Q126" s="3499"/>
      <c r="R126" s="3500"/>
      <c r="S126" s="3500"/>
      <c r="T126" s="3500"/>
      <c r="U126" s="3500"/>
      <c r="V126" s="3500"/>
      <c r="W126" s="3500"/>
      <c r="X126" s="3500"/>
      <c r="Y126" s="3500"/>
      <c r="Z126" s="3500"/>
      <c r="AA126" s="3500"/>
      <c r="AB126" s="3500"/>
      <c r="AC126" s="3500"/>
    </row>
    <row r="127" spans="1:29" s="3381" customFormat="1" ht="15.75" thickBot="1">
      <c r="A127" s="3492"/>
      <c r="B127" s="3482"/>
      <c r="C127" s="3501"/>
      <c r="D127" s="3473"/>
      <c r="E127" s="3473"/>
      <c r="F127" s="3473"/>
      <c r="G127" s="3501"/>
      <c r="H127" s="3504"/>
      <c r="I127" s="3504"/>
      <c r="J127" s="3504"/>
      <c r="K127" s="3504"/>
      <c r="L127" s="3504"/>
      <c r="M127" s="3505"/>
      <c r="N127" s="3497"/>
      <c r="O127" s="3497"/>
      <c r="P127" s="3498"/>
      <c r="Q127" s="3499"/>
      <c r="R127" s="3500"/>
      <c r="S127" s="3500"/>
      <c r="T127" s="3500"/>
      <c r="U127" s="3500"/>
      <c r="V127" s="3500"/>
      <c r="W127" s="3500"/>
      <c r="X127" s="3500"/>
      <c r="Y127" s="3500"/>
      <c r="Z127" s="3500"/>
      <c r="AA127" s="3500"/>
      <c r="AB127" s="3500"/>
      <c r="AC127" s="3500"/>
    </row>
    <row r="128" spans="1:29" ht="15" thickTop="1">
      <c r="A128" s="3550"/>
      <c r="B128" s="3477">
        <f>B45</f>
        <v>111</v>
      </c>
      <c r="C128" s="3493"/>
      <c r="D128" s="3493"/>
      <c r="E128" s="3493"/>
      <c r="F128" s="3493"/>
      <c r="G128" s="3532"/>
      <c r="H128" s="3532"/>
      <c r="I128" s="3532"/>
      <c r="J128" s="3532"/>
      <c r="K128" s="3533"/>
      <c r="L128" s="3534"/>
      <c r="M128" s="3535"/>
      <c r="N128" s="3468"/>
      <c r="O128" s="3468"/>
      <c r="P128" s="3469"/>
      <c r="Q128" s="3434"/>
      <c r="R128" s="3401"/>
      <c r="S128" s="3401"/>
      <c r="T128" s="3401"/>
      <c r="U128" s="3401"/>
      <c r="V128" s="3401"/>
      <c r="W128" s="3401"/>
      <c r="X128" s="3401"/>
      <c r="Y128" s="3401"/>
      <c r="Z128" s="3401"/>
      <c r="AA128" s="3401"/>
      <c r="AB128" s="3401"/>
      <c r="AC128" s="3401"/>
    </row>
    <row r="129" spans="1:29" ht="15.75" thickBot="1">
      <c r="A129" s="3470"/>
      <c r="B129" s="3482"/>
      <c r="C129" s="3501"/>
      <c r="D129" s="3501"/>
      <c r="E129" s="3501"/>
      <c r="F129" s="3501"/>
      <c r="G129" s="3473"/>
      <c r="H129" s="3473"/>
      <c r="I129" s="3473"/>
      <c r="J129" s="3473"/>
      <c r="K129" s="3473"/>
      <c r="L129" s="3473"/>
      <c r="M129" s="3502"/>
      <c r="N129" s="3476"/>
      <c r="O129" s="3476"/>
      <c r="P129" s="3469"/>
      <c r="Q129" s="3434"/>
      <c r="R129" s="3401"/>
      <c r="S129" s="3401"/>
      <c r="T129" s="3401"/>
      <c r="U129" s="3401"/>
      <c r="V129" s="3401"/>
      <c r="W129" s="3401"/>
      <c r="X129" s="3401"/>
      <c r="Y129" s="3401"/>
      <c r="Z129" s="3401"/>
      <c r="AA129" s="3401"/>
      <c r="AB129" s="3401"/>
      <c r="AC129" s="3401"/>
    </row>
    <row r="130" spans="1:29" ht="15" thickTop="1">
      <c r="A130" s="3550"/>
      <c r="B130" s="3485">
        <f>B46</f>
        <v>111</v>
      </c>
      <c r="C130" s="3493"/>
      <c r="D130" s="3493"/>
      <c r="E130" s="3493"/>
      <c r="F130" s="3493"/>
      <c r="G130" s="3536"/>
      <c r="H130" s="3536"/>
      <c r="I130" s="3536"/>
      <c r="J130" s="3536"/>
      <c r="K130" s="3454"/>
      <c r="L130" s="3455"/>
      <c r="M130" s="3539"/>
      <c r="N130" s="3468"/>
      <c r="O130" s="3468"/>
      <c r="P130" s="3469"/>
      <c r="Q130" s="3434"/>
      <c r="R130" s="3401"/>
      <c r="S130" s="3401"/>
      <c r="T130" s="3401"/>
      <c r="U130" s="3401"/>
      <c r="V130" s="3401"/>
      <c r="W130" s="3401"/>
      <c r="X130" s="3401"/>
      <c r="Y130" s="3401"/>
      <c r="Z130" s="3401"/>
      <c r="AA130" s="3401"/>
      <c r="AB130" s="3401"/>
      <c r="AC130" s="3401"/>
    </row>
    <row r="131" spans="1:29" ht="15.75" thickBot="1">
      <c r="A131" s="3540"/>
      <c r="B131" s="3511"/>
      <c r="C131" s="3512"/>
      <c r="D131" s="3512"/>
      <c r="E131" s="3512"/>
      <c r="F131" s="3512"/>
      <c r="G131" s="3541"/>
      <c r="H131" s="3541"/>
      <c r="I131" s="3541"/>
      <c r="J131" s="3541"/>
      <c r="K131" s="3541"/>
      <c r="L131" s="3541"/>
      <c r="M131" s="3542"/>
      <c r="N131" s="3476"/>
      <c r="O131" s="3476"/>
      <c r="P131" s="3469"/>
      <c r="Q131" s="3434"/>
      <c r="R131" s="3401"/>
      <c r="S131" s="3401"/>
      <c r="T131" s="3401"/>
      <c r="U131" s="3401"/>
      <c r="V131" s="3401"/>
      <c r="W131" s="3401"/>
      <c r="X131" s="3401"/>
      <c r="Y131" s="3401"/>
      <c r="Z131" s="3401"/>
      <c r="AA131" s="3401"/>
      <c r="AB131" s="3401"/>
      <c r="AC131" s="3401"/>
    </row>
    <row r="132" spans="1:29">
      <c r="A132" s="3561"/>
      <c r="B132" s="3561"/>
      <c r="C132" s="3561"/>
      <c r="D132" s="3561"/>
      <c r="E132" s="3561"/>
      <c r="F132" s="3561"/>
      <c r="G132" s="3561"/>
      <c r="H132" s="3561"/>
      <c r="I132" s="3561"/>
      <c r="J132" s="3561"/>
      <c r="K132" s="3562"/>
      <c r="L132" s="3563"/>
      <c r="M132" s="3561"/>
      <c r="N132" s="3561"/>
      <c r="O132" s="3561"/>
      <c r="P132" s="3561"/>
      <c r="Q132" s="3561"/>
      <c r="R132" s="3561"/>
      <c r="S132" s="3561"/>
      <c r="T132" s="3561"/>
      <c r="U132" s="3561"/>
      <c r="V132" s="3561"/>
      <c r="W132" s="3561"/>
      <c r="X132" s="3561"/>
      <c r="Y132" s="3561"/>
      <c r="Z132" s="3561"/>
      <c r="AA132" s="3561"/>
      <c r="AB132" s="3561"/>
      <c r="AC132" s="3561"/>
    </row>
    <row r="133" spans="1:29">
      <c r="A133" s="3561"/>
      <c r="B133" s="3561"/>
      <c r="C133" s="3561"/>
      <c r="D133" s="3561"/>
      <c r="E133" s="3561"/>
      <c r="F133" s="3561"/>
      <c r="G133" s="3561"/>
      <c r="H133" s="3561"/>
      <c r="I133" s="3561"/>
      <c r="J133" s="3561"/>
      <c r="K133" s="3562"/>
      <c r="L133" s="3563"/>
      <c r="M133" s="3561"/>
      <c r="N133" s="3561"/>
      <c r="O133" s="3561"/>
      <c r="P133" s="3561"/>
      <c r="Q133" s="3561"/>
      <c r="R133" s="3561"/>
      <c r="S133" s="3561"/>
      <c r="T133" s="3561"/>
      <c r="U133" s="3561"/>
      <c r="V133" s="3561"/>
      <c r="W133" s="3561"/>
      <c r="X133" s="3561"/>
      <c r="Y133" s="3561"/>
      <c r="Z133" s="3561"/>
      <c r="AA133" s="3561"/>
      <c r="AB133" s="3561"/>
      <c r="AC133" s="3561"/>
    </row>
    <row r="134" spans="1:29">
      <c r="A134" s="3561"/>
      <c r="B134" s="3561"/>
      <c r="C134" s="3561"/>
      <c r="D134" s="3561"/>
      <c r="E134" s="3561"/>
      <c r="F134" s="3561"/>
      <c r="G134" s="3561"/>
      <c r="H134" s="3561"/>
      <c r="I134" s="3561"/>
      <c r="J134" s="3561"/>
      <c r="K134" s="3562"/>
      <c r="L134" s="3563"/>
      <c r="M134" s="3561"/>
      <c r="N134" s="3561"/>
      <c r="O134" s="3561"/>
      <c r="P134" s="3561"/>
      <c r="Q134" s="3561"/>
      <c r="R134" s="3561"/>
      <c r="S134" s="3561"/>
      <c r="T134" s="3561"/>
      <c r="U134" s="3561"/>
      <c r="V134" s="3561"/>
      <c r="W134" s="3561"/>
      <c r="X134" s="3561"/>
      <c r="Y134" s="3561"/>
      <c r="Z134" s="3561"/>
      <c r="AA134" s="3561"/>
      <c r="AB134" s="3561"/>
      <c r="AC134" s="3561"/>
    </row>
    <row r="135" spans="1:29">
      <c r="A135" s="3561"/>
      <c r="B135" s="3561"/>
      <c r="C135" s="3561"/>
      <c r="D135" s="3561"/>
      <c r="E135" s="3561"/>
      <c r="F135" s="3561"/>
      <c r="G135" s="3561"/>
      <c r="H135" s="3561"/>
      <c r="I135" s="3561"/>
      <c r="J135" s="3561"/>
      <c r="K135" s="3562"/>
      <c r="L135" s="3563"/>
      <c r="M135" s="3561"/>
      <c r="N135" s="3561"/>
      <c r="O135" s="3561"/>
      <c r="P135" s="3561"/>
      <c r="Q135" s="3561"/>
      <c r="R135" s="3561"/>
      <c r="S135" s="3561"/>
      <c r="T135" s="3561"/>
      <c r="U135" s="3561"/>
      <c r="V135" s="3561"/>
      <c r="W135" s="3561"/>
      <c r="X135" s="3561"/>
      <c r="Y135" s="3561"/>
      <c r="Z135" s="3561"/>
      <c r="AA135" s="3561"/>
      <c r="AB135" s="3561"/>
      <c r="AC135" s="3561"/>
    </row>
    <row r="136" spans="1:29" ht="15" thickBot="1">
      <c r="A136" s="3561"/>
      <c r="B136" s="3564" t="s">
        <v>3685</v>
      </c>
      <c r="C136" s="3565"/>
      <c r="D136" s="3565"/>
      <c r="E136" s="3565"/>
      <c r="F136" s="3565"/>
      <c r="G136" s="3565"/>
      <c r="H136" s="3565"/>
      <c r="I136" s="3565"/>
      <c r="J136" s="3565"/>
      <c r="K136" s="3566"/>
      <c r="L136" s="3563"/>
      <c r="M136" s="3561"/>
      <c r="N136" s="3561"/>
      <c r="O136" s="3561"/>
      <c r="P136" s="3561"/>
      <c r="Q136" s="3561"/>
      <c r="R136" s="3561"/>
      <c r="S136" s="3561"/>
      <c r="T136" s="3561"/>
      <c r="U136" s="3561"/>
      <c r="V136" s="3561"/>
      <c r="W136" s="3561"/>
      <c r="X136" s="3561"/>
      <c r="Y136" s="3561"/>
      <c r="Z136" s="3561"/>
      <c r="AA136" s="3561"/>
      <c r="AB136" s="3561"/>
      <c r="AC136" s="3561"/>
    </row>
    <row r="137" spans="1:29">
      <c r="A137" s="3561"/>
      <c r="B137" s="3567" t="s">
        <v>3686</v>
      </c>
      <c r="C137" s="3568"/>
      <c r="D137" s="3568"/>
      <c r="E137" s="3568"/>
      <c r="F137" s="3568"/>
      <c r="G137" s="3569"/>
      <c r="H137" s="3570"/>
      <c r="I137" s="3571" t="s">
        <v>3687</v>
      </c>
      <c r="J137" s="3568"/>
      <c r="K137" s="3572"/>
      <c r="L137" s="3563"/>
      <c r="M137" s="3561"/>
      <c r="N137" s="3561"/>
      <c r="O137" s="3561"/>
      <c r="P137" s="3561"/>
      <c r="Q137" s="3561"/>
      <c r="R137" s="3561"/>
      <c r="S137" s="3561"/>
      <c r="T137" s="3561"/>
      <c r="U137" s="3561"/>
      <c r="V137" s="3561"/>
      <c r="W137" s="3561"/>
      <c r="X137" s="3561"/>
      <c r="Y137" s="3561"/>
      <c r="Z137" s="3561"/>
      <c r="AA137" s="3561"/>
      <c r="AB137" s="3561"/>
      <c r="AC137" s="3561"/>
    </row>
    <row r="138" spans="1:29">
      <c r="A138" s="3561"/>
      <c r="B138" s="3573"/>
      <c r="C138" s="3574" t="s">
        <v>3688</v>
      </c>
      <c r="D138" s="3574" t="s">
        <v>2265</v>
      </c>
      <c r="E138" s="3575" t="s">
        <v>2266</v>
      </c>
      <c r="F138" s="3576" t="s">
        <v>2267</v>
      </c>
      <c r="G138" s="3574" t="s">
        <v>2265</v>
      </c>
      <c r="H138" s="3577" t="s">
        <v>2266</v>
      </c>
      <c r="I138" s="3578"/>
      <c r="J138" s="3574" t="s">
        <v>2270</v>
      </c>
      <c r="K138" s="3577" t="s">
        <v>2271</v>
      </c>
      <c r="L138" s="3563"/>
      <c r="M138" s="3561"/>
      <c r="N138" s="3561"/>
      <c r="O138" s="3561"/>
      <c r="P138" s="3561"/>
      <c r="Q138" s="3561"/>
      <c r="R138" s="3561"/>
      <c r="S138" s="3561"/>
      <c r="T138" s="3561"/>
      <c r="U138" s="3561"/>
      <c r="V138" s="3561"/>
      <c r="W138" s="3561"/>
      <c r="X138" s="3561"/>
      <c r="Y138" s="3561"/>
      <c r="Z138" s="3561"/>
      <c r="AA138" s="3561"/>
      <c r="AB138" s="3561"/>
      <c r="AC138" s="3561"/>
    </row>
    <row r="139" spans="1:29" ht="15">
      <c r="A139" s="3561"/>
      <c r="B139" s="3579">
        <v>6</v>
      </c>
      <c r="C139" s="3580">
        <v>96</v>
      </c>
      <c r="D139" s="3581" t="s">
        <v>2272</v>
      </c>
      <c r="E139" s="3582">
        <v>100</v>
      </c>
      <c r="F139" s="3583">
        <v>102.5</v>
      </c>
      <c r="G139" s="3581" t="s">
        <v>2272</v>
      </c>
      <c r="H139" s="3584">
        <v>105</v>
      </c>
      <c r="I139" s="3585" t="s">
        <v>2274</v>
      </c>
      <c r="J139" s="3580">
        <v>20</v>
      </c>
      <c r="K139" s="3586">
        <f>C145/(J139-2)</f>
        <v>4.0555555555555553E-3</v>
      </c>
      <c r="L139" s="3563"/>
      <c r="M139" s="3561"/>
      <c r="N139" s="3561"/>
      <c r="O139" s="3561"/>
      <c r="P139" s="3561"/>
      <c r="Q139" s="3561"/>
      <c r="R139" s="3561"/>
      <c r="S139" s="3561"/>
      <c r="T139" s="3561"/>
      <c r="U139" s="3561"/>
      <c r="V139" s="3561"/>
      <c r="W139" s="3561"/>
      <c r="X139" s="3561"/>
      <c r="Y139" s="3561"/>
      <c r="Z139" s="3561"/>
      <c r="AA139" s="3561"/>
      <c r="AB139" s="3561"/>
      <c r="AC139" s="3561"/>
    </row>
    <row r="140" spans="1:29" ht="15">
      <c r="A140" s="3561"/>
      <c r="B140" s="3587">
        <v>5</v>
      </c>
      <c r="C140" s="3588">
        <v>100</v>
      </c>
      <c r="D140" s="3589"/>
      <c r="E140" s="3590"/>
      <c r="F140" s="3591">
        <v>102</v>
      </c>
      <c r="G140" s="3589"/>
      <c r="H140" s="3592"/>
      <c r="I140" s="3593" t="s">
        <v>2275</v>
      </c>
      <c r="J140" s="3594">
        <f>ROUNDUP((J139-1)/2,0)</f>
        <v>10</v>
      </c>
      <c r="K140" s="3595">
        <v>100</v>
      </c>
      <c r="L140" s="3563"/>
      <c r="M140" s="3561"/>
      <c r="N140" s="3561"/>
      <c r="O140" s="3561"/>
      <c r="P140" s="3561"/>
      <c r="Q140" s="3561"/>
      <c r="R140" s="3561"/>
      <c r="S140" s="3561"/>
      <c r="T140" s="3561"/>
      <c r="U140" s="3561"/>
      <c r="V140" s="3561"/>
      <c r="W140" s="3561"/>
      <c r="X140" s="3561"/>
      <c r="Y140" s="3561"/>
      <c r="Z140" s="3561"/>
      <c r="AA140" s="3561"/>
      <c r="AB140" s="3561"/>
      <c r="AC140" s="3561"/>
    </row>
    <row r="141" spans="1:29" ht="15">
      <c r="A141" s="3561"/>
      <c r="B141" s="3587">
        <v>4</v>
      </c>
      <c r="C141" s="3588">
        <v>102</v>
      </c>
      <c r="D141" s="3589"/>
      <c r="E141" s="3590"/>
      <c r="F141" s="3591">
        <v>101.5</v>
      </c>
      <c r="G141" s="3589"/>
      <c r="H141" s="3592"/>
      <c r="I141" s="3593" t="s">
        <v>2276</v>
      </c>
      <c r="J141" s="3594">
        <v>1</v>
      </c>
      <c r="K141" s="3596">
        <f>ROUND(100+(J141-J140)*K139*100,1)</f>
        <v>96.4</v>
      </c>
      <c r="L141" s="3563"/>
      <c r="M141" s="3561"/>
      <c r="N141" s="3561"/>
      <c r="O141" s="3561"/>
      <c r="P141" s="3561"/>
      <c r="Q141" s="3561"/>
      <c r="R141" s="3561"/>
      <c r="S141" s="3561"/>
      <c r="T141" s="3561"/>
      <c r="U141" s="3561"/>
      <c r="V141" s="3561"/>
      <c r="W141" s="3561"/>
      <c r="X141" s="3561"/>
      <c r="Y141" s="3561"/>
      <c r="Z141" s="3561"/>
      <c r="AA141" s="3561"/>
      <c r="AB141" s="3561"/>
      <c r="AC141" s="3561"/>
    </row>
    <row r="142" spans="1:29" ht="15">
      <c r="A142" s="3561"/>
      <c r="B142" s="3587">
        <v>3</v>
      </c>
      <c r="C142" s="3588">
        <v>103</v>
      </c>
      <c r="D142" s="3589"/>
      <c r="E142" s="3590"/>
      <c r="F142" s="3591">
        <v>101</v>
      </c>
      <c r="G142" s="3589"/>
      <c r="H142" s="3592"/>
      <c r="I142" s="3593" t="s">
        <v>2277</v>
      </c>
      <c r="J142" s="3594">
        <f>J139</f>
        <v>20</v>
      </c>
      <c r="K142" s="3597">
        <v>95</v>
      </c>
      <c r="L142" s="3563"/>
      <c r="M142" s="3561"/>
      <c r="N142" s="3561"/>
      <c r="O142" s="3561"/>
      <c r="P142" s="3561"/>
      <c r="Q142" s="3561"/>
      <c r="R142" s="3561"/>
      <c r="S142" s="3561"/>
      <c r="T142" s="3561"/>
      <c r="U142" s="3561"/>
      <c r="V142" s="3561"/>
      <c r="W142" s="3561"/>
      <c r="X142" s="3561"/>
      <c r="Y142" s="3561"/>
      <c r="Z142" s="3561"/>
      <c r="AA142" s="3561"/>
      <c r="AB142" s="3561"/>
      <c r="AC142" s="3561"/>
    </row>
    <row r="143" spans="1:29" ht="15">
      <c r="A143" s="3561"/>
      <c r="B143" s="3587">
        <v>2</v>
      </c>
      <c r="C143" s="3588">
        <v>100</v>
      </c>
      <c r="D143" s="3589"/>
      <c r="E143" s="3590"/>
      <c r="F143" s="3591">
        <v>100.5</v>
      </c>
      <c r="G143" s="3589"/>
      <c r="H143" s="3592"/>
      <c r="I143" s="3593" t="s">
        <v>3689</v>
      </c>
      <c r="J143" s="3588">
        <v>15</v>
      </c>
      <c r="K143" s="3596">
        <f>ROUND(100+(J143-J140)*K139*100,1)</f>
        <v>102</v>
      </c>
      <c r="L143" s="3563"/>
      <c r="M143" s="3561"/>
      <c r="N143" s="3561"/>
      <c r="O143" s="3561"/>
      <c r="P143" s="3561"/>
      <c r="Q143" s="3561"/>
      <c r="R143" s="3561"/>
      <c r="S143" s="3561"/>
      <c r="T143" s="3561"/>
      <c r="U143" s="3561"/>
      <c r="V143" s="3561"/>
      <c r="W143" s="3561"/>
      <c r="X143" s="3561"/>
      <c r="Y143" s="3561"/>
      <c r="Z143" s="3561"/>
      <c r="AA143" s="3561"/>
      <c r="AB143" s="3561"/>
      <c r="AC143" s="3561"/>
    </row>
    <row r="144" spans="1:29" ht="15">
      <c r="A144" s="3561"/>
      <c r="B144" s="3587">
        <v>1</v>
      </c>
      <c r="C144" s="3588">
        <v>98</v>
      </c>
      <c r="D144" s="3598" t="s">
        <v>2279</v>
      </c>
      <c r="E144" s="3590">
        <v>102</v>
      </c>
      <c r="F144" s="3599">
        <v>100</v>
      </c>
      <c r="G144" s="3598" t="s">
        <v>2279</v>
      </c>
      <c r="H144" s="3592">
        <v>105</v>
      </c>
      <c r="I144" s="3593" t="s">
        <v>2278</v>
      </c>
      <c r="J144" s="3588">
        <v>18</v>
      </c>
      <c r="K144" s="3596">
        <f>ROUND(100+(J144-J140)*K139*100,1)</f>
        <v>103.2</v>
      </c>
      <c r="L144" s="3563"/>
      <c r="M144" s="3561"/>
      <c r="N144" s="3561"/>
      <c r="O144" s="3561"/>
      <c r="P144" s="3561"/>
      <c r="Q144" s="3561"/>
      <c r="R144" s="3561"/>
      <c r="S144" s="3561"/>
      <c r="T144" s="3561"/>
      <c r="U144" s="3561"/>
      <c r="V144" s="3561"/>
      <c r="W144" s="3561"/>
      <c r="X144" s="3561"/>
      <c r="Y144" s="3561"/>
      <c r="Z144" s="3561"/>
      <c r="AA144" s="3561"/>
      <c r="AB144" s="3561"/>
      <c r="AC144" s="3561"/>
    </row>
    <row r="145" spans="1:29" ht="15.75" thickBot="1">
      <c r="A145" s="3561"/>
      <c r="B145" s="3600" t="s">
        <v>2280</v>
      </c>
      <c r="C145" s="3601">
        <f>ROUND(MAX(C139:C144)/MIN(C139:C144)-1,3)</f>
        <v>7.2999999999999995E-2</v>
      </c>
      <c r="D145" s="3602"/>
      <c r="E145" s="3602"/>
      <c r="F145" s="3603" t="s">
        <v>2281</v>
      </c>
      <c r="G145" s="3604"/>
      <c r="H145" s="3605"/>
      <c r="I145" s="3606" t="s">
        <v>2278</v>
      </c>
      <c r="J145" s="3607">
        <v>8</v>
      </c>
      <c r="K145" s="3608">
        <f>ROUND(100+(J145-J140)*K139*100,1)</f>
        <v>99.2</v>
      </c>
      <c r="L145" s="3563"/>
      <c r="M145" s="3561"/>
      <c r="N145" s="3561"/>
      <c r="O145" s="3561"/>
      <c r="P145" s="3561"/>
      <c r="Q145" s="3561"/>
      <c r="R145" s="3561"/>
      <c r="S145" s="3561"/>
      <c r="T145" s="3561"/>
      <c r="U145" s="3561"/>
      <c r="V145" s="3561"/>
      <c r="W145" s="3561"/>
      <c r="X145" s="3561"/>
      <c r="Y145" s="3561"/>
      <c r="Z145" s="3561"/>
      <c r="AA145" s="3561"/>
      <c r="AB145" s="3561"/>
      <c r="AC145" s="3561"/>
    </row>
    <row r="146" spans="1:29">
      <c r="A146" s="3561"/>
      <c r="B146" s="3561"/>
      <c r="C146" s="3561"/>
      <c r="D146" s="3561"/>
      <c r="E146" s="3561"/>
      <c r="F146" s="3561"/>
      <c r="G146" s="3561"/>
      <c r="H146" s="3561"/>
      <c r="I146" s="3561"/>
      <c r="J146" s="3561"/>
      <c r="K146" s="3562"/>
      <c r="L146" s="3563"/>
      <c r="M146" s="3561"/>
      <c r="N146" s="3561"/>
      <c r="O146" s="3561"/>
      <c r="P146" s="3561"/>
      <c r="Q146" s="3561"/>
      <c r="R146" s="3561"/>
      <c r="S146" s="3561"/>
      <c r="T146" s="3561"/>
      <c r="U146" s="3561"/>
      <c r="V146" s="3561"/>
      <c r="W146" s="3561"/>
      <c r="X146" s="3561"/>
      <c r="Y146" s="3561"/>
      <c r="Z146" s="3561"/>
      <c r="AA146" s="3561"/>
      <c r="AB146" s="3561"/>
      <c r="AC146" s="3561"/>
    </row>
    <row r="147" spans="1:29">
      <c r="A147" s="3561"/>
      <c r="B147" s="3609" t="s">
        <v>2290</v>
      </c>
      <c r="L147" s="3563"/>
      <c r="M147" s="3561"/>
      <c r="N147" s="3561"/>
      <c r="O147" s="3561"/>
      <c r="P147" s="3561"/>
      <c r="Q147" s="3561"/>
      <c r="R147" s="3561"/>
      <c r="S147" s="3561"/>
      <c r="T147" s="3561"/>
      <c r="U147" s="3561"/>
      <c r="V147" s="3561"/>
      <c r="W147" s="3561"/>
      <c r="X147" s="3561"/>
      <c r="Y147" s="3561"/>
      <c r="Z147" s="3561"/>
      <c r="AA147" s="3561"/>
      <c r="AB147" s="3561"/>
      <c r="AC147" s="3561"/>
    </row>
    <row r="148" spans="1:29">
      <c r="A148" s="3561"/>
      <c r="B148" s="3609" t="s">
        <v>2291</v>
      </c>
      <c r="L148" s="3563"/>
      <c r="M148" s="3561"/>
      <c r="N148" s="3561"/>
      <c r="O148" s="3561"/>
      <c r="P148" s="3561"/>
      <c r="Q148" s="3561"/>
      <c r="R148" s="3561"/>
      <c r="S148" s="3561"/>
      <c r="T148" s="3561"/>
      <c r="U148" s="3561"/>
      <c r="V148" s="3561"/>
      <c r="W148" s="3561"/>
      <c r="X148" s="3561"/>
      <c r="Y148" s="3561"/>
      <c r="Z148" s="3561"/>
      <c r="AA148" s="3561"/>
      <c r="AB148" s="3561"/>
      <c r="AC148" s="3561"/>
    </row>
    <row r="149" spans="1:29">
      <c r="A149" s="3561"/>
      <c r="B149" s="3561"/>
      <c r="C149" s="3561"/>
      <c r="D149" s="3561"/>
      <c r="E149" s="3561"/>
      <c r="F149" s="3561"/>
      <c r="G149" s="3561"/>
      <c r="H149" s="3561"/>
      <c r="I149" s="3561"/>
      <c r="J149" s="3561"/>
      <c r="K149" s="3562"/>
      <c r="L149" s="3563"/>
      <c r="M149" s="3561"/>
      <c r="N149" s="3561"/>
      <c r="O149" s="3561"/>
      <c r="P149" s="3561"/>
      <c r="Q149" s="3561"/>
      <c r="R149" s="3561"/>
      <c r="S149" s="3561"/>
      <c r="T149" s="3561"/>
      <c r="U149" s="3561"/>
      <c r="V149" s="3561"/>
      <c r="W149" s="3561"/>
      <c r="X149" s="3561"/>
      <c r="Y149" s="3561"/>
      <c r="Z149" s="3561"/>
      <c r="AA149" s="3561"/>
      <c r="AB149" s="3561"/>
      <c r="AC149" s="3561"/>
    </row>
    <row r="150" spans="1:29">
      <c r="A150" s="3561"/>
      <c r="B150" s="3561"/>
      <c r="C150" s="3561"/>
      <c r="D150" s="3561"/>
      <c r="E150" s="3561"/>
      <c r="F150" s="3561"/>
      <c r="G150" s="3561"/>
      <c r="H150" s="3561"/>
      <c r="I150" s="3561"/>
      <c r="J150" s="3561"/>
      <c r="K150" s="3562"/>
      <c r="L150" s="3563"/>
      <c r="M150" s="3561"/>
      <c r="N150" s="3561"/>
      <c r="O150" s="3561"/>
      <c r="P150" s="3561"/>
      <c r="Q150" s="3561"/>
      <c r="R150" s="3561"/>
      <c r="S150" s="3561"/>
      <c r="T150" s="3561"/>
      <c r="U150" s="3561"/>
      <c r="V150" s="3561"/>
      <c r="W150" s="3561"/>
      <c r="X150" s="3561"/>
      <c r="Y150" s="3561"/>
      <c r="Z150" s="3561"/>
      <c r="AA150" s="3561"/>
      <c r="AB150" s="3561"/>
      <c r="AC150" s="3561"/>
    </row>
    <row r="151" spans="1:29">
      <c r="A151" s="3561"/>
      <c r="B151" s="3561"/>
      <c r="C151" s="3561"/>
      <c r="D151" s="3561"/>
      <c r="E151" s="3561"/>
      <c r="F151" s="3561"/>
      <c r="G151" s="3561"/>
      <c r="H151" s="3561"/>
      <c r="I151" s="3561"/>
      <c r="J151" s="3561"/>
      <c r="K151" s="3562"/>
      <c r="L151" s="3563"/>
      <c r="M151" s="3561"/>
      <c r="N151" s="3561"/>
      <c r="O151" s="3561"/>
      <c r="P151" s="3561"/>
      <c r="Q151" s="3561"/>
      <c r="R151" s="3561"/>
      <c r="S151" s="3561"/>
      <c r="T151" s="3561"/>
      <c r="U151" s="3561"/>
      <c r="V151" s="3561"/>
      <c r="W151" s="3561"/>
      <c r="X151" s="3561"/>
      <c r="Y151" s="3561"/>
      <c r="Z151" s="3561"/>
      <c r="AA151" s="3561"/>
      <c r="AB151" s="3561"/>
      <c r="AC151" s="3561"/>
    </row>
    <row r="152" spans="1:29">
      <c r="A152" s="3561"/>
      <c r="B152" s="3561"/>
      <c r="C152" s="3561"/>
      <c r="D152" s="3561"/>
      <c r="E152" s="3561"/>
      <c r="F152" s="3561"/>
      <c r="G152" s="3561"/>
      <c r="H152" s="3561"/>
      <c r="I152" s="3561"/>
      <c r="J152" s="3561"/>
      <c r="K152" s="3562"/>
      <c r="L152" s="3563"/>
      <c r="M152" s="3561"/>
      <c r="N152" s="3561"/>
      <c r="O152" s="3561"/>
      <c r="P152" s="3561"/>
      <c r="Q152" s="3561"/>
      <c r="R152" s="3561"/>
      <c r="S152" s="3561"/>
      <c r="T152" s="3561"/>
      <c r="U152" s="3561"/>
      <c r="V152" s="3561"/>
      <c r="W152" s="3561"/>
      <c r="X152" s="3561"/>
      <c r="Y152" s="3561"/>
      <c r="Z152" s="3561"/>
      <c r="AA152" s="3561"/>
      <c r="AB152" s="3561"/>
      <c r="AC152" s="3561"/>
    </row>
    <row r="153" spans="1:29">
      <c r="A153" s="3561"/>
      <c r="B153" s="3561"/>
      <c r="C153" s="3561"/>
      <c r="D153" s="3561"/>
      <c r="E153" s="3561"/>
      <c r="F153" s="3561"/>
      <c r="G153" s="3561"/>
      <c r="H153" s="3561"/>
      <c r="I153" s="3561"/>
      <c r="J153" s="3561"/>
      <c r="K153" s="3562"/>
      <c r="L153" s="3563"/>
      <c r="M153" s="3561"/>
      <c r="N153" s="3561"/>
      <c r="O153" s="3561"/>
      <c r="P153" s="3561"/>
      <c r="Q153" s="3561"/>
      <c r="R153" s="3561"/>
      <c r="S153" s="3561"/>
      <c r="T153" s="3561"/>
      <c r="U153" s="3561"/>
      <c r="V153" s="3561"/>
      <c r="W153" s="3561"/>
      <c r="X153" s="3561"/>
      <c r="Y153" s="3561"/>
      <c r="Z153" s="3561"/>
      <c r="AA153" s="3561"/>
      <c r="AB153" s="3561"/>
      <c r="AC153" s="3561"/>
    </row>
    <row r="154" spans="1:29">
      <c r="A154" s="3561"/>
      <c r="B154" s="3561"/>
      <c r="C154" s="3561"/>
      <c r="D154" s="3561"/>
      <c r="E154" s="3561"/>
      <c r="F154" s="3561"/>
      <c r="G154" s="3561"/>
      <c r="H154" s="3561"/>
      <c r="I154" s="3561"/>
      <c r="J154" s="3561"/>
      <c r="K154" s="3562"/>
      <c r="L154" s="3563"/>
      <c r="M154" s="3561"/>
      <c r="N154" s="3561"/>
      <c r="O154" s="3561"/>
      <c r="P154" s="3561"/>
      <c r="Q154" s="3561"/>
      <c r="R154" s="3561"/>
      <c r="S154" s="3561"/>
      <c r="T154" s="3561"/>
      <c r="U154" s="3561"/>
      <c r="V154" s="3561"/>
      <c r="W154" s="3561"/>
      <c r="X154" s="3561"/>
      <c r="Y154" s="3561"/>
      <c r="Z154" s="3561"/>
      <c r="AA154" s="3561"/>
      <c r="AB154" s="3561"/>
      <c r="AC154" s="3561"/>
    </row>
    <row r="155" spans="1:29">
      <c r="A155" s="3561"/>
      <c r="B155" s="3561"/>
      <c r="C155" s="3561"/>
      <c r="D155" s="3561"/>
      <c r="E155" s="3561"/>
      <c r="F155" s="3561"/>
      <c r="G155" s="3561"/>
      <c r="H155" s="3561"/>
      <c r="I155" s="3561"/>
      <c r="J155" s="3561"/>
      <c r="K155" s="3562"/>
      <c r="L155" s="3563"/>
      <c r="M155" s="3561"/>
      <c r="N155" s="3561"/>
      <c r="O155" s="3561"/>
      <c r="P155" s="3561"/>
      <c r="Q155" s="3561"/>
      <c r="R155" s="3561"/>
      <c r="S155" s="3561"/>
      <c r="T155" s="3561"/>
      <c r="U155" s="3561"/>
      <c r="V155" s="3561"/>
      <c r="W155" s="3561"/>
      <c r="X155" s="3561"/>
      <c r="Y155" s="3561"/>
      <c r="Z155" s="3561"/>
      <c r="AA155" s="3561"/>
      <c r="AB155" s="3561"/>
      <c r="AC155" s="3561"/>
    </row>
    <row r="156" spans="1:29">
      <c r="A156" s="3561"/>
      <c r="B156" s="3561"/>
      <c r="C156" s="3561"/>
      <c r="D156" s="3561"/>
      <c r="E156" s="3561"/>
      <c r="F156" s="3561"/>
      <c r="G156" s="3561"/>
      <c r="H156" s="3561"/>
      <c r="I156" s="3561"/>
      <c r="J156" s="3561"/>
      <c r="K156" s="3562"/>
      <c r="L156" s="3563"/>
      <c r="M156" s="3561"/>
      <c r="N156" s="3561"/>
      <c r="O156" s="3561"/>
      <c r="P156" s="3561"/>
      <c r="Q156" s="3561"/>
      <c r="R156" s="3561"/>
      <c r="S156" s="3561"/>
      <c r="T156" s="3561"/>
      <c r="U156" s="3561"/>
      <c r="V156" s="3561"/>
      <c r="W156" s="3561"/>
      <c r="X156" s="3561"/>
      <c r="Y156" s="3561"/>
      <c r="Z156" s="3561"/>
      <c r="AA156" s="3561"/>
      <c r="AB156" s="3561"/>
      <c r="AC156" s="3561"/>
    </row>
    <row r="157" spans="1:29">
      <c r="A157" s="3561"/>
      <c r="B157" s="3561"/>
      <c r="C157" s="3561"/>
      <c r="D157" s="3561"/>
      <c r="E157" s="3561"/>
      <c r="F157" s="3561"/>
      <c r="G157" s="3561"/>
      <c r="H157" s="3561"/>
      <c r="I157" s="3561"/>
      <c r="J157" s="3561"/>
      <c r="K157" s="3562"/>
      <c r="L157" s="3563"/>
      <c r="M157" s="3561"/>
      <c r="N157" s="3561"/>
      <c r="O157" s="3561"/>
      <c r="P157" s="3561"/>
      <c r="Q157" s="3561"/>
      <c r="R157" s="3561"/>
      <c r="S157" s="3561"/>
      <c r="T157" s="3561"/>
      <c r="U157" s="3561"/>
      <c r="V157" s="3561"/>
      <c r="W157" s="3561"/>
      <c r="X157" s="3561"/>
      <c r="Y157" s="3561"/>
      <c r="Z157" s="3561"/>
      <c r="AA157" s="3561"/>
      <c r="AB157" s="3561"/>
      <c r="AC157" s="3561"/>
    </row>
    <row r="158" spans="1:29">
      <c r="A158" s="3561"/>
      <c r="B158" s="3561"/>
      <c r="C158" s="3561"/>
      <c r="D158" s="3561"/>
      <c r="E158" s="3561"/>
      <c r="F158" s="3561"/>
      <c r="G158" s="3561"/>
      <c r="H158" s="3561"/>
      <c r="I158" s="3561"/>
      <c r="J158" s="3561"/>
      <c r="K158" s="3562"/>
      <c r="L158" s="3563"/>
      <c r="M158" s="3561"/>
      <c r="N158" s="3561"/>
      <c r="O158" s="3561"/>
      <c r="P158" s="3561"/>
      <c r="Q158" s="3561"/>
      <c r="R158" s="3561"/>
      <c r="S158" s="3561"/>
      <c r="T158" s="3561"/>
      <c r="U158" s="3561"/>
      <c r="V158" s="3561"/>
      <c r="W158" s="3561"/>
      <c r="X158" s="3561"/>
      <c r="Y158" s="3561"/>
      <c r="Z158" s="3561"/>
      <c r="AA158" s="3561"/>
      <c r="AB158" s="3561"/>
      <c r="AC158" s="3561"/>
    </row>
    <row r="159" spans="1:29">
      <c r="A159" s="3561"/>
      <c r="B159" s="3561"/>
      <c r="C159" s="3561"/>
      <c r="D159" s="3561"/>
      <c r="E159" s="3561"/>
      <c r="F159" s="3561"/>
      <c r="G159" s="3561"/>
      <c r="H159" s="3561"/>
      <c r="I159" s="3561"/>
      <c r="J159" s="3561"/>
      <c r="K159" s="3562"/>
      <c r="L159" s="3563"/>
      <c r="M159" s="3561"/>
      <c r="N159" s="3561"/>
      <c r="O159" s="3561"/>
      <c r="P159" s="3561"/>
      <c r="Q159" s="3561"/>
      <c r="R159" s="3561"/>
      <c r="S159" s="3561"/>
      <c r="T159" s="3561"/>
      <c r="U159" s="3561"/>
      <c r="V159" s="3561"/>
      <c r="W159" s="3561"/>
      <c r="X159" s="3561"/>
      <c r="Y159" s="3561"/>
      <c r="Z159" s="3561"/>
      <c r="AA159" s="3561"/>
      <c r="AB159" s="3561"/>
      <c r="AC159" s="3561"/>
    </row>
    <row r="160" spans="1:29">
      <c r="A160" s="3561"/>
      <c r="B160" s="3561"/>
      <c r="C160" s="3561"/>
      <c r="D160" s="3561"/>
      <c r="E160" s="3561"/>
      <c r="F160" s="3561"/>
      <c r="G160" s="3561"/>
      <c r="H160" s="3561"/>
      <c r="I160" s="3561"/>
      <c r="J160" s="3561"/>
      <c r="K160" s="3562"/>
      <c r="L160" s="3563"/>
      <c r="M160" s="3561"/>
      <c r="N160" s="3561"/>
      <c r="O160" s="3561"/>
      <c r="P160" s="3561"/>
      <c r="Q160" s="3561"/>
      <c r="R160" s="3561"/>
      <c r="S160" s="3561"/>
      <c r="T160" s="3561"/>
      <c r="U160" s="3561"/>
      <c r="V160" s="3561"/>
      <c r="W160" s="3561"/>
      <c r="X160" s="3561"/>
      <c r="Y160" s="3561"/>
      <c r="Z160" s="3561"/>
      <c r="AA160" s="3561"/>
      <c r="AB160" s="3561"/>
      <c r="AC160" s="3561"/>
    </row>
    <row r="161" spans="1:29">
      <c r="A161" s="3561"/>
      <c r="B161" s="3561"/>
      <c r="C161" s="3561"/>
      <c r="D161" s="3561"/>
      <c r="E161" s="3561"/>
      <c r="F161" s="3561"/>
      <c r="G161" s="3561"/>
      <c r="H161" s="3561"/>
      <c r="I161" s="3561"/>
      <c r="J161" s="3561"/>
      <c r="K161" s="3562"/>
      <c r="L161" s="3563"/>
      <c r="M161" s="3561"/>
      <c r="N161" s="3561"/>
      <c r="O161" s="3561"/>
      <c r="P161" s="3561"/>
      <c r="Q161" s="3561"/>
      <c r="R161" s="3561"/>
      <c r="S161" s="3561"/>
      <c r="T161" s="3561"/>
      <c r="U161" s="3561"/>
      <c r="V161" s="3561"/>
      <c r="W161" s="3561"/>
      <c r="X161" s="3561"/>
      <c r="Y161" s="3561"/>
      <c r="Z161" s="3561"/>
      <c r="AA161" s="3561"/>
      <c r="AB161" s="3561"/>
      <c r="AC161" s="3561"/>
    </row>
    <row r="162" spans="1:29">
      <c r="A162" s="3561"/>
      <c r="B162" s="3561"/>
      <c r="C162" s="3561"/>
      <c r="D162" s="3561"/>
      <c r="E162" s="3561"/>
      <c r="F162" s="3561"/>
      <c r="G162" s="3561"/>
      <c r="H162" s="3561"/>
      <c r="I162" s="3561"/>
      <c r="J162" s="3561"/>
      <c r="K162" s="3562"/>
      <c r="L162" s="3563"/>
      <c r="M162" s="3561"/>
      <c r="N162" s="3561"/>
      <c r="O162" s="3561"/>
      <c r="P162" s="3561"/>
      <c r="Q162" s="3561"/>
      <c r="R162" s="3561"/>
      <c r="S162" s="3561"/>
      <c r="T162" s="3561"/>
      <c r="U162" s="3561"/>
      <c r="V162" s="3561"/>
      <c r="W162" s="3561"/>
      <c r="X162" s="3561"/>
      <c r="Y162" s="3561"/>
      <c r="Z162" s="3561"/>
      <c r="AA162" s="3561"/>
      <c r="AB162" s="3561"/>
      <c r="AC162" s="3561"/>
    </row>
    <row r="163" spans="1:29">
      <c r="A163" s="3561"/>
      <c r="B163" s="3561"/>
      <c r="C163" s="3561"/>
      <c r="D163" s="3561"/>
      <c r="E163" s="3561"/>
      <c r="F163" s="3561"/>
      <c r="G163" s="3561"/>
      <c r="H163" s="3561"/>
      <c r="I163" s="3561"/>
      <c r="J163" s="3561"/>
      <c r="K163" s="3562"/>
      <c r="L163" s="3563"/>
      <c r="M163" s="3561"/>
      <c r="N163" s="3561"/>
      <c r="O163" s="3561"/>
      <c r="P163" s="3561"/>
      <c r="Q163" s="3561"/>
      <c r="R163" s="3561"/>
      <c r="S163" s="3561"/>
      <c r="T163" s="3561"/>
      <c r="U163" s="3561"/>
      <c r="V163" s="3561"/>
      <c r="W163" s="3561"/>
      <c r="X163" s="3561"/>
      <c r="Y163" s="3561"/>
      <c r="Z163" s="3561"/>
      <c r="AA163" s="3561"/>
      <c r="AB163" s="3561"/>
      <c r="AC163" s="3561"/>
    </row>
    <row r="164" spans="1:29">
      <c r="A164" s="3561"/>
      <c r="B164" s="3561"/>
      <c r="C164" s="3561"/>
      <c r="D164" s="3561"/>
      <c r="E164" s="3561"/>
      <c r="F164" s="3561"/>
      <c r="G164" s="3561"/>
      <c r="H164" s="3561"/>
      <c r="I164" s="3561"/>
      <c r="J164" s="3561"/>
      <c r="K164" s="3562"/>
      <c r="L164" s="3563"/>
      <c r="M164" s="3561"/>
      <c r="N164" s="3561"/>
      <c r="O164" s="3561"/>
      <c r="P164" s="3561"/>
      <c r="Q164" s="3561"/>
      <c r="R164" s="3561"/>
      <c r="S164" s="3561"/>
      <c r="T164" s="3561"/>
      <c r="U164" s="3561"/>
      <c r="V164" s="3561"/>
      <c r="W164" s="3561"/>
      <c r="X164" s="3561"/>
      <c r="Y164" s="3561"/>
      <c r="Z164" s="3561"/>
      <c r="AA164" s="3561"/>
      <c r="AB164" s="3561"/>
      <c r="AC164" s="3561"/>
    </row>
    <row r="165" spans="1:29">
      <c r="A165" s="3561"/>
      <c r="B165" s="3561"/>
      <c r="C165" s="3561"/>
      <c r="D165" s="3561"/>
      <c r="E165" s="3561"/>
      <c r="F165" s="3561"/>
      <c r="G165" s="3561"/>
      <c r="H165" s="3561"/>
      <c r="I165" s="3561"/>
      <c r="J165" s="3561"/>
      <c r="K165" s="3562"/>
      <c r="L165" s="3563"/>
      <c r="M165" s="3561"/>
      <c r="N165" s="3561"/>
      <c r="O165" s="3561"/>
      <c r="P165" s="3561"/>
      <c r="Q165" s="3561"/>
      <c r="R165" s="3561"/>
      <c r="S165" s="3561"/>
      <c r="T165" s="3561"/>
      <c r="U165" s="3561"/>
      <c r="V165" s="3561"/>
      <c r="W165" s="3561"/>
      <c r="X165" s="3561"/>
      <c r="Y165" s="3561"/>
      <c r="Z165" s="3561"/>
      <c r="AA165" s="3561"/>
      <c r="AB165" s="3561"/>
      <c r="AC165" s="3561"/>
    </row>
    <row r="166" spans="1:29">
      <c r="A166" s="3561"/>
      <c r="B166" s="3561"/>
      <c r="C166" s="3561"/>
      <c r="D166" s="3561"/>
      <c r="E166" s="3561"/>
      <c r="F166" s="3561"/>
      <c r="G166" s="3561"/>
      <c r="H166" s="3561"/>
      <c r="I166" s="3561"/>
      <c r="J166" s="3561"/>
      <c r="K166" s="3562"/>
      <c r="L166" s="3563"/>
      <c r="M166" s="3561"/>
      <c r="N166" s="3561"/>
      <c r="O166" s="3561"/>
      <c r="P166" s="3561"/>
      <c r="Q166" s="3561"/>
      <c r="R166" s="3561"/>
      <c r="S166" s="3561"/>
      <c r="T166" s="3561"/>
      <c r="U166" s="3561"/>
      <c r="V166" s="3561"/>
      <c r="W166" s="3561"/>
      <c r="X166" s="3561"/>
      <c r="Y166" s="3561"/>
      <c r="Z166" s="3561"/>
      <c r="AA166" s="3561"/>
      <c r="AB166" s="3561"/>
      <c r="AC166" s="3561"/>
    </row>
    <row r="167" spans="1:29">
      <c r="A167" s="3561"/>
      <c r="B167" s="3561"/>
      <c r="C167" s="3561"/>
      <c r="D167" s="3561"/>
      <c r="E167" s="3561"/>
      <c r="F167" s="3561"/>
      <c r="G167" s="3561"/>
      <c r="H167" s="3561"/>
      <c r="I167" s="3561"/>
      <c r="J167" s="3561"/>
      <c r="K167" s="3562"/>
      <c r="L167" s="3563"/>
      <c r="M167" s="3561"/>
      <c r="N167" s="3561"/>
      <c r="O167" s="3561"/>
      <c r="P167" s="3561"/>
      <c r="Q167" s="3561"/>
      <c r="R167" s="3561"/>
      <c r="S167" s="3561"/>
      <c r="T167" s="3561"/>
      <c r="U167" s="3561"/>
      <c r="V167" s="3561"/>
      <c r="W167" s="3561"/>
      <c r="X167" s="3561"/>
      <c r="Y167" s="3561"/>
      <c r="Z167" s="3561"/>
      <c r="AA167" s="3561"/>
      <c r="AB167" s="3561"/>
      <c r="AC167" s="3561"/>
    </row>
    <row r="168" spans="1:29">
      <c r="A168" s="3561"/>
      <c r="B168" s="3561"/>
      <c r="C168" s="3561"/>
      <c r="D168" s="3561"/>
      <c r="E168" s="3561"/>
      <c r="F168" s="3561"/>
      <c r="G168" s="3561"/>
      <c r="H168" s="3561"/>
      <c r="I168" s="3561"/>
      <c r="J168" s="3561"/>
      <c r="K168" s="3562"/>
      <c r="L168" s="3563"/>
      <c r="M168" s="3561"/>
      <c r="N168" s="3561"/>
      <c r="O168" s="3561"/>
      <c r="P168" s="3561"/>
      <c r="Q168" s="3561"/>
      <c r="R168" s="3561"/>
      <c r="S168" s="3561"/>
      <c r="T168" s="3561"/>
      <c r="U168" s="3561"/>
      <c r="V168" s="3561"/>
      <c r="W168" s="3561"/>
      <c r="X168" s="3561"/>
      <c r="Y168" s="3561"/>
      <c r="Z168" s="3561"/>
      <c r="AA168" s="3561"/>
      <c r="AB168" s="3561"/>
      <c r="AC168" s="3561"/>
    </row>
    <row r="169" spans="1:29">
      <c r="A169" s="3561"/>
      <c r="B169" s="3561"/>
      <c r="C169" s="3561"/>
      <c r="D169" s="3561"/>
      <c r="E169" s="3561"/>
      <c r="F169" s="3561"/>
      <c r="G169" s="3561"/>
      <c r="H169" s="3561"/>
      <c r="I169" s="3561"/>
      <c r="J169" s="3561"/>
      <c r="K169" s="3562"/>
      <c r="L169" s="3563"/>
      <c r="M169" s="3561"/>
      <c r="N169" s="3561"/>
      <c r="O169" s="3561"/>
      <c r="P169" s="3561"/>
      <c r="Q169" s="3561"/>
      <c r="R169" s="3561"/>
      <c r="S169" s="3561"/>
      <c r="T169" s="3561"/>
      <c r="U169" s="3561"/>
      <c r="V169" s="3561"/>
      <c r="W169" s="3561"/>
      <c r="X169" s="3561"/>
      <c r="Y169" s="3561"/>
      <c r="Z169" s="3561"/>
      <c r="AA169" s="3561"/>
      <c r="AB169" s="3561"/>
      <c r="AC169" s="3561"/>
    </row>
    <row r="170" spans="1:29">
      <c r="A170" s="3561"/>
      <c r="B170" s="3561"/>
      <c r="C170" s="3561"/>
      <c r="D170" s="3561"/>
      <c r="E170" s="3561"/>
      <c r="F170" s="3561"/>
      <c r="G170" s="3561"/>
      <c r="H170" s="3561"/>
      <c r="I170" s="3561"/>
      <c r="J170" s="3561"/>
      <c r="K170" s="3562"/>
      <c r="L170" s="3563"/>
      <c r="M170" s="3561"/>
      <c r="N170" s="3561"/>
      <c r="O170" s="3561"/>
      <c r="P170" s="3561"/>
      <c r="Q170" s="3561"/>
      <c r="R170" s="3561"/>
      <c r="S170" s="3561"/>
      <c r="T170" s="3561"/>
      <c r="U170" s="3561"/>
      <c r="V170" s="3561"/>
      <c r="W170" s="3561"/>
      <c r="X170" s="3561"/>
      <c r="Y170" s="3561"/>
      <c r="Z170" s="3561"/>
      <c r="AA170" s="3561"/>
      <c r="AB170" s="3561"/>
      <c r="AC170" s="3561"/>
    </row>
    <row r="171" spans="1:29">
      <c r="A171" s="3561"/>
      <c r="B171" s="3561"/>
      <c r="C171" s="3561"/>
      <c r="D171" s="3561"/>
      <c r="E171" s="3561"/>
      <c r="F171" s="3561"/>
      <c r="G171" s="3561"/>
      <c r="H171" s="3561"/>
      <c r="I171" s="3561"/>
      <c r="J171" s="3561"/>
      <c r="K171" s="3562"/>
      <c r="L171" s="3563"/>
      <c r="M171" s="3561"/>
      <c r="N171" s="3561"/>
      <c r="O171" s="3561"/>
      <c r="P171" s="3561"/>
      <c r="Q171" s="3561"/>
      <c r="R171" s="3561"/>
      <c r="S171" s="3561"/>
      <c r="T171" s="3561"/>
      <c r="U171" s="3561"/>
      <c r="V171" s="3561"/>
      <c r="W171" s="3561"/>
      <c r="X171" s="3561"/>
      <c r="Y171" s="3561"/>
      <c r="Z171" s="3561"/>
      <c r="AA171" s="3561"/>
      <c r="AB171" s="3561"/>
      <c r="AC171" s="3561"/>
    </row>
    <row r="172" spans="1:29">
      <c r="A172" s="3561"/>
      <c r="B172" s="3561"/>
      <c r="C172" s="3561"/>
      <c r="D172" s="3561"/>
      <c r="E172" s="3561"/>
      <c r="F172" s="3561"/>
      <c r="G172" s="3561"/>
      <c r="H172" s="3561"/>
      <c r="I172" s="3561"/>
      <c r="J172" s="3561"/>
      <c r="K172" s="3562"/>
      <c r="L172" s="3563"/>
      <c r="M172" s="3561"/>
      <c r="N172" s="3561"/>
      <c r="O172" s="3561"/>
      <c r="P172" s="3561"/>
      <c r="Q172" s="3561"/>
      <c r="R172" s="3561"/>
      <c r="S172" s="3561"/>
      <c r="T172" s="3561"/>
      <c r="U172" s="3561"/>
      <c r="V172" s="3561"/>
      <c r="W172" s="3561"/>
      <c r="X172" s="3561"/>
      <c r="Y172" s="3561"/>
      <c r="Z172" s="3561"/>
      <c r="AA172" s="3561"/>
      <c r="AB172" s="3561"/>
      <c r="AC172" s="3561"/>
    </row>
    <row r="173" spans="1:29">
      <c r="A173" s="3561"/>
      <c r="B173" s="3561"/>
      <c r="C173" s="3561"/>
      <c r="D173" s="3561"/>
      <c r="E173" s="3561"/>
      <c r="F173" s="3561"/>
      <c r="G173" s="3561"/>
      <c r="H173" s="3561"/>
      <c r="I173" s="3561"/>
      <c r="J173" s="3561"/>
      <c r="K173" s="3562"/>
      <c r="L173" s="3563"/>
      <c r="M173" s="3561"/>
      <c r="N173" s="3561"/>
      <c r="O173" s="3561"/>
      <c r="P173" s="3561"/>
      <c r="Q173" s="3561"/>
      <c r="R173" s="3561"/>
      <c r="S173" s="3561"/>
      <c r="T173" s="3561"/>
      <c r="U173" s="3561"/>
      <c r="V173" s="3561"/>
      <c r="W173" s="3561"/>
      <c r="X173" s="3561"/>
      <c r="Y173" s="3561"/>
      <c r="Z173" s="3561"/>
      <c r="AA173" s="3561"/>
      <c r="AB173" s="3561"/>
      <c r="AC173" s="3561"/>
    </row>
    <row r="174" spans="1:29">
      <c r="A174" s="3561"/>
      <c r="B174" s="3561"/>
      <c r="C174" s="3561"/>
      <c r="D174" s="3561"/>
      <c r="E174" s="3561"/>
      <c r="F174" s="3561"/>
      <c r="G174" s="3561"/>
      <c r="H174" s="3561"/>
      <c r="I174" s="3561"/>
      <c r="J174" s="3561"/>
      <c r="K174" s="3562"/>
      <c r="L174" s="3563"/>
      <c r="M174" s="3561"/>
      <c r="N174" s="3561"/>
      <c r="O174" s="3561"/>
      <c r="P174" s="3561"/>
      <c r="Q174" s="3561"/>
      <c r="R174" s="3561"/>
      <c r="S174" s="3561"/>
      <c r="T174" s="3561"/>
      <c r="U174" s="3561"/>
      <c r="V174" s="3561"/>
      <c r="W174" s="3561"/>
      <c r="X174" s="3561"/>
      <c r="Y174" s="3561"/>
      <c r="Z174" s="3561"/>
      <c r="AA174" s="3561"/>
      <c r="AB174" s="3561"/>
      <c r="AC174" s="3561"/>
    </row>
    <row r="175" spans="1:29">
      <c r="A175" s="3561"/>
      <c r="B175" s="3561"/>
      <c r="C175" s="3561"/>
      <c r="D175" s="3561"/>
      <c r="E175" s="3561"/>
      <c r="F175" s="3561"/>
      <c r="G175" s="3561"/>
      <c r="H175" s="3561"/>
      <c r="I175" s="3561"/>
      <c r="J175" s="3561"/>
      <c r="K175" s="3562"/>
      <c r="L175" s="3563"/>
      <c r="M175" s="3561"/>
      <c r="N175" s="3561"/>
      <c r="O175" s="3561"/>
      <c r="P175" s="3561"/>
      <c r="Q175" s="3561"/>
      <c r="R175" s="3561"/>
      <c r="S175" s="3561"/>
      <c r="T175" s="3561"/>
      <c r="U175" s="3561"/>
      <c r="V175" s="3561"/>
      <c r="W175" s="3561"/>
      <c r="X175" s="3561"/>
      <c r="Y175" s="3561"/>
      <c r="Z175" s="3561"/>
      <c r="AA175" s="3561"/>
      <c r="AB175" s="3561"/>
      <c r="AC175" s="3561"/>
    </row>
    <row r="176" spans="1:29">
      <c r="A176" s="3561"/>
      <c r="B176" s="3561"/>
      <c r="C176" s="3561"/>
      <c r="D176" s="3561"/>
      <c r="E176" s="3561"/>
      <c r="F176" s="3561"/>
      <c r="G176" s="3561"/>
      <c r="H176" s="3561"/>
      <c r="I176" s="3561"/>
      <c r="J176" s="3561"/>
      <c r="K176" s="3562"/>
      <c r="L176" s="3563"/>
      <c r="M176" s="3561"/>
      <c r="N176" s="3561"/>
      <c r="O176" s="3561"/>
      <c r="P176" s="3561"/>
      <c r="Q176" s="3561"/>
      <c r="R176" s="3561"/>
      <c r="S176" s="3561"/>
      <c r="T176" s="3561"/>
      <c r="U176" s="3561"/>
      <c r="V176" s="3561"/>
      <c r="W176" s="3561"/>
      <c r="X176" s="3561"/>
      <c r="Y176" s="3561"/>
      <c r="Z176" s="3561"/>
      <c r="AA176" s="3561"/>
      <c r="AB176" s="3561"/>
      <c r="AC176" s="3561"/>
    </row>
    <row r="177" spans="1:29">
      <c r="A177" s="3561"/>
      <c r="B177" s="3561"/>
      <c r="C177" s="3561"/>
      <c r="D177" s="3561"/>
      <c r="E177" s="3561"/>
      <c r="F177" s="3561"/>
      <c r="G177" s="3561"/>
      <c r="H177" s="3561"/>
      <c r="I177" s="3561"/>
      <c r="J177" s="3561"/>
      <c r="K177" s="3562"/>
      <c r="L177" s="3563"/>
      <c r="M177" s="3561"/>
      <c r="N177" s="3561"/>
      <c r="O177" s="3561"/>
      <c r="P177" s="3561"/>
      <c r="Q177" s="3561"/>
      <c r="R177" s="3561"/>
      <c r="S177" s="3561"/>
      <c r="T177" s="3561"/>
      <c r="U177" s="3561"/>
      <c r="V177" s="3561"/>
      <c r="W177" s="3561"/>
      <c r="X177" s="3561"/>
      <c r="Y177" s="3561"/>
      <c r="Z177" s="3561"/>
      <c r="AA177" s="3561"/>
      <c r="AB177" s="3561"/>
      <c r="AC177" s="3561"/>
    </row>
    <row r="178" spans="1:29">
      <c r="A178" s="3561"/>
      <c r="B178" s="3561"/>
      <c r="C178" s="3561"/>
      <c r="D178" s="3561"/>
      <c r="E178" s="3561"/>
      <c r="F178" s="3561"/>
      <c r="G178" s="3561"/>
      <c r="H178" s="3561"/>
      <c r="I178" s="3561"/>
      <c r="J178" s="3561"/>
      <c r="K178" s="3562"/>
      <c r="L178" s="3563"/>
      <c r="M178" s="3561"/>
      <c r="N178" s="3561"/>
      <c r="O178" s="3561"/>
      <c r="P178" s="3561"/>
      <c r="Q178" s="3561"/>
      <c r="R178" s="3561"/>
      <c r="S178" s="3561"/>
      <c r="T178" s="3561"/>
      <c r="U178" s="3561"/>
      <c r="V178" s="3561"/>
      <c r="W178" s="3561"/>
      <c r="X178" s="3561"/>
      <c r="Y178" s="3561"/>
      <c r="Z178" s="3561"/>
      <c r="AA178" s="3561"/>
      <c r="AB178" s="3561"/>
      <c r="AC178" s="3561"/>
    </row>
    <row r="179" spans="1:29">
      <c r="A179" s="3561"/>
      <c r="B179" s="3561"/>
      <c r="C179" s="3561"/>
      <c r="D179" s="3561"/>
      <c r="E179" s="3561"/>
      <c r="F179" s="3561"/>
      <c r="G179" s="3561"/>
      <c r="H179" s="3561"/>
      <c r="I179" s="3561"/>
      <c r="J179" s="3561"/>
      <c r="K179" s="3562"/>
      <c r="L179" s="3563"/>
      <c r="M179" s="3561"/>
      <c r="N179" s="3561"/>
      <c r="O179" s="3561"/>
      <c r="P179" s="3561"/>
      <c r="Q179" s="3561"/>
      <c r="R179" s="3561"/>
      <c r="S179" s="3561"/>
      <c r="T179" s="3561"/>
      <c r="U179" s="3561"/>
      <c r="V179" s="3561"/>
      <c r="W179" s="3561"/>
      <c r="X179" s="3561"/>
      <c r="Y179" s="3561"/>
      <c r="Z179" s="3561"/>
      <c r="AA179" s="3561"/>
      <c r="AB179" s="3561"/>
      <c r="AC179" s="3561"/>
    </row>
    <row r="180" spans="1:29">
      <c r="A180" s="3561"/>
      <c r="B180" s="3561"/>
      <c r="C180" s="3561"/>
      <c r="D180" s="3561"/>
      <c r="E180" s="3561"/>
      <c r="F180" s="3561"/>
      <c r="G180" s="3561"/>
      <c r="H180" s="3561"/>
      <c r="I180" s="3561"/>
      <c r="J180" s="3561"/>
      <c r="K180" s="3562"/>
      <c r="L180" s="3563"/>
      <c r="M180" s="3561"/>
      <c r="N180" s="3561"/>
      <c r="O180" s="3561"/>
      <c r="P180" s="3561"/>
      <c r="Q180" s="3561"/>
      <c r="R180" s="3561"/>
      <c r="S180" s="3561"/>
      <c r="T180" s="3561"/>
      <c r="U180" s="3561"/>
      <c r="V180" s="3561"/>
      <c r="W180" s="3561"/>
      <c r="X180" s="3561"/>
      <c r="Y180" s="3561"/>
      <c r="Z180" s="3561"/>
      <c r="AA180" s="3561"/>
      <c r="AB180" s="3561"/>
      <c r="AC180" s="3561"/>
    </row>
    <row r="181" spans="1:29">
      <c r="A181" s="3561"/>
      <c r="B181" s="3561"/>
      <c r="C181" s="3561"/>
      <c r="D181" s="3561"/>
      <c r="E181" s="3561"/>
      <c r="F181" s="3561"/>
      <c r="G181" s="3561"/>
      <c r="H181" s="3561"/>
      <c r="I181" s="3561"/>
      <c r="J181" s="3561"/>
      <c r="K181" s="3562"/>
      <c r="L181" s="3563"/>
      <c r="M181" s="3561"/>
      <c r="N181" s="3561"/>
      <c r="O181" s="3561"/>
      <c r="P181" s="3561"/>
      <c r="Q181" s="3561"/>
      <c r="R181" s="3561"/>
      <c r="S181" s="3561"/>
      <c r="T181" s="3561"/>
      <c r="U181" s="3561"/>
      <c r="V181" s="3561"/>
      <c r="W181" s="3561"/>
      <c r="X181" s="3561"/>
      <c r="Y181" s="3561"/>
      <c r="Z181" s="3561"/>
      <c r="AA181" s="3561"/>
      <c r="AB181" s="3561"/>
      <c r="AC181" s="3561"/>
    </row>
    <row r="182" spans="1:29">
      <c r="A182" s="3561"/>
      <c r="B182" s="3561"/>
      <c r="C182" s="3561"/>
      <c r="D182" s="3561"/>
      <c r="E182" s="3561"/>
      <c r="F182" s="3561"/>
      <c r="G182" s="3561"/>
      <c r="H182" s="3561"/>
      <c r="I182" s="3561"/>
      <c r="J182" s="3561"/>
      <c r="K182" s="3562"/>
      <c r="L182" s="3563"/>
      <c r="M182" s="3561"/>
      <c r="N182" s="3561"/>
      <c r="O182" s="3561"/>
      <c r="P182" s="3561"/>
      <c r="Q182" s="3561"/>
      <c r="R182" s="3561"/>
      <c r="S182" s="3561"/>
      <c r="T182" s="3561"/>
      <c r="U182" s="3561"/>
      <c r="V182" s="3561"/>
      <c r="W182" s="3561"/>
      <c r="X182" s="3561"/>
      <c r="Y182" s="3561"/>
      <c r="Z182" s="3561"/>
      <c r="AA182" s="3561"/>
      <c r="AB182" s="3561"/>
      <c r="AC182" s="3561"/>
    </row>
    <row r="183" spans="1:29">
      <c r="A183" s="3561"/>
      <c r="B183" s="3561"/>
      <c r="C183" s="3561"/>
      <c r="D183" s="3561"/>
      <c r="E183" s="3561"/>
      <c r="F183" s="3561"/>
      <c r="G183" s="3561"/>
      <c r="H183" s="3561"/>
      <c r="I183" s="3561"/>
      <c r="J183" s="3561"/>
      <c r="K183" s="3562"/>
      <c r="L183" s="3563"/>
      <c r="M183" s="3561"/>
      <c r="N183" s="3561"/>
      <c r="O183" s="3561"/>
      <c r="P183" s="3561"/>
      <c r="Q183" s="3561"/>
      <c r="R183" s="3561"/>
      <c r="S183" s="3561"/>
      <c r="T183" s="3561"/>
      <c r="U183" s="3561"/>
      <c r="V183" s="3561"/>
      <c r="W183" s="3561"/>
      <c r="X183" s="3561"/>
      <c r="Y183" s="3561"/>
      <c r="Z183" s="3561"/>
      <c r="AA183" s="3561"/>
      <c r="AB183" s="3561"/>
      <c r="AC183" s="3561"/>
    </row>
    <row r="184" spans="1:29">
      <c r="A184" s="3561"/>
      <c r="B184" s="3561"/>
      <c r="C184" s="3561"/>
      <c r="D184" s="3561"/>
      <c r="E184" s="3561"/>
      <c r="F184" s="3561"/>
      <c r="G184" s="3561"/>
      <c r="H184" s="3561"/>
      <c r="I184" s="3561"/>
      <c r="J184" s="3561"/>
      <c r="K184" s="3562"/>
      <c r="L184" s="3563"/>
      <c r="M184" s="3561"/>
      <c r="N184" s="3561"/>
      <c r="O184" s="3561"/>
      <c r="P184" s="3561"/>
      <c r="Q184" s="3561"/>
      <c r="R184" s="3561"/>
      <c r="S184" s="3561"/>
      <c r="T184" s="3561"/>
      <c r="U184" s="3561"/>
      <c r="V184" s="3561"/>
      <c r="W184" s="3561"/>
      <c r="X184" s="3561"/>
      <c r="Y184" s="3561"/>
      <c r="Z184" s="3561"/>
      <c r="AA184" s="3561"/>
      <c r="AB184" s="3561"/>
      <c r="AC184" s="3561"/>
    </row>
    <row r="185" spans="1:29">
      <c r="A185" s="3561"/>
      <c r="B185" s="3561"/>
      <c r="C185" s="3561"/>
      <c r="D185" s="3561"/>
      <c r="E185" s="3561"/>
      <c r="F185" s="3561"/>
      <c r="G185" s="3561"/>
      <c r="H185" s="3561"/>
      <c r="I185" s="3561"/>
      <c r="J185" s="3561"/>
      <c r="K185" s="3562"/>
      <c r="L185" s="3563"/>
      <c r="M185" s="3561"/>
      <c r="N185" s="3561"/>
      <c r="O185" s="3561"/>
      <c r="P185" s="3561"/>
      <c r="Q185" s="3561"/>
      <c r="R185" s="3561"/>
      <c r="S185" s="3561"/>
      <c r="T185" s="3561"/>
      <c r="U185" s="3561"/>
      <c r="V185" s="3561"/>
      <c r="W185" s="3561"/>
      <c r="X185" s="3561"/>
      <c r="Y185" s="3561"/>
      <c r="Z185" s="3561"/>
      <c r="AA185" s="3561"/>
      <c r="AB185" s="3561"/>
      <c r="AC185" s="3561"/>
    </row>
    <row r="186" spans="1:29">
      <c r="A186" s="3561"/>
      <c r="B186" s="3561"/>
      <c r="C186" s="3561"/>
      <c r="D186" s="3561"/>
      <c r="E186" s="3561"/>
      <c r="F186" s="3561"/>
      <c r="G186" s="3561"/>
      <c r="H186" s="3561"/>
      <c r="I186" s="3561"/>
      <c r="J186" s="3561"/>
      <c r="K186" s="3562"/>
      <c r="L186" s="3563"/>
      <c r="M186" s="3561"/>
      <c r="N186" s="3561"/>
      <c r="O186" s="3561"/>
      <c r="P186" s="3561"/>
      <c r="Q186" s="3561"/>
      <c r="R186" s="3561"/>
      <c r="S186" s="3561"/>
      <c r="T186" s="3561"/>
      <c r="U186" s="3561"/>
      <c r="V186" s="3561"/>
      <c r="W186" s="3561"/>
      <c r="X186" s="3561"/>
      <c r="Y186" s="3561"/>
      <c r="Z186" s="3561"/>
      <c r="AA186" s="3561"/>
      <c r="AB186" s="3561"/>
      <c r="AC186" s="3561"/>
    </row>
    <row r="187" spans="1:29">
      <c r="A187" s="3561"/>
      <c r="B187" s="3561"/>
      <c r="C187" s="3561"/>
      <c r="D187" s="3561"/>
      <c r="E187" s="3561"/>
      <c r="F187" s="3561"/>
      <c r="G187" s="3561"/>
      <c r="H187" s="3561"/>
      <c r="I187" s="3561"/>
      <c r="J187" s="3561"/>
      <c r="K187" s="3562"/>
      <c r="L187" s="3563"/>
      <c r="M187" s="3561"/>
      <c r="N187" s="3561"/>
      <c r="O187" s="3561"/>
      <c r="P187" s="3561"/>
      <c r="Q187" s="3561"/>
      <c r="R187" s="3561"/>
      <c r="S187" s="3561"/>
      <c r="T187" s="3561"/>
      <c r="U187" s="3561"/>
      <c r="V187" s="3561"/>
      <c r="W187" s="3561"/>
      <c r="X187" s="3561"/>
      <c r="Y187" s="3561"/>
      <c r="Z187" s="3561"/>
      <c r="AA187" s="3561"/>
      <c r="AB187" s="3561"/>
      <c r="AC187" s="3561"/>
    </row>
    <row r="188" spans="1:29">
      <c r="A188" s="3561"/>
      <c r="B188" s="3561"/>
      <c r="C188" s="3561"/>
      <c r="D188" s="3561"/>
      <c r="E188" s="3561"/>
      <c r="F188" s="3561"/>
      <c r="G188" s="3561"/>
      <c r="H188" s="3561"/>
      <c r="I188" s="3561"/>
      <c r="J188" s="3561"/>
      <c r="K188" s="3562"/>
      <c r="L188" s="3563"/>
      <c r="M188" s="3561"/>
      <c r="N188" s="3561"/>
      <c r="O188" s="3561"/>
      <c r="P188" s="3561"/>
      <c r="Q188" s="3561"/>
      <c r="R188" s="3561"/>
      <c r="S188" s="3561"/>
      <c r="T188" s="3561"/>
      <c r="U188" s="3561"/>
      <c r="V188" s="3561"/>
      <c r="W188" s="3561"/>
      <c r="X188" s="3561"/>
      <c r="Y188" s="3561"/>
      <c r="Z188" s="3561"/>
      <c r="AA188" s="3561"/>
      <c r="AB188" s="3561"/>
      <c r="AC188" s="3561"/>
    </row>
    <row r="189" spans="1:29">
      <c r="A189" s="3561"/>
      <c r="B189" s="3561"/>
      <c r="C189" s="3561"/>
      <c r="D189" s="3561"/>
      <c r="E189" s="3561"/>
      <c r="F189" s="3561"/>
      <c r="G189" s="3561"/>
      <c r="H189" s="3561"/>
      <c r="I189" s="3561"/>
      <c r="J189" s="3561"/>
      <c r="K189" s="3562"/>
      <c r="L189" s="3563"/>
      <c r="M189" s="3561"/>
      <c r="N189" s="3561"/>
      <c r="O189" s="3561"/>
      <c r="P189" s="3561"/>
      <c r="Q189" s="3561"/>
      <c r="R189" s="3561"/>
      <c r="S189" s="3561"/>
      <c r="T189" s="3561"/>
      <c r="U189" s="3561"/>
      <c r="V189" s="3561"/>
      <c r="W189" s="3561"/>
      <c r="X189" s="3561"/>
      <c r="Y189" s="3561"/>
      <c r="Z189" s="3561"/>
      <c r="AA189" s="3561"/>
      <c r="AB189" s="3561"/>
      <c r="AC189" s="3561"/>
    </row>
    <row r="190" spans="1:29">
      <c r="A190" s="3561"/>
      <c r="B190" s="3561"/>
      <c r="C190" s="3561"/>
      <c r="D190" s="3561"/>
      <c r="E190" s="3561"/>
      <c r="F190" s="3561"/>
      <c r="G190" s="3561"/>
      <c r="H190" s="3561"/>
      <c r="I190" s="3561"/>
      <c r="J190" s="3561"/>
      <c r="K190" s="3562"/>
      <c r="L190" s="3563"/>
      <c r="M190" s="3561"/>
      <c r="N190" s="3561"/>
      <c r="O190" s="3561"/>
      <c r="P190" s="3561"/>
      <c r="Q190" s="3561"/>
      <c r="R190" s="3561"/>
      <c r="S190" s="3561"/>
      <c r="T190" s="3561"/>
      <c r="U190" s="3561"/>
      <c r="V190" s="3561"/>
      <c r="W190" s="3561"/>
      <c r="X190" s="3561"/>
      <c r="Y190" s="3561"/>
      <c r="Z190" s="3561"/>
      <c r="AA190" s="3561"/>
      <c r="AB190" s="3561"/>
      <c r="AC190" s="3561"/>
    </row>
    <row r="191" spans="1:29">
      <c r="A191" s="3561"/>
      <c r="B191" s="3561"/>
      <c r="C191" s="3561"/>
      <c r="D191" s="3561"/>
      <c r="E191" s="3561"/>
      <c r="F191" s="3561"/>
      <c r="G191" s="3561"/>
      <c r="H191" s="3561"/>
      <c r="I191" s="3561"/>
      <c r="J191" s="3561"/>
      <c r="K191" s="3562"/>
      <c r="L191" s="3563"/>
      <c r="M191" s="3561"/>
      <c r="N191" s="3561"/>
      <c r="O191" s="3561"/>
      <c r="P191" s="3561"/>
      <c r="Q191" s="3561"/>
      <c r="R191" s="3561"/>
      <c r="S191" s="3561"/>
      <c r="T191" s="3561"/>
      <c r="U191" s="3561"/>
      <c r="V191" s="3561"/>
      <c r="W191" s="3561"/>
      <c r="X191" s="3561"/>
      <c r="Y191" s="3561"/>
      <c r="Z191" s="3561"/>
      <c r="AA191" s="3561"/>
      <c r="AB191" s="3561"/>
      <c r="AC191" s="3561"/>
    </row>
    <row r="192" spans="1:29">
      <c r="A192" s="3561"/>
      <c r="B192" s="3561"/>
      <c r="C192" s="3561"/>
      <c r="D192" s="3561"/>
      <c r="E192" s="3561"/>
      <c r="F192" s="3561"/>
      <c r="G192" s="3561"/>
      <c r="H192" s="3561"/>
      <c r="I192" s="3561"/>
      <c r="J192" s="3561"/>
      <c r="K192" s="3562"/>
      <c r="L192" s="3563"/>
      <c r="M192" s="3561"/>
      <c r="N192" s="3561"/>
      <c r="O192" s="3561"/>
      <c r="P192" s="3561"/>
      <c r="Q192" s="3561"/>
      <c r="R192" s="3561"/>
      <c r="S192" s="3561"/>
      <c r="T192" s="3561"/>
      <c r="U192" s="3561"/>
      <c r="V192" s="3561"/>
      <c r="W192" s="3561"/>
      <c r="X192" s="3561"/>
      <c r="Y192" s="3561"/>
      <c r="Z192" s="3561"/>
      <c r="AA192" s="3561"/>
      <c r="AB192" s="3561"/>
      <c r="AC192" s="3561"/>
    </row>
    <row r="193" spans="1:29">
      <c r="A193" s="3561"/>
      <c r="B193" s="3561"/>
      <c r="C193" s="3561"/>
      <c r="D193" s="3561"/>
      <c r="E193" s="3561"/>
      <c r="F193" s="3561"/>
      <c r="G193" s="3561"/>
      <c r="H193" s="3561"/>
      <c r="I193" s="3561"/>
      <c r="J193" s="3561"/>
      <c r="K193" s="3562"/>
      <c r="L193" s="3563"/>
      <c r="M193" s="3561"/>
      <c r="N193" s="3561"/>
      <c r="O193" s="3561"/>
      <c r="P193" s="3561"/>
      <c r="Q193" s="3561"/>
      <c r="R193" s="3561"/>
      <c r="S193" s="3561"/>
      <c r="T193" s="3561"/>
      <c r="U193" s="3561"/>
      <c r="V193" s="3561"/>
      <c r="W193" s="3561"/>
      <c r="X193" s="3561"/>
      <c r="Y193" s="3561"/>
      <c r="Z193" s="3561"/>
      <c r="AA193" s="3561"/>
      <c r="AB193" s="3561"/>
      <c r="AC193" s="3561"/>
    </row>
    <row r="194" spans="1:29">
      <c r="A194" s="3561"/>
      <c r="B194" s="3561"/>
      <c r="C194" s="3561"/>
      <c r="D194" s="3561"/>
      <c r="E194" s="3561"/>
      <c r="F194" s="3561"/>
      <c r="G194" s="3561"/>
      <c r="H194" s="3561"/>
      <c r="I194" s="3561"/>
      <c r="J194" s="3561"/>
      <c r="K194" s="3562"/>
      <c r="L194" s="3563"/>
      <c r="M194" s="3561"/>
      <c r="N194" s="3561"/>
      <c r="O194" s="3561"/>
      <c r="P194" s="3561"/>
      <c r="Q194" s="3561"/>
      <c r="R194" s="3561"/>
      <c r="S194" s="3561"/>
      <c r="T194" s="3561"/>
      <c r="U194" s="3561"/>
      <c r="V194" s="3561"/>
      <c r="W194" s="3561"/>
      <c r="X194" s="3561"/>
      <c r="Y194" s="3561"/>
      <c r="Z194" s="3561"/>
      <c r="AA194" s="3561"/>
      <c r="AB194" s="3561"/>
      <c r="AC194" s="3561"/>
    </row>
    <row r="195" spans="1:29">
      <c r="A195" s="3561"/>
      <c r="B195" s="3561"/>
      <c r="C195" s="3561"/>
      <c r="D195" s="3561"/>
      <c r="E195" s="3561"/>
      <c r="F195" s="3561"/>
      <c r="G195" s="3561"/>
      <c r="H195" s="3561"/>
      <c r="I195" s="3561"/>
      <c r="J195" s="3561"/>
      <c r="K195" s="3562"/>
      <c r="L195" s="3563"/>
      <c r="M195" s="3561"/>
      <c r="N195" s="3561"/>
      <c r="O195" s="3561"/>
      <c r="P195" s="3561"/>
      <c r="Q195" s="3561"/>
      <c r="R195" s="3561"/>
      <c r="S195" s="3561"/>
      <c r="T195" s="3561"/>
      <c r="U195" s="3561"/>
      <c r="V195" s="3561"/>
      <c r="W195" s="3561"/>
      <c r="X195" s="3561"/>
      <c r="Y195" s="3561"/>
      <c r="Z195" s="3561"/>
      <c r="AA195" s="3561"/>
      <c r="AB195" s="3561"/>
      <c r="AC195" s="3561"/>
    </row>
    <row r="196" spans="1:29">
      <c r="A196" s="3561"/>
      <c r="B196" s="3561"/>
      <c r="C196" s="3561"/>
      <c r="D196" s="3561"/>
      <c r="E196" s="3561"/>
      <c r="F196" s="3561"/>
      <c r="G196" s="3561"/>
      <c r="H196" s="3561"/>
      <c r="I196" s="3561"/>
      <c r="J196" s="3561"/>
      <c r="K196" s="3562"/>
      <c r="L196" s="3563"/>
      <c r="M196" s="3561"/>
      <c r="N196" s="3561"/>
      <c r="O196" s="3561"/>
      <c r="P196" s="3561"/>
      <c r="Q196" s="3561"/>
      <c r="R196" s="3561"/>
      <c r="S196" s="3561"/>
      <c r="T196" s="3561"/>
      <c r="U196" s="3561"/>
      <c r="V196" s="3561"/>
      <c r="W196" s="3561"/>
      <c r="X196" s="3561"/>
      <c r="Y196" s="3561"/>
      <c r="Z196" s="3561"/>
      <c r="AA196" s="3561"/>
      <c r="AB196" s="3561"/>
      <c r="AC196" s="3561"/>
    </row>
    <row r="197" spans="1:29">
      <c r="A197" s="3561"/>
      <c r="B197" s="3561"/>
      <c r="C197" s="3561"/>
      <c r="D197" s="3561"/>
      <c r="E197" s="3561"/>
      <c r="F197" s="3561"/>
      <c r="G197" s="3561"/>
      <c r="H197" s="3561"/>
      <c r="I197" s="3561"/>
      <c r="J197" s="3561"/>
      <c r="K197" s="3562"/>
      <c r="L197" s="3563"/>
      <c r="M197" s="3561"/>
      <c r="N197" s="3561"/>
      <c r="O197" s="3561"/>
      <c r="P197" s="3561"/>
      <c r="Q197" s="3561"/>
      <c r="R197" s="3561"/>
      <c r="S197" s="3561"/>
      <c r="T197" s="3561"/>
      <c r="U197" s="3561"/>
      <c r="V197" s="3561"/>
      <c r="W197" s="3561"/>
      <c r="X197" s="3561"/>
      <c r="Y197" s="3561"/>
      <c r="Z197" s="3561"/>
      <c r="AA197" s="3561"/>
      <c r="AB197" s="3561"/>
      <c r="AC197" s="3561"/>
    </row>
    <row r="198" spans="1:29">
      <c r="A198" s="3561"/>
      <c r="B198" s="3561"/>
      <c r="C198" s="3561"/>
      <c r="D198" s="3561"/>
      <c r="E198" s="3561"/>
      <c r="F198" s="3561"/>
      <c r="G198" s="3561"/>
      <c r="H198" s="3561"/>
      <c r="I198" s="3561"/>
      <c r="J198" s="3561"/>
      <c r="K198" s="3562"/>
      <c r="L198" s="3563"/>
      <c r="M198" s="3561"/>
      <c r="N198" s="3561"/>
      <c r="O198" s="3561"/>
      <c r="P198" s="3561"/>
      <c r="Q198" s="3561"/>
      <c r="R198" s="3561"/>
      <c r="S198" s="3561"/>
      <c r="T198" s="3561"/>
      <c r="U198" s="3561"/>
      <c r="V198" s="3561"/>
      <c r="W198" s="3561"/>
      <c r="X198" s="3561"/>
      <c r="Y198" s="3561"/>
      <c r="Z198" s="3561"/>
      <c r="AA198" s="3561"/>
      <c r="AB198" s="3561"/>
      <c r="AC198" s="3561"/>
    </row>
    <row r="199" spans="1:29">
      <c r="A199" s="3561"/>
      <c r="B199" s="3561"/>
      <c r="C199" s="3561"/>
      <c r="D199" s="3561"/>
      <c r="E199" s="3561"/>
      <c r="F199" s="3561"/>
      <c r="G199" s="3561"/>
      <c r="H199" s="3561"/>
      <c r="I199" s="3561"/>
      <c r="J199" s="3561"/>
      <c r="K199" s="3562"/>
      <c r="L199" s="3563"/>
      <c r="M199" s="3561"/>
      <c r="N199" s="3561"/>
      <c r="O199" s="3561"/>
      <c r="P199" s="3561"/>
      <c r="Q199" s="3561"/>
      <c r="R199" s="3561"/>
      <c r="S199" s="3561"/>
      <c r="T199" s="3561"/>
      <c r="U199" s="3561"/>
      <c r="V199" s="3561"/>
      <c r="W199" s="3561"/>
      <c r="X199" s="3561"/>
      <c r="Y199" s="3561"/>
      <c r="Z199" s="3561"/>
      <c r="AA199" s="3561"/>
      <c r="AB199" s="3561"/>
      <c r="AC199" s="3561"/>
    </row>
    <row r="200" spans="1:29">
      <c r="A200" s="3561"/>
      <c r="B200" s="3561"/>
      <c r="C200" s="3561"/>
      <c r="D200" s="3561"/>
      <c r="E200" s="3561"/>
      <c r="F200" s="3561"/>
      <c r="G200" s="3561"/>
      <c r="H200" s="3561"/>
      <c r="I200" s="3561"/>
      <c r="J200" s="3561"/>
      <c r="K200" s="3562"/>
      <c r="L200" s="3563"/>
      <c r="M200" s="3561"/>
      <c r="N200" s="3561"/>
      <c r="O200" s="3561"/>
      <c r="P200" s="3561"/>
      <c r="Q200" s="3561"/>
      <c r="R200" s="3561"/>
      <c r="S200" s="3561"/>
      <c r="T200" s="3561"/>
      <c r="U200" s="3561"/>
      <c r="V200" s="3561"/>
      <c r="W200" s="3561"/>
      <c r="X200" s="3561"/>
      <c r="Y200" s="3561"/>
      <c r="Z200" s="3561"/>
      <c r="AA200" s="3561"/>
      <c r="AB200" s="3561"/>
      <c r="AC200" s="3561"/>
    </row>
    <row r="201" spans="1:29">
      <c r="A201" s="3561"/>
      <c r="B201" s="3561"/>
      <c r="C201" s="3561"/>
      <c r="D201" s="3561"/>
      <c r="E201" s="3561"/>
      <c r="F201" s="3561"/>
      <c r="G201" s="3561"/>
      <c r="H201" s="3561"/>
      <c r="I201" s="3561"/>
      <c r="J201" s="3561"/>
      <c r="K201" s="3562"/>
      <c r="L201" s="3563"/>
      <c r="M201" s="3561"/>
      <c r="N201" s="3561"/>
      <c r="O201" s="3561"/>
      <c r="P201" s="3561"/>
      <c r="Q201" s="3561"/>
      <c r="R201" s="3561"/>
      <c r="S201" s="3561"/>
      <c r="T201" s="3561"/>
      <c r="U201" s="3561"/>
      <c r="V201" s="3561"/>
      <c r="W201" s="3561"/>
      <c r="X201" s="3561"/>
      <c r="Y201" s="3561"/>
      <c r="Z201" s="3561"/>
      <c r="AA201" s="3561"/>
      <c r="AB201" s="3561"/>
      <c r="AC201" s="3561"/>
    </row>
    <row r="202" spans="1:29">
      <c r="A202" s="3561"/>
      <c r="B202" s="3561"/>
      <c r="C202" s="3561"/>
      <c r="D202" s="3561"/>
      <c r="E202" s="3561"/>
      <c r="F202" s="3561"/>
      <c r="G202" s="3561"/>
      <c r="H202" s="3561"/>
      <c r="I202" s="3561"/>
      <c r="J202" s="3561"/>
      <c r="K202" s="3562"/>
      <c r="L202" s="3563"/>
      <c r="M202" s="3561"/>
      <c r="N202" s="3561"/>
      <c r="O202" s="3561"/>
      <c r="P202" s="3561"/>
      <c r="Q202" s="3561"/>
      <c r="R202" s="3561"/>
      <c r="S202" s="3561"/>
      <c r="T202" s="3561"/>
      <c r="U202" s="3561"/>
      <c r="V202" s="3561"/>
      <c r="W202" s="3561"/>
      <c r="X202" s="3561"/>
      <c r="Y202" s="3561"/>
      <c r="Z202" s="3561"/>
      <c r="AA202" s="3561"/>
      <c r="AB202" s="3561"/>
      <c r="AC202" s="3561"/>
    </row>
    <row r="203" spans="1:29">
      <c r="A203" s="3561"/>
      <c r="B203" s="3561"/>
      <c r="C203" s="3561"/>
      <c r="D203" s="3561"/>
      <c r="E203" s="3561"/>
      <c r="F203" s="3561"/>
      <c r="G203" s="3561"/>
      <c r="H203" s="3561"/>
      <c r="I203" s="3561"/>
      <c r="J203" s="3561"/>
      <c r="K203" s="3562"/>
      <c r="L203" s="3563"/>
      <c r="M203" s="3561"/>
      <c r="N203" s="3561"/>
      <c r="O203" s="3561"/>
      <c r="P203" s="3561"/>
      <c r="Q203" s="3561"/>
      <c r="R203" s="3561"/>
      <c r="S203" s="3561"/>
      <c r="T203" s="3561"/>
      <c r="U203" s="3561"/>
      <c r="V203" s="3561"/>
      <c r="W203" s="3561"/>
      <c r="X203" s="3561"/>
      <c r="Y203" s="3561"/>
      <c r="Z203" s="3561"/>
      <c r="AA203" s="3561"/>
      <c r="AB203" s="3561"/>
      <c r="AC203" s="3561"/>
    </row>
    <row r="204" spans="1:29">
      <c r="A204" s="3561"/>
      <c r="B204" s="3561"/>
      <c r="C204" s="3561"/>
      <c r="D204" s="3561"/>
      <c r="E204" s="3561"/>
      <c r="F204" s="3561"/>
      <c r="G204" s="3561"/>
      <c r="H204" s="3561"/>
      <c r="I204" s="3561"/>
      <c r="J204" s="3561"/>
      <c r="K204" s="3562"/>
      <c r="L204" s="3563"/>
      <c r="M204" s="3561"/>
      <c r="N204" s="3561"/>
      <c r="O204" s="3561"/>
      <c r="P204" s="3561"/>
      <c r="Q204" s="3561"/>
      <c r="R204" s="3561"/>
      <c r="S204" s="3561"/>
      <c r="T204" s="3561"/>
      <c r="U204" s="3561"/>
      <c r="V204" s="3561"/>
      <c r="W204" s="3561"/>
      <c r="X204" s="3561"/>
      <c r="Y204" s="3561"/>
      <c r="Z204" s="3561"/>
      <c r="AA204" s="3561"/>
      <c r="AB204" s="3561"/>
      <c r="AC204" s="3561"/>
    </row>
    <row r="205" spans="1:29">
      <c r="A205" s="3561"/>
      <c r="B205" s="3561"/>
      <c r="C205" s="3561"/>
      <c r="D205" s="3561"/>
      <c r="E205" s="3561"/>
      <c r="F205" s="3561"/>
      <c r="G205" s="3561"/>
      <c r="H205" s="3561"/>
      <c r="I205" s="3561"/>
      <c r="J205" s="3561"/>
      <c r="K205" s="3562"/>
      <c r="L205" s="3563"/>
      <c r="M205" s="3561"/>
      <c r="N205" s="3561"/>
      <c r="O205" s="3561"/>
      <c r="P205" s="3561"/>
      <c r="Q205" s="3561"/>
      <c r="R205" s="3561"/>
      <c r="S205" s="3561"/>
      <c r="T205" s="3561"/>
      <c r="U205" s="3561"/>
      <c r="V205" s="3561"/>
      <c r="W205" s="3561"/>
      <c r="X205" s="3561"/>
      <c r="Y205" s="3561"/>
      <c r="Z205" s="3561"/>
      <c r="AA205" s="3561"/>
      <c r="AB205" s="3561"/>
      <c r="AC205" s="3561"/>
    </row>
    <row r="206" spans="1:29">
      <c r="A206" s="3561"/>
      <c r="B206" s="3561"/>
      <c r="C206" s="3561"/>
      <c r="D206" s="3561"/>
      <c r="E206" s="3561"/>
      <c r="F206" s="3561"/>
      <c r="G206" s="3561"/>
      <c r="H206" s="3561"/>
      <c r="I206" s="3561"/>
      <c r="J206" s="3561"/>
      <c r="K206" s="3562"/>
      <c r="L206" s="3563"/>
      <c r="M206" s="3561"/>
      <c r="N206" s="3561"/>
      <c r="O206" s="3561"/>
      <c r="P206" s="3561"/>
      <c r="Q206" s="3561"/>
      <c r="R206" s="3561"/>
      <c r="S206" s="3561"/>
      <c r="T206" s="3561"/>
      <c r="U206" s="3561"/>
      <c r="V206" s="3561"/>
      <c r="W206" s="3561"/>
      <c r="X206" s="3561"/>
      <c r="Y206" s="3561"/>
      <c r="Z206" s="3561"/>
      <c r="AA206" s="3561"/>
      <c r="AB206" s="3561"/>
      <c r="AC206" s="3561"/>
    </row>
    <row r="207" spans="1:29">
      <c r="A207" s="3561"/>
      <c r="B207" s="3561"/>
      <c r="C207" s="3561"/>
      <c r="D207" s="3561"/>
      <c r="E207" s="3561"/>
      <c r="F207" s="3561"/>
      <c r="G207" s="3561"/>
      <c r="H207" s="3561"/>
      <c r="I207" s="3561"/>
      <c r="J207" s="3561"/>
      <c r="K207" s="3562"/>
      <c r="L207" s="3563"/>
      <c r="M207" s="3561"/>
      <c r="N207" s="3561"/>
      <c r="O207" s="3561"/>
      <c r="P207" s="3561"/>
      <c r="Q207" s="3561"/>
      <c r="R207" s="3561"/>
      <c r="S207" s="3561"/>
      <c r="T207" s="3561"/>
      <c r="U207" s="3561"/>
      <c r="V207" s="3561"/>
      <c r="W207" s="3561"/>
      <c r="X207" s="3561"/>
      <c r="Y207" s="3561"/>
      <c r="Z207" s="3561"/>
      <c r="AA207" s="3561"/>
      <c r="AB207" s="3561"/>
      <c r="AC207" s="3561"/>
    </row>
    <row r="208" spans="1:29">
      <c r="A208" s="3561"/>
      <c r="B208" s="3561"/>
      <c r="C208" s="3561"/>
      <c r="D208" s="3561"/>
      <c r="E208" s="3561"/>
      <c r="F208" s="3561"/>
      <c r="G208" s="3561"/>
      <c r="H208" s="3561"/>
      <c r="I208" s="3561"/>
      <c r="J208" s="3561"/>
      <c r="K208" s="3562"/>
      <c r="L208" s="3563"/>
      <c r="M208" s="3561"/>
      <c r="N208" s="3561"/>
      <c r="O208" s="3561"/>
      <c r="P208" s="3561"/>
      <c r="Q208" s="3561"/>
      <c r="R208" s="3561"/>
      <c r="S208" s="3561"/>
      <c r="T208" s="3561"/>
      <c r="U208" s="3561"/>
      <c r="V208" s="3561"/>
      <c r="W208" s="3561"/>
      <c r="X208" s="3561"/>
      <c r="Y208" s="3561"/>
      <c r="Z208" s="3561"/>
      <c r="AA208" s="3561"/>
      <c r="AB208" s="3561"/>
      <c r="AC208" s="3561"/>
    </row>
    <row r="209" spans="1:29">
      <c r="A209" s="3561"/>
      <c r="B209" s="3561"/>
      <c r="C209" s="3561"/>
      <c r="D209" s="3561"/>
      <c r="E209" s="3561"/>
      <c r="F209" s="3561"/>
      <c r="G209" s="3561"/>
      <c r="H209" s="3561"/>
      <c r="I209" s="3561"/>
      <c r="J209" s="3561"/>
      <c r="K209" s="3562"/>
      <c r="L209" s="3563"/>
      <c r="M209" s="3561"/>
      <c r="N209" s="3561"/>
      <c r="O209" s="3561"/>
      <c r="P209" s="3561"/>
      <c r="Q209" s="3561"/>
      <c r="R209" s="3561"/>
      <c r="S209" s="3561"/>
      <c r="T209" s="3561"/>
      <c r="U209" s="3561"/>
      <c r="V209" s="3561"/>
      <c r="W209" s="3561"/>
      <c r="X209" s="3561"/>
      <c r="Y209" s="3561"/>
      <c r="Z209" s="3561"/>
      <c r="AA209" s="3561"/>
      <c r="AB209" s="3561"/>
      <c r="AC209" s="3561"/>
    </row>
    <row r="210" spans="1:29">
      <c r="A210" s="3561"/>
      <c r="B210" s="3561"/>
      <c r="C210" s="3561"/>
      <c r="D210" s="3561"/>
      <c r="E210" s="3561"/>
      <c r="F210" s="3561"/>
      <c r="G210" s="3561"/>
      <c r="H210" s="3561"/>
      <c r="I210" s="3561"/>
      <c r="J210" s="3561"/>
      <c r="K210" s="3562"/>
      <c r="L210" s="3563"/>
      <c r="M210" s="3561"/>
      <c r="N210" s="3561"/>
      <c r="O210" s="3561"/>
      <c r="P210" s="3561"/>
      <c r="Q210" s="3561"/>
      <c r="R210" s="3561"/>
      <c r="S210" s="3561"/>
      <c r="T210" s="3561"/>
      <c r="U210" s="3561"/>
      <c r="V210" s="3561"/>
      <c r="W210" s="3561"/>
      <c r="X210" s="3561"/>
      <c r="Y210" s="3561"/>
      <c r="Z210" s="3561"/>
      <c r="AA210" s="3561"/>
      <c r="AB210" s="3561"/>
      <c r="AC210" s="3561"/>
    </row>
    <row r="211" spans="1:29">
      <c r="A211" s="3561"/>
      <c r="B211" s="3561"/>
      <c r="C211" s="3561"/>
      <c r="D211" s="3561"/>
      <c r="E211" s="3561"/>
      <c r="F211" s="3561"/>
      <c r="G211" s="3561"/>
      <c r="H211" s="3561"/>
      <c r="I211" s="3561"/>
      <c r="J211" s="3561"/>
      <c r="K211" s="3562"/>
      <c r="L211" s="3563"/>
      <c r="M211" s="3561"/>
      <c r="N211" s="3561"/>
      <c r="O211" s="3561"/>
      <c r="P211" s="3561"/>
      <c r="Q211" s="3561"/>
      <c r="R211" s="3561"/>
      <c r="S211" s="3561"/>
      <c r="T211" s="3561"/>
      <c r="U211" s="3561"/>
      <c r="V211" s="3561"/>
      <c r="W211" s="3561"/>
      <c r="X211" s="3561"/>
      <c r="Y211" s="3561"/>
      <c r="Z211" s="3561"/>
      <c r="AA211" s="3561"/>
      <c r="AB211" s="3561"/>
      <c r="AC211" s="3561"/>
    </row>
    <row r="212" spans="1:29">
      <c r="A212" s="3561"/>
      <c r="B212" s="3561"/>
      <c r="C212" s="3561"/>
      <c r="D212" s="3561"/>
      <c r="E212" s="3561"/>
      <c r="F212" s="3561"/>
      <c r="G212" s="3561"/>
      <c r="H212" s="3561"/>
      <c r="I212" s="3561"/>
      <c r="J212" s="3561"/>
      <c r="K212" s="3562"/>
      <c r="L212" s="3563"/>
      <c r="M212" s="3561"/>
      <c r="N212" s="3561"/>
      <c r="O212" s="3561"/>
      <c r="P212" s="3561"/>
      <c r="Q212" s="3561"/>
      <c r="R212" s="3561"/>
      <c r="S212" s="3561"/>
      <c r="T212" s="3561"/>
      <c r="U212" s="3561"/>
      <c r="V212" s="3561"/>
      <c r="W212" s="3561"/>
      <c r="X212" s="3561"/>
      <c r="Y212" s="3561"/>
      <c r="Z212" s="3561"/>
      <c r="AA212" s="3561"/>
      <c r="AB212" s="3561"/>
      <c r="AC212" s="3561"/>
    </row>
    <row r="213" spans="1:29">
      <c r="A213" s="3561"/>
      <c r="B213" s="3561"/>
      <c r="C213" s="3561"/>
      <c r="D213" s="3561"/>
      <c r="E213" s="3561"/>
      <c r="F213" s="3561"/>
      <c r="G213" s="3561"/>
      <c r="H213" s="3561"/>
      <c r="I213" s="3561"/>
      <c r="J213" s="3561"/>
      <c r="K213" s="3562"/>
      <c r="L213" s="3563"/>
      <c r="M213" s="3561"/>
      <c r="N213" s="3561"/>
      <c r="O213" s="3561"/>
      <c r="P213" s="3561"/>
      <c r="Q213" s="3561"/>
      <c r="R213" s="3561"/>
      <c r="S213" s="3561"/>
      <c r="T213" s="3561"/>
      <c r="U213" s="3561"/>
      <c r="V213" s="3561"/>
      <c r="W213" s="3561"/>
      <c r="X213" s="3561"/>
      <c r="Y213" s="3561"/>
      <c r="Z213" s="3561"/>
      <c r="AA213" s="3561"/>
      <c r="AB213" s="3561"/>
      <c r="AC213" s="3561"/>
    </row>
    <row r="214" spans="1:29">
      <c r="A214" s="3561"/>
      <c r="B214" s="3561"/>
      <c r="C214" s="3561"/>
      <c r="D214" s="3561"/>
      <c r="E214" s="3561"/>
      <c r="F214" s="3561"/>
      <c r="G214" s="3561"/>
      <c r="H214" s="3561"/>
      <c r="I214" s="3561"/>
      <c r="J214" s="3561"/>
      <c r="K214" s="3562"/>
      <c r="L214" s="3563"/>
      <c r="M214" s="3561"/>
      <c r="N214" s="3561"/>
      <c r="O214" s="3561"/>
      <c r="P214" s="3561"/>
      <c r="Q214" s="3561"/>
      <c r="R214" s="3561"/>
      <c r="S214" s="3561"/>
      <c r="T214" s="3561"/>
      <c r="U214" s="3561"/>
      <c r="V214" s="3561"/>
      <c r="W214" s="3561"/>
      <c r="X214" s="3561"/>
      <c r="Y214" s="3561"/>
      <c r="Z214" s="3561"/>
      <c r="AA214" s="3561"/>
      <c r="AB214" s="3561"/>
      <c r="AC214" s="3561"/>
    </row>
    <row r="215" spans="1:29">
      <c r="A215" s="3561"/>
      <c r="B215" s="3561"/>
      <c r="C215" s="3561"/>
      <c r="D215" s="3561"/>
      <c r="E215" s="3561"/>
      <c r="F215" s="3561"/>
      <c r="G215" s="3561"/>
      <c r="H215" s="3561"/>
      <c r="I215" s="3561"/>
      <c r="J215" s="3561"/>
      <c r="K215" s="3562"/>
      <c r="L215" s="3563"/>
      <c r="M215" s="3561"/>
      <c r="N215" s="3561"/>
      <c r="O215" s="3561"/>
      <c r="P215" s="3561"/>
      <c r="Q215" s="3561"/>
      <c r="R215" s="3561"/>
      <c r="S215" s="3561"/>
      <c r="T215" s="3561"/>
      <c r="U215" s="3561"/>
      <c r="V215" s="3561"/>
      <c r="W215" s="3561"/>
      <c r="X215" s="3561"/>
      <c r="Y215" s="3561"/>
      <c r="Z215" s="3561"/>
      <c r="AA215" s="3561"/>
      <c r="AB215" s="3561"/>
      <c r="AC215" s="3561"/>
    </row>
    <row r="216" spans="1:29">
      <c r="A216" s="3561"/>
      <c r="B216" s="3561"/>
      <c r="C216" s="3561"/>
      <c r="D216" s="3561"/>
      <c r="E216" s="3561"/>
      <c r="F216" s="3561"/>
      <c r="G216" s="3561"/>
      <c r="H216" s="3561"/>
      <c r="I216" s="3561"/>
      <c r="J216" s="3561"/>
      <c r="K216" s="3562"/>
      <c r="L216" s="3563"/>
      <c r="M216" s="3561"/>
      <c r="N216" s="3561"/>
      <c r="O216" s="3561"/>
      <c r="P216" s="3561"/>
      <c r="Q216" s="3561"/>
      <c r="R216" s="3561"/>
      <c r="S216" s="3561"/>
      <c r="T216" s="3561"/>
      <c r="U216" s="3561"/>
      <c r="V216" s="3561"/>
      <c r="W216" s="3561"/>
      <c r="X216" s="3561"/>
      <c r="Y216" s="3561"/>
      <c r="Z216" s="3561"/>
      <c r="AA216" s="3561"/>
      <c r="AB216" s="3561"/>
      <c r="AC216" s="3561"/>
    </row>
    <row r="217" spans="1:29">
      <c r="A217" s="3561"/>
      <c r="B217" s="3561"/>
      <c r="C217" s="3561"/>
      <c r="D217" s="3561"/>
      <c r="E217" s="3561"/>
      <c r="F217" s="3561"/>
      <c r="G217" s="3561"/>
      <c r="H217" s="3561"/>
      <c r="I217" s="3561"/>
      <c r="J217" s="3561"/>
      <c r="K217" s="3562"/>
      <c r="L217" s="3563"/>
      <c r="M217" s="3561"/>
      <c r="N217" s="3561"/>
      <c r="O217" s="3561"/>
      <c r="P217" s="3561"/>
      <c r="Q217" s="3561"/>
      <c r="R217" s="3561"/>
      <c r="S217" s="3561"/>
      <c r="T217" s="3561"/>
      <c r="U217" s="3561"/>
      <c r="V217" s="3561"/>
      <c r="W217" s="3561"/>
      <c r="X217" s="3561"/>
      <c r="Y217" s="3561"/>
      <c r="Z217" s="3561"/>
      <c r="AA217" s="3561"/>
      <c r="AB217" s="3561"/>
      <c r="AC217" s="3561"/>
    </row>
    <row r="218" spans="1:29">
      <c r="A218" s="3561"/>
      <c r="B218" s="3561"/>
      <c r="C218" s="3561"/>
      <c r="D218" s="3561"/>
      <c r="E218" s="3561"/>
      <c r="F218" s="3561"/>
      <c r="G218" s="3561"/>
      <c r="H218" s="3561"/>
      <c r="I218" s="3561"/>
      <c r="J218" s="3561"/>
      <c r="K218" s="3562"/>
      <c r="L218" s="3563"/>
      <c r="M218" s="3561"/>
      <c r="N218" s="3561"/>
      <c r="O218" s="3561"/>
      <c r="P218" s="3561"/>
      <c r="Q218" s="3561"/>
      <c r="R218" s="3561"/>
      <c r="S218" s="3561"/>
      <c r="T218" s="3561"/>
      <c r="U218" s="3561"/>
      <c r="V218" s="3561"/>
      <c r="W218" s="3561"/>
      <c r="X218" s="3561"/>
      <c r="Y218" s="3561"/>
      <c r="Z218" s="3561"/>
      <c r="AA218" s="3561"/>
      <c r="AB218" s="3561"/>
      <c r="AC218" s="3561"/>
    </row>
    <row r="219" spans="1:29">
      <c r="A219" s="3561"/>
      <c r="B219" s="3561"/>
      <c r="C219" s="3561"/>
      <c r="D219" s="3561"/>
      <c r="E219" s="3561"/>
      <c r="F219" s="3561"/>
      <c r="G219" s="3561"/>
      <c r="H219" s="3561"/>
      <c r="I219" s="3561"/>
      <c r="J219" s="3561"/>
      <c r="K219" s="3562"/>
      <c r="L219" s="3563"/>
      <c r="M219" s="3561"/>
      <c r="N219" s="3561"/>
      <c r="O219" s="3561"/>
      <c r="P219" s="3561"/>
      <c r="Q219" s="3561"/>
      <c r="R219" s="3561"/>
      <c r="S219" s="3561"/>
      <c r="T219" s="3561"/>
      <c r="U219" s="3561"/>
      <c r="V219" s="3561"/>
      <c r="W219" s="3561"/>
      <c r="X219" s="3561"/>
      <c r="Y219" s="3561"/>
      <c r="Z219" s="3561"/>
      <c r="AA219" s="3561"/>
      <c r="AB219" s="3561"/>
      <c r="AC219" s="3561"/>
    </row>
    <row r="220" spans="1:29">
      <c r="A220" s="3561"/>
      <c r="B220" s="3561"/>
      <c r="C220" s="3561"/>
      <c r="D220" s="3561"/>
      <c r="E220" s="3561"/>
      <c r="F220" s="3561"/>
      <c r="G220" s="3561"/>
      <c r="H220" s="3561"/>
      <c r="I220" s="3561"/>
      <c r="J220" s="3561"/>
      <c r="K220" s="3562"/>
      <c r="L220" s="3563"/>
      <c r="M220" s="3561"/>
      <c r="N220" s="3561"/>
      <c r="O220" s="3561"/>
      <c r="P220" s="3561"/>
      <c r="Q220" s="3561"/>
      <c r="R220" s="3561"/>
      <c r="S220" s="3561"/>
      <c r="T220" s="3561"/>
      <c r="U220" s="3561"/>
      <c r="V220" s="3561"/>
      <c r="W220" s="3561"/>
      <c r="X220" s="3561"/>
      <c r="Y220" s="3561"/>
      <c r="Z220" s="3561"/>
      <c r="AA220" s="3561"/>
      <c r="AB220" s="3561"/>
      <c r="AC220" s="3561"/>
    </row>
    <row r="221" spans="1:29">
      <c r="A221" s="3561"/>
      <c r="B221" s="3561"/>
      <c r="C221" s="3561"/>
      <c r="D221" s="3561"/>
      <c r="E221" s="3561"/>
      <c r="F221" s="3561"/>
      <c r="G221" s="3561"/>
      <c r="H221" s="3561"/>
      <c r="I221" s="3561"/>
      <c r="J221" s="3561"/>
      <c r="K221" s="3562"/>
      <c r="L221" s="3563"/>
      <c r="M221" s="3561"/>
      <c r="N221" s="3561"/>
      <c r="O221" s="3561"/>
      <c r="P221" s="3561"/>
      <c r="Q221" s="3561"/>
      <c r="R221" s="3561"/>
      <c r="S221" s="3561"/>
      <c r="T221" s="3561"/>
      <c r="U221" s="3561"/>
      <c r="V221" s="3561"/>
      <c r="W221" s="3561"/>
      <c r="X221" s="3561"/>
      <c r="Y221" s="3561"/>
      <c r="Z221" s="3561"/>
      <c r="AA221" s="3561"/>
      <c r="AB221" s="3561"/>
      <c r="AC221" s="3561"/>
    </row>
    <row r="222" spans="1:29">
      <c r="A222" s="3561"/>
      <c r="B222" s="3561"/>
      <c r="C222" s="3561"/>
      <c r="D222" s="3561"/>
      <c r="E222" s="3561"/>
      <c r="F222" s="3561"/>
      <c r="G222" s="3561"/>
      <c r="H222" s="3561"/>
      <c r="I222" s="3561"/>
      <c r="J222" s="3561"/>
      <c r="K222" s="3562"/>
      <c r="L222" s="3563"/>
      <c r="M222" s="3561"/>
      <c r="N222" s="3561"/>
      <c r="O222" s="3561"/>
      <c r="P222" s="3561"/>
      <c r="Q222" s="3561"/>
      <c r="R222" s="3561"/>
      <c r="S222" s="3561"/>
      <c r="T222" s="3561"/>
      <c r="U222" s="3561"/>
      <c r="V222" s="3561"/>
      <c r="W222" s="3561"/>
      <c r="X222" s="3561"/>
      <c r="Y222" s="3561"/>
      <c r="Z222" s="3561"/>
      <c r="AA222" s="3561"/>
      <c r="AB222" s="3561"/>
      <c r="AC222" s="3561"/>
    </row>
    <row r="223" spans="1:29">
      <c r="A223" s="3561"/>
      <c r="B223" s="3561"/>
      <c r="C223" s="3561"/>
      <c r="D223" s="3561"/>
      <c r="E223" s="3561"/>
      <c r="F223" s="3561"/>
      <c r="G223" s="3561"/>
      <c r="H223" s="3561"/>
      <c r="I223" s="3561"/>
      <c r="J223" s="3561"/>
      <c r="K223" s="3562"/>
      <c r="L223" s="3563"/>
      <c r="M223" s="3561"/>
      <c r="N223" s="3561"/>
      <c r="O223" s="3561"/>
      <c r="P223" s="3561"/>
      <c r="Q223" s="3561"/>
      <c r="R223" s="3561"/>
      <c r="S223" s="3561"/>
      <c r="T223" s="3561"/>
      <c r="U223" s="3561"/>
      <c r="V223" s="3561"/>
      <c r="W223" s="3561"/>
      <c r="X223" s="3561"/>
      <c r="Y223" s="3561"/>
      <c r="Z223" s="3561"/>
      <c r="AA223" s="3561"/>
      <c r="AB223" s="3561"/>
      <c r="AC223" s="3561"/>
    </row>
    <row r="224" spans="1:29">
      <c r="A224" s="3561"/>
      <c r="B224" s="3561"/>
      <c r="C224" s="3561"/>
      <c r="D224" s="3561"/>
      <c r="E224" s="3561"/>
      <c r="F224" s="3561"/>
      <c r="G224" s="3561"/>
      <c r="H224" s="3561"/>
      <c r="I224" s="3561"/>
      <c r="J224" s="3561"/>
      <c r="K224" s="3562"/>
      <c r="L224" s="3563"/>
      <c r="M224" s="3561"/>
      <c r="N224" s="3561"/>
      <c r="O224" s="3561"/>
      <c r="P224" s="3561"/>
      <c r="Q224" s="3561"/>
      <c r="R224" s="3561"/>
      <c r="S224" s="3561"/>
      <c r="T224" s="3561"/>
      <c r="U224" s="3561"/>
      <c r="V224" s="3561"/>
      <c r="W224" s="3561"/>
      <c r="X224" s="3561"/>
      <c r="Y224" s="3561"/>
      <c r="Z224" s="3561"/>
      <c r="AA224" s="3561"/>
      <c r="AB224" s="3561"/>
      <c r="AC224" s="3561"/>
    </row>
    <row r="225" spans="1:29">
      <c r="A225" s="3561"/>
      <c r="B225" s="3561"/>
      <c r="C225" s="3561"/>
      <c r="D225" s="3561"/>
      <c r="E225" s="3561"/>
      <c r="F225" s="3561"/>
      <c r="G225" s="3561"/>
      <c r="H225" s="3561"/>
      <c r="I225" s="3561"/>
      <c r="J225" s="3561"/>
      <c r="K225" s="3562"/>
      <c r="L225" s="3563"/>
      <c r="M225" s="3561"/>
      <c r="N225" s="3561"/>
      <c r="O225" s="3561"/>
      <c r="P225" s="3561"/>
      <c r="Q225" s="3561"/>
      <c r="R225" s="3561"/>
      <c r="S225" s="3561"/>
      <c r="T225" s="3561"/>
      <c r="U225" s="3561"/>
      <c r="V225" s="3561"/>
      <c r="W225" s="3561"/>
      <c r="X225" s="3561"/>
      <c r="Y225" s="3561"/>
      <c r="Z225" s="3561"/>
      <c r="AA225" s="3561"/>
      <c r="AB225" s="3561"/>
      <c r="AC225" s="3561"/>
    </row>
    <row r="226" spans="1:29">
      <c r="A226" s="3561"/>
      <c r="B226" s="3561"/>
      <c r="C226" s="3561"/>
      <c r="D226" s="3561"/>
      <c r="E226" s="3561"/>
      <c r="F226" s="3561"/>
      <c r="G226" s="3561"/>
      <c r="H226" s="3561"/>
      <c r="I226" s="3561"/>
      <c r="J226" s="3561"/>
      <c r="K226" s="3562"/>
      <c r="L226" s="3563"/>
      <c r="M226" s="3561"/>
      <c r="N226" s="3561"/>
      <c r="O226" s="3561"/>
      <c r="P226" s="3561"/>
      <c r="Q226" s="3561"/>
      <c r="R226" s="3561"/>
      <c r="S226" s="3561"/>
      <c r="T226" s="3561"/>
      <c r="U226" s="3561"/>
      <c r="V226" s="3561"/>
      <c r="W226" s="3561"/>
      <c r="X226" s="3561"/>
      <c r="Y226" s="3561"/>
      <c r="Z226" s="3561"/>
      <c r="AA226" s="3561"/>
      <c r="AB226" s="3561"/>
      <c r="AC226" s="3561"/>
    </row>
    <row r="227" spans="1:29">
      <c r="A227" s="3561"/>
      <c r="B227" s="3561"/>
      <c r="C227" s="3561"/>
      <c r="D227" s="3561"/>
      <c r="E227" s="3561"/>
      <c r="F227" s="3561"/>
      <c r="G227" s="3561"/>
      <c r="H227" s="3561"/>
      <c r="I227" s="3561"/>
      <c r="J227" s="3561"/>
      <c r="K227" s="3562"/>
      <c r="L227" s="3563"/>
      <c r="M227" s="3561"/>
      <c r="N227" s="3561"/>
      <c r="O227" s="3561"/>
      <c r="P227" s="3561"/>
      <c r="Q227" s="3561"/>
      <c r="R227" s="3561"/>
      <c r="S227" s="3561"/>
      <c r="T227" s="3561"/>
      <c r="U227" s="3561"/>
      <c r="V227" s="3561"/>
      <c r="W227" s="3561"/>
      <c r="X227" s="3561"/>
      <c r="Y227" s="3561"/>
      <c r="Z227" s="3561"/>
      <c r="AA227" s="3561"/>
      <c r="AB227" s="3561"/>
      <c r="AC227" s="3561"/>
    </row>
    <row r="228" spans="1:29">
      <c r="A228" s="3561"/>
      <c r="B228" s="3561"/>
      <c r="C228" s="3561"/>
      <c r="D228" s="3561"/>
      <c r="E228" s="3561"/>
      <c r="F228" s="3561"/>
      <c r="G228" s="3561"/>
      <c r="H228" s="3561"/>
      <c r="I228" s="3561"/>
      <c r="J228" s="3561"/>
      <c r="K228" s="3562"/>
      <c r="L228" s="3563"/>
      <c r="M228" s="3561"/>
      <c r="N228" s="3561"/>
      <c r="O228" s="3561"/>
      <c r="P228" s="3561"/>
      <c r="Q228" s="3561"/>
      <c r="R228" s="3561"/>
      <c r="S228" s="3561"/>
      <c r="T228" s="3561"/>
      <c r="U228" s="3561"/>
      <c r="V228" s="3561"/>
      <c r="W228" s="3561"/>
      <c r="X228" s="3561"/>
      <c r="Y228" s="3561"/>
      <c r="Z228" s="3561"/>
      <c r="AA228" s="3561"/>
      <c r="AB228" s="3561"/>
      <c r="AC228" s="3561"/>
    </row>
    <row r="229" spans="1:29">
      <c r="A229" s="3561"/>
      <c r="B229" s="3561"/>
      <c r="C229" s="3561"/>
      <c r="D229" s="3561"/>
      <c r="E229" s="3561"/>
      <c r="F229" s="3561"/>
      <c r="G229" s="3561"/>
      <c r="H229" s="3561"/>
      <c r="I229" s="3561"/>
      <c r="J229" s="3561"/>
      <c r="K229" s="3562"/>
      <c r="L229" s="3563"/>
      <c r="M229" s="3561"/>
      <c r="N229" s="3561"/>
      <c r="O229" s="3561"/>
      <c r="P229" s="3561"/>
      <c r="Q229" s="3561"/>
      <c r="R229" s="3561"/>
      <c r="S229" s="3561"/>
      <c r="T229" s="3561"/>
      <c r="U229" s="3561"/>
      <c r="V229" s="3561"/>
      <c r="W229" s="3561"/>
      <c r="X229" s="3561"/>
      <c r="Y229" s="3561"/>
      <c r="Z229" s="3561"/>
      <c r="AA229" s="3561"/>
      <c r="AB229" s="3561"/>
      <c r="AC229" s="3561"/>
    </row>
    <row r="230" spans="1:29">
      <c r="A230" s="3561"/>
      <c r="B230" s="3561"/>
      <c r="C230" s="3561"/>
      <c r="D230" s="3561"/>
      <c r="E230" s="3561"/>
      <c r="F230" s="3561"/>
      <c r="G230" s="3561"/>
      <c r="H230" s="3561"/>
      <c r="I230" s="3561"/>
      <c r="J230" s="3561"/>
      <c r="K230" s="3562"/>
      <c r="L230" s="3563"/>
      <c r="M230" s="3561"/>
      <c r="N230" s="3561"/>
      <c r="O230" s="3561"/>
      <c r="P230" s="3561"/>
      <c r="Q230" s="3561"/>
      <c r="R230" s="3561"/>
      <c r="S230" s="3561"/>
      <c r="T230" s="3561"/>
      <c r="U230" s="3561"/>
      <c r="V230" s="3561"/>
      <c r="W230" s="3561"/>
      <c r="X230" s="3561"/>
      <c r="Y230" s="3561"/>
      <c r="Z230" s="3561"/>
      <c r="AA230" s="3561"/>
      <c r="AB230" s="3561"/>
      <c r="AC230" s="3561"/>
    </row>
    <row r="231" spans="1:29">
      <c r="A231" s="3561"/>
      <c r="B231" s="3561"/>
      <c r="C231" s="3561"/>
      <c r="D231" s="3561"/>
      <c r="E231" s="3561"/>
      <c r="F231" s="3561"/>
      <c r="G231" s="3561"/>
      <c r="H231" s="3561"/>
      <c r="I231" s="3561"/>
      <c r="J231" s="3561"/>
      <c r="K231" s="3562"/>
      <c r="L231" s="3563"/>
      <c r="M231" s="3561"/>
      <c r="N231" s="3561"/>
      <c r="O231" s="3561"/>
      <c r="P231" s="3561"/>
      <c r="Q231" s="3561"/>
      <c r="R231" s="3561"/>
      <c r="S231" s="3561"/>
      <c r="T231" s="3561"/>
      <c r="U231" s="3561"/>
      <c r="V231" s="3561"/>
      <c r="W231" s="3561"/>
      <c r="X231" s="3561"/>
      <c r="Y231" s="3561"/>
      <c r="Z231" s="3561"/>
      <c r="AA231" s="3561"/>
      <c r="AB231" s="3561"/>
      <c r="AC231" s="3561"/>
    </row>
    <row r="232" spans="1:29">
      <c r="A232" s="3561"/>
      <c r="B232" s="3561"/>
      <c r="C232" s="3561"/>
      <c r="D232" s="3561"/>
      <c r="E232" s="3561"/>
      <c r="F232" s="3561"/>
      <c r="G232" s="3561"/>
      <c r="H232" s="3561"/>
      <c r="I232" s="3561"/>
      <c r="J232" s="3561"/>
      <c r="K232" s="3562"/>
      <c r="L232" s="3563"/>
      <c r="M232" s="3561"/>
      <c r="N232" s="3561"/>
      <c r="O232" s="3561"/>
      <c r="P232" s="3561"/>
      <c r="Q232" s="3561"/>
      <c r="R232" s="3561"/>
      <c r="S232" s="3561"/>
      <c r="T232" s="3561"/>
      <c r="U232" s="3561"/>
      <c r="V232" s="3561"/>
      <c r="W232" s="3561"/>
      <c r="X232" s="3561"/>
      <c r="Y232" s="3561"/>
      <c r="Z232" s="3561"/>
      <c r="AA232" s="3561"/>
      <c r="AB232" s="3561"/>
      <c r="AC232" s="3561"/>
    </row>
    <row r="233" spans="1:29">
      <c r="A233" s="3561"/>
      <c r="B233" s="3561"/>
      <c r="C233" s="3561"/>
      <c r="D233" s="3561"/>
      <c r="E233" s="3561"/>
      <c r="F233" s="3561"/>
      <c r="G233" s="3561"/>
      <c r="H233" s="3561"/>
      <c r="I233" s="3561"/>
      <c r="J233" s="3561"/>
      <c r="K233" s="3562"/>
      <c r="L233" s="3563"/>
      <c r="M233" s="3561"/>
      <c r="N233" s="3561"/>
      <c r="O233" s="3561"/>
      <c r="P233" s="3561"/>
      <c r="Q233" s="3561"/>
      <c r="R233" s="3561"/>
      <c r="S233" s="3561"/>
      <c r="T233" s="3561"/>
      <c r="U233" s="3561"/>
      <c r="V233" s="3561"/>
      <c r="W233" s="3561"/>
      <c r="X233" s="3561"/>
      <c r="Y233" s="3561"/>
      <c r="Z233" s="3561"/>
      <c r="AA233" s="3561"/>
      <c r="AB233" s="3561"/>
      <c r="AC233" s="3561"/>
    </row>
    <row r="234" spans="1:29">
      <c r="A234" s="3561"/>
      <c r="B234" s="3561"/>
      <c r="C234" s="3561"/>
      <c r="D234" s="3561"/>
      <c r="E234" s="3561"/>
      <c r="F234" s="3561"/>
      <c r="G234" s="3561"/>
      <c r="H234" s="3561"/>
      <c r="I234" s="3561"/>
      <c r="J234" s="3561"/>
      <c r="K234" s="3562"/>
      <c r="L234" s="3563"/>
      <c r="M234" s="3561"/>
      <c r="N234" s="3561"/>
      <c r="O234" s="3561"/>
      <c r="P234" s="3561"/>
      <c r="Q234" s="3561"/>
      <c r="R234" s="3561"/>
      <c r="S234" s="3561"/>
      <c r="T234" s="3561"/>
      <c r="U234" s="3561"/>
      <c r="V234" s="3561"/>
      <c r="W234" s="3561"/>
      <c r="X234" s="3561"/>
      <c r="Y234" s="3561"/>
      <c r="Z234" s="3561"/>
      <c r="AA234" s="3561"/>
      <c r="AB234" s="3561"/>
      <c r="AC234" s="3561"/>
    </row>
    <row r="235" spans="1:29">
      <c r="A235" s="3561"/>
      <c r="B235" s="3561"/>
      <c r="C235" s="3561"/>
      <c r="D235" s="3561"/>
      <c r="E235" s="3561"/>
      <c r="F235" s="3561"/>
      <c r="G235" s="3561"/>
      <c r="H235" s="3561"/>
      <c r="I235" s="3561"/>
      <c r="J235" s="3561"/>
      <c r="K235" s="3562"/>
      <c r="L235" s="3563"/>
      <c r="M235" s="3561"/>
      <c r="N235" s="3561"/>
      <c r="O235" s="3561"/>
      <c r="P235" s="3561"/>
      <c r="Q235" s="3561"/>
      <c r="R235" s="3561"/>
      <c r="S235" s="3561"/>
      <c r="T235" s="3561"/>
      <c r="U235" s="3561"/>
      <c r="V235" s="3561"/>
      <c r="W235" s="3561"/>
      <c r="X235" s="3561"/>
      <c r="Y235" s="3561"/>
      <c r="Z235" s="3561"/>
      <c r="AA235" s="3561"/>
      <c r="AB235" s="3561"/>
      <c r="AC235" s="3561"/>
    </row>
    <row r="236" spans="1:29">
      <c r="A236" s="3561"/>
      <c r="B236" s="3561"/>
      <c r="C236" s="3561"/>
      <c r="D236" s="3561"/>
      <c r="E236" s="3561"/>
      <c r="F236" s="3561"/>
      <c r="G236" s="3561"/>
      <c r="H236" s="3561"/>
      <c r="I236" s="3561"/>
      <c r="J236" s="3561"/>
      <c r="K236" s="3562"/>
      <c r="L236" s="3563"/>
      <c r="M236" s="3561"/>
      <c r="N236" s="3561"/>
      <c r="O236" s="3561"/>
      <c r="P236" s="3561"/>
      <c r="Q236" s="3561"/>
      <c r="R236" s="3561"/>
      <c r="S236" s="3561"/>
      <c r="T236" s="3561"/>
      <c r="U236" s="3561"/>
      <c r="V236" s="3561"/>
      <c r="W236" s="3561"/>
      <c r="X236" s="3561"/>
      <c r="Y236" s="3561"/>
      <c r="Z236" s="3561"/>
      <c r="AA236" s="3561"/>
      <c r="AB236" s="3561"/>
      <c r="AC236" s="3561"/>
    </row>
    <row r="237" spans="1:29">
      <c r="A237" s="3561"/>
      <c r="B237" s="3561"/>
      <c r="C237" s="3561"/>
      <c r="D237" s="3561"/>
      <c r="E237" s="3561"/>
      <c r="F237" s="3561"/>
      <c r="G237" s="3561"/>
      <c r="H237" s="3561"/>
      <c r="I237" s="3561"/>
      <c r="J237" s="3561"/>
      <c r="K237" s="3562"/>
      <c r="L237" s="3563"/>
      <c r="M237" s="3561"/>
      <c r="N237" s="3561"/>
      <c r="O237" s="3561"/>
      <c r="P237" s="3561"/>
      <c r="Q237" s="3561"/>
      <c r="R237" s="3561"/>
      <c r="S237" s="3561"/>
      <c r="T237" s="3561"/>
      <c r="U237" s="3561"/>
      <c r="V237" s="3561"/>
      <c r="W237" s="3561"/>
      <c r="X237" s="3561"/>
      <c r="Y237" s="3561"/>
      <c r="Z237" s="3561"/>
      <c r="AA237" s="3561"/>
      <c r="AB237" s="3561"/>
      <c r="AC237" s="3561"/>
    </row>
    <row r="238" spans="1:29">
      <c r="A238" s="3561"/>
      <c r="B238" s="3561"/>
      <c r="C238" s="3561"/>
      <c r="D238" s="3561"/>
      <c r="E238" s="3561"/>
      <c r="F238" s="3561"/>
      <c r="G238" s="3561"/>
      <c r="H238" s="3561"/>
      <c r="I238" s="3561"/>
      <c r="J238" s="3561"/>
      <c r="K238" s="3562"/>
      <c r="L238" s="3563"/>
      <c r="M238" s="3561"/>
      <c r="N238" s="3561"/>
      <c r="O238" s="3561"/>
      <c r="P238" s="3561"/>
      <c r="Q238" s="3561"/>
      <c r="R238" s="3561"/>
      <c r="S238" s="3561"/>
      <c r="T238" s="3561"/>
      <c r="U238" s="3561"/>
      <c r="V238" s="3561"/>
      <c r="W238" s="3561"/>
      <c r="X238" s="3561"/>
      <c r="Y238" s="3561"/>
      <c r="Z238" s="3561"/>
      <c r="AA238" s="3561"/>
      <c r="AB238" s="3561"/>
      <c r="AC238" s="3561"/>
    </row>
    <row r="239" spans="1:29">
      <c r="A239" s="3561"/>
      <c r="B239" s="3561"/>
      <c r="C239" s="3561"/>
      <c r="D239" s="3561"/>
      <c r="E239" s="3561"/>
      <c r="F239" s="3561"/>
      <c r="G239" s="3561"/>
      <c r="H239" s="3561"/>
      <c r="I239" s="3561"/>
      <c r="J239" s="3561"/>
      <c r="K239" s="3562"/>
      <c r="L239" s="3563"/>
      <c r="M239" s="3561"/>
      <c r="N239" s="3561"/>
      <c r="O239" s="3561"/>
      <c r="P239" s="3561"/>
      <c r="Q239" s="3561"/>
      <c r="R239" s="3561"/>
      <c r="S239" s="3561"/>
      <c r="T239" s="3561"/>
      <c r="U239" s="3561"/>
      <c r="V239" s="3561"/>
      <c r="W239" s="3561"/>
      <c r="X239" s="3561"/>
      <c r="Y239" s="3561"/>
      <c r="Z239" s="3561"/>
      <c r="AA239" s="3561"/>
      <c r="AB239" s="3561"/>
      <c r="AC239" s="3561"/>
    </row>
    <row r="240" spans="1:29">
      <c r="A240" s="3561"/>
      <c r="B240" s="3561"/>
      <c r="C240" s="3561"/>
      <c r="D240" s="3561"/>
      <c r="E240" s="3561"/>
      <c r="F240" s="3561"/>
      <c r="G240" s="3561"/>
      <c r="H240" s="3561"/>
      <c r="I240" s="3561"/>
      <c r="J240" s="3561"/>
      <c r="K240" s="3562"/>
      <c r="L240" s="3563"/>
      <c r="M240" s="3561"/>
      <c r="N240" s="3561"/>
      <c r="O240" s="3561"/>
      <c r="P240" s="3561"/>
      <c r="Q240" s="3561"/>
      <c r="R240" s="3561"/>
      <c r="S240" s="3561"/>
      <c r="T240" s="3561"/>
      <c r="U240" s="3561"/>
      <c r="V240" s="3561"/>
      <c r="W240" s="3561"/>
      <c r="X240" s="3561"/>
      <c r="Y240" s="3561"/>
      <c r="Z240" s="3561"/>
      <c r="AA240" s="3561"/>
      <c r="AB240" s="3561"/>
      <c r="AC240" s="3561"/>
    </row>
    <row r="241" spans="1:29">
      <c r="A241" s="3561"/>
      <c r="B241" s="3561"/>
      <c r="C241" s="3561"/>
      <c r="D241" s="3561"/>
      <c r="E241" s="3561"/>
      <c r="F241" s="3561"/>
      <c r="G241" s="3561"/>
      <c r="H241" s="3561"/>
      <c r="I241" s="3561"/>
      <c r="J241" s="3561"/>
      <c r="K241" s="3562"/>
      <c r="L241" s="3563"/>
      <c r="M241" s="3561"/>
      <c r="N241" s="3561"/>
      <c r="O241" s="3561"/>
      <c r="P241" s="3561"/>
      <c r="Q241" s="3561"/>
      <c r="R241" s="3561"/>
      <c r="S241" s="3561"/>
      <c r="T241" s="3561"/>
      <c r="U241" s="3561"/>
      <c r="V241" s="3561"/>
      <c r="W241" s="3561"/>
      <c r="X241" s="3561"/>
      <c r="Y241" s="3561"/>
      <c r="Z241" s="3561"/>
      <c r="AA241" s="3561"/>
      <c r="AB241" s="3561"/>
      <c r="AC241" s="3561"/>
    </row>
    <row r="242" spans="1:29">
      <c r="A242" s="3561"/>
      <c r="B242" s="3561"/>
      <c r="C242" s="3561"/>
      <c r="D242" s="3561"/>
      <c r="E242" s="3561"/>
      <c r="F242" s="3561"/>
      <c r="G242" s="3561"/>
      <c r="H242" s="3561"/>
      <c r="I242" s="3561"/>
      <c r="J242" s="3561"/>
      <c r="K242" s="3562"/>
      <c r="L242" s="3563"/>
      <c r="M242" s="3561"/>
      <c r="N242" s="3561"/>
      <c r="O242" s="3561"/>
      <c r="P242" s="3561"/>
      <c r="Q242" s="3561"/>
      <c r="R242" s="3561"/>
      <c r="S242" s="3561"/>
      <c r="T242" s="3561"/>
      <c r="U242" s="3561"/>
      <c r="V242" s="3561"/>
      <c r="W242" s="3561"/>
      <c r="X242" s="3561"/>
      <c r="Y242" s="3561"/>
      <c r="Z242" s="3561"/>
      <c r="AA242" s="3561"/>
      <c r="AB242" s="3561"/>
      <c r="AC242" s="3561"/>
    </row>
    <row r="243" spans="1:29">
      <c r="A243" s="3561"/>
      <c r="B243" s="3561"/>
      <c r="C243" s="3561"/>
      <c r="D243" s="3561"/>
      <c r="E243" s="3561"/>
      <c r="F243" s="3561"/>
      <c r="G243" s="3561"/>
      <c r="H243" s="3561"/>
      <c r="I243" s="3561"/>
      <c r="J243" s="3561"/>
      <c r="K243" s="3562"/>
      <c r="L243" s="3563"/>
      <c r="M243" s="3561"/>
      <c r="N243" s="3561"/>
      <c r="O243" s="3561"/>
      <c r="P243" s="3561"/>
      <c r="Q243" s="3561"/>
      <c r="R243" s="3561"/>
      <c r="S243" s="3561"/>
      <c r="T243" s="3561"/>
      <c r="U243" s="3561"/>
      <c r="V243" s="3561"/>
      <c r="W243" s="3561"/>
      <c r="X243" s="3561"/>
      <c r="Y243" s="3561"/>
      <c r="Z243" s="3561"/>
      <c r="AA243" s="3561"/>
      <c r="AB243" s="3561"/>
      <c r="AC243" s="3561"/>
    </row>
    <row r="244" spans="1:29">
      <c r="A244" s="3561"/>
      <c r="B244" s="3561"/>
      <c r="C244" s="3561"/>
      <c r="D244" s="3561"/>
      <c r="E244" s="3561"/>
      <c r="F244" s="3561"/>
      <c r="G244" s="3561"/>
      <c r="H244" s="3561"/>
      <c r="I244" s="3561"/>
      <c r="J244" s="3561"/>
      <c r="K244" s="3562"/>
      <c r="L244" s="3563"/>
      <c r="M244" s="3561"/>
      <c r="N244" s="3561"/>
      <c r="O244" s="3561"/>
      <c r="P244" s="3561"/>
      <c r="Q244" s="3561"/>
      <c r="R244" s="3561"/>
      <c r="S244" s="3561"/>
      <c r="T244" s="3561"/>
      <c r="U244" s="3561"/>
      <c r="V244" s="3561"/>
      <c r="W244" s="3561"/>
      <c r="X244" s="3561"/>
      <c r="Y244" s="3561"/>
      <c r="Z244" s="3561"/>
      <c r="AA244" s="3561"/>
      <c r="AB244" s="3561"/>
      <c r="AC244" s="3561"/>
    </row>
    <row r="245" spans="1:29">
      <c r="A245" s="3561"/>
      <c r="B245" s="3561"/>
      <c r="C245" s="3561"/>
      <c r="D245" s="3561"/>
      <c r="E245" s="3561"/>
      <c r="F245" s="3561"/>
      <c r="G245" s="3561"/>
      <c r="H245" s="3561"/>
      <c r="I245" s="3561"/>
      <c r="J245" s="3561"/>
      <c r="K245" s="3562"/>
      <c r="L245" s="3563"/>
      <c r="M245" s="3561"/>
      <c r="N245" s="3561"/>
      <c r="O245" s="3561"/>
      <c r="P245" s="3561"/>
      <c r="Q245" s="3561"/>
      <c r="R245" s="3561"/>
      <c r="S245" s="3561"/>
      <c r="T245" s="3561"/>
      <c r="U245" s="3561"/>
      <c r="V245" s="3561"/>
      <c r="W245" s="3561"/>
      <c r="X245" s="3561"/>
      <c r="Y245" s="3561"/>
      <c r="Z245" s="3561"/>
      <c r="AA245" s="3561"/>
      <c r="AB245" s="3561"/>
      <c r="AC245" s="3561"/>
    </row>
    <row r="246" spans="1:29">
      <c r="A246" s="3561"/>
      <c r="B246" s="3561"/>
      <c r="C246" s="3561"/>
      <c r="D246" s="3561"/>
      <c r="E246" s="3561"/>
      <c r="F246" s="3561"/>
      <c r="G246" s="3561"/>
      <c r="H246" s="3561"/>
      <c r="I246" s="3561"/>
      <c r="J246" s="3561"/>
      <c r="K246" s="3562"/>
      <c r="L246" s="3563"/>
      <c r="M246" s="3561"/>
      <c r="N246" s="3561"/>
      <c r="O246" s="3561"/>
      <c r="P246" s="3561"/>
      <c r="Q246" s="3561"/>
      <c r="R246" s="3561"/>
      <c r="S246" s="3561"/>
      <c r="T246" s="3561"/>
      <c r="U246" s="3561"/>
      <c r="V246" s="3561"/>
      <c r="W246" s="3561"/>
      <c r="X246" s="3561"/>
      <c r="Y246" s="3561"/>
      <c r="Z246" s="3561"/>
      <c r="AA246" s="3561"/>
      <c r="AB246" s="3561"/>
      <c r="AC246" s="3561"/>
    </row>
    <row r="247" spans="1:29">
      <c r="A247" s="3561"/>
      <c r="B247" s="3561"/>
      <c r="C247" s="3561"/>
      <c r="D247" s="3561"/>
      <c r="E247" s="3561"/>
      <c r="F247" s="3561"/>
      <c r="G247" s="3561"/>
      <c r="H247" s="3561"/>
      <c r="I247" s="3561"/>
      <c r="J247" s="3561"/>
      <c r="K247" s="3562"/>
      <c r="L247" s="3563"/>
      <c r="M247" s="3561"/>
      <c r="N247" s="3561"/>
      <c r="O247" s="3561"/>
      <c r="P247" s="3561"/>
      <c r="Q247" s="3561"/>
      <c r="R247" s="3561"/>
      <c r="S247" s="3561"/>
      <c r="T247" s="3561"/>
      <c r="U247" s="3561"/>
      <c r="V247" s="3561"/>
      <c r="W247" s="3561"/>
      <c r="X247" s="3561"/>
      <c r="Y247" s="3561"/>
      <c r="Z247" s="3561"/>
      <c r="AA247" s="3561"/>
      <c r="AB247" s="3561"/>
      <c r="AC247" s="3561"/>
    </row>
    <row r="248" spans="1:29">
      <c r="A248" s="3561"/>
      <c r="B248" s="3561"/>
      <c r="C248" s="3561"/>
      <c r="D248" s="3561"/>
      <c r="E248" s="3561"/>
      <c r="F248" s="3561"/>
      <c r="G248" s="3561"/>
      <c r="H248" s="3561"/>
      <c r="I248" s="3561"/>
      <c r="J248" s="3561"/>
      <c r="K248" s="3562"/>
      <c r="L248" s="3563"/>
      <c r="M248" s="3561"/>
      <c r="N248" s="3561"/>
      <c r="O248" s="3561"/>
      <c r="P248" s="3561"/>
      <c r="Q248" s="3561"/>
      <c r="R248" s="3561"/>
      <c r="S248" s="3561"/>
      <c r="T248" s="3561"/>
      <c r="U248" s="3561"/>
      <c r="V248" s="3561"/>
      <c r="W248" s="3561"/>
      <c r="X248" s="3561"/>
      <c r="Y248" s="3561"/>
      <c r="Z248" s="3561"/>
      <c r="AA248" s="3561"/>
      <c r="AB248" s="3561"/>
      <c r="AC248" s="3561"/>
    </row>
    <row r="249" spans="1:29">
      <c r="A249" s="3561"/>
      <c r="B249" s="3561"/>
      <c r="C249" s="3561"/>
      <c r="D249" s="3561"/>
      <c r="E249" s="3561"/>
      <c r="F249" s="3561"/>
      <c r="G249" s="3561"/>
      <c r="H249" s="3561"/>
      <c r="I249" s="3561"/>
      <c r="J249" s="3561"/>
      <c r="K249" s="3562"/>
      <c r="L249" s="3563"/>
      <c r="M249" s="3561"/>
      <c r="N249" s="3561"/>
      <c r="O249" s="3561"/>
      <c r="P249" s="3561"/>
      <c r="Q249" s="3561"/>
      <c r="R249" s="3561"/>
      <c r="S249" s="3561"/>
      <c r="T249" s="3561"/>
      <c r="U249" s="3561"/>
      <c r="V249" s="3561"/>
      <c r="W249" s="3561"/>
      <c r="X249" s="3561"/>
      <c r="Y249" s="3561"/>
      <c r="Z249" s="3561"/>
      <c r="AA249" s="3561"/>
      <c r="AB249" s="3561"/>
      <c r="AC249" s="3561"/>
    </row>
    <row r="250" spans="1:29">
      <c r="A250" s="3561"/>
      <c r="B250" s="3561"/>
      <c r="C250" s="3561"/>
      <c r="D250" s="3561"/>
      <c r="E250" s="3561"/>
      <c r="F250" s="3561"/>
      <c r="G250" s="3561"/>
      <c r="H250" s="3561"/>
      <c r="I250" s="3561"/>
      <c r="J250" s="3561"/>
      <c r="K250" s="3562"/>
      <c r="L250" s="3563"/>
      <c r="M250" s="3561"/>
      <c r="N250" s="3561"/>
      <c r="O250" s="3561"/>
      <c r="P250" s="3561"/>
      <c r="Q250" s="3561"/>
      <c r="R250" s="3561"/>
      <c r="S250" s="3561"/>
      <c r="T250" s="3561"/>
      <c r="U250" s="3561"/>
      <c r="V250" s="3561"/>
      <c r="W250" s="3561"/>
      <c r="X250" s="3561"/>
      <c r="Y250" s="3561"/>
      <c r="Z250" s="3561"/>
      <c r="AA250" s="3561"/>
      <c r="AB250" s="3561"/>
      <c r="AC250" s="3561"/>
    </row>
    <row r="251" spans="1:29">
      <c r="A251" s="3561"/>
      <c r="B251" s="3561"/>
      <c r="C251" s="3561"/>
      <c r="D251" s="3561"/>
      <c r="E251" s="3561"/>
      <c r="F251" s="3561"/>
      <c r="G251" s="3561"/>
      <c r="H251" s="3561"/>
      <c r="I251" s="3561"/>
      <c r="J251" s="3561"/>
      <c r="K251" s="3562"/>
      <c r="L251" s="3563"/>
      <c r="M251" s="3561"/>
      <c r="N251" s="3561"/>
      <c r="O251" s="3561"/>
      <c r="P251" s="3561"/>
      <c r="Q251" s="3561"/>
      <c r="R251" s="3561"/>
      <c r="S251" s="3561"/>
      <c r="T251" s="3561"/>
      <c r="U251" s="3561"/>
      <c r="V251" s="3561"/>
      <c r="W251" s="3561"/>
      <c r="X251" s="3561"/>
      <c r="Y251" s="3561"/>
      <c r="Z251" s="3561"/>
      <c r="AA251" s="3561"/>
      <c r="AB251" s="3561"/>
      <c r="AC251" s="3561"/>
    </row>
    <row r="252" spans="1:29">
      <c r="A252" s="3561"/>
      <c r="B252" s="3561"/>
      <c r="C252" s="3561"/>
      <c r="D252" s="3561"/>
      <c r="E252" s="3561"/>
      <c r="F252" s="3561"/>
      <c r="G252" s="3561"/>
      <c r="H252" s="3561"/>
      <c r="I252" s="3561"/>
      <c r="J252" s="3561"/>
      <c r="K252" s="3562"/>
      <c r="L252" s="3563"/>
      <c r="M252" s="3561"/>
      <c r="N252" s="3561"/>
      <c r="O252" s="3561"/>
      <c r="P252" s="3561"/>
      <c r="Q252" s="3561"/>
      <c r="R252" s="3561"/>
      <c r="S252" s="3561"/>
      <c r="T252" s="3561"/>
      <c r="U252" s="3561"/>
      <c r="V252" s="3561"/>
      <c r="W252" s="3561"/>
      <c r="X252" s="3561"/>
      <c r="Y252" s="3561"/>
      <c r="Z252" s="3561"/>
      <c r="AA252" s="3561"/>
      <c r="AB252" s="3561"/>
      <c r="AC252" s="3561"/>
    </row>
    <row r="253" spans="1:29">
      <c r="A253" s="3561"/>
      <c r="B253" s="3561"/>
      <c r="C253" s="3561"/>
      <c r="D253" s="3561"/>
      <c r="E253" s="3561"/>
      <c r="F253" s="3561"/>
      <c r="G253" s="3561"/>
      <c r="H253" s="3561"/>
      <c r="I253" s="3561"/>
      <c r="J253" s="3561"/>
      <c r="K253" s="3562"/>
      <c r="L253" s="3563"/>
      <c r="M253" s="3561"/>
      <c r="N253" s="3561"/>
      <c r="O253" s="3561"/>
      <c r="P253" s="3561"/>
      <c r="Q253" s="3561"/>
      <c r="R253" s="3561"/>
      <c r="S253" s="3561"/>
      <c r="T253" s="3561"/>
      <c r="U253" s="3561"/>
      <c r="V253" s="3561"/>
      <c r="W253" s="3561"/>
      <c r="X253" s="3561"/>
      <c r="Y253" s="3561"/>
      <c r="Z253" s="3561"/>
      <c r="AA253" s="3561"/>
      <c r="AB253" s="3561"/>
      <c r="AC253" s="3561"/>
    </row>
    <row r="254" spans="1:29">
      <c r="A254" s="3561"/>
      <c r="B254" s="3561"/>
      <c r="C254" s="3561"/>
      <c r="D254" s="3561"/>
      <c r="E254" s="3561"/>
      <c r="F254" s="3561"/>
      <c r="G254" s="3561"/>
      <c r="H254" s="3561"/>
      <c r="I254" s="3561"/>
      <c r="J254" s="3561"/>
      <c r="K254" s="3562"/>
      <c r="L254" s="3563"/>
      <c r="M254" s="3561"/>
      <c r="N254" s="3561"/>
      <c r="O254" s="3561"/>
      <c r="P254" s="3561"/>
      <c r="Q254" s="3561"/>
      <c r="R254" s="3561"/>
      <c r="S254" s="3561"/>
      <c r="T254" s="3561"/>
      <c r="U254" s="3561"/>
      <c r="V254" s="3561"/>
      <c r="W254" s="3561"/>
      <c r="X254" s="3561"/>
      <c r="Y254" s="3561"/>
      <c r="Z254" s="3561"/>
      <c r="AA254" s="3561"/>
      <c r="AB254" s="3561"/>
      <c r="AC254" s="3561"/>
    </row>
    <row r="255" spans="1:29">
      <c r="A255" s="3561"/>
      <c r="B255" s="3561"/>
      <c r="C255" s="3561"/>
      <c r="D255" s="3561"/>
      <c r="E255" s="3561"/>
      <c r="F255" s="3561"/>
      <c r="G255" s="3561"/>
      <c r="H255" s="3561"/>
      <c r="I255" s="3561"/>
      <c r="J255" s="3561"/>
      <c r="K255" s="3562"/>
      <c r="L255" s="3563"/>
      <c r="M255" s="3561"/>
      <c r="N255" s="3561"/>
      <c r="O255" s="3561"/>
      <c r="P255" s="3561"/>
      <c r="Q255" s="3561"/>
      <c r="R255" s="3561"/>
      <c r="S255" s="3561"/>
      <c r="T255" s="3561"/>
      <c r="U255" s="3561"/>
      <c r="V255" s="3561"/>
      <c r="W255" s="3561"/>
      <c r="X255" s="3561"/>
      <c r="Y255" s="3561"/>
      <c r="Z255" s="3561"/>
      <c r="AA255" s="3561"/>
      <c r="AB255" s="3561"/>
      <c r="AC255" s="3561"/>
    </row>
    <row r="256" spans="1:29">
      <c r="A256" s="3561"/>
      <c r="B256" s="3561"/>
      <c r="C256" s="3561"/>
      <c r="D256" s="3561"/>
      <c r="E256" s="3561"/>
      <c r="F256" s="3561"/>
      <c r="G256" s="3561"/>
      <c r="H256" s="3561"/>
      <c r="I256" s="3561"/>
      <c r="J256" s="3561"/>
      <c r="K256" s="3562"/>
      <c r="L256" s="3563"/>
      <c r="M256" s="3561"/>
      <c r="N256" s="3561"/>
      <c r="O256" s="3561"/>
      <c r="P256" s="3561"/>
      <c r="Q256" s="3561"/>
      <c r="R256" s="3561"/>
      <c r="S256" s="3561"/>
      <c r="T256" s="3561"/>
      <c r="U256" s="3561"/>
      <c r="V256" s="3561"/>
      <c r="W256" s="3561"/>
      <c r="X256" s="3561"/>
      <c r="Y256" s="3561"/>
      <c r="Z256" s="3561"/>
      <c r="AA256" s="3561"/>
      <c r="AB256" s="3561"/>
      <c r="AC256" s="3561"/>
    </row>
    <row r="257" spans="1:29">
      <c r="A257" s="3561"/>
      <c r="B257" s="3561"/>
      <c r="C257" s="3561"/>
      <c r="D257" s="3561"/>
      <c r="E257" s="3561"/>
      <c r="F257" s="3561"/>
      <c r="G257" s="3561"/>
      <c r="H257" s="3561"/>
      <c r="I257" s="3561"/>
      <c r="J257" s="3561"/>
      <c r="K257" s="3562"/>
      <c r="L257" s="3563"/>
      <c r="M257" s="3561"/>
      <c r="N257" s="3561"/>
      <c r="O257" s="3561"/>
      <c r="P257" s="3561"/>
      <c r="Q257" s="3561"/>
      <c r="R257" s="3561"/>
      <c r="S257" s="3561"/>
      <c r="T257" s="3561"/>
      <c r="U257" s="3561"/>
      <c r="V257" s="3561"/>
      <c r="W257" s="3561"/>
      <c r="X257" s="3561"/>
      <c r="Y257" s="3561"/>
      <c r="Z257" s="3561"/>
      <c r="AA257" s="3561"/>
      <c r="AB257" s="3561"/>
      <c r="AC257" s="3561"/>
    </row>
    <row r="258" spans="1:29">
      <c r="A258" s="3561"/>
      <c r="B258" s="3561"/>
      <c r="C258" s="3561"/>
      <c r="D258" s="3561"/>
      <c r="E258" s="3561"/>
      <c r="F258" s="3561"/>
      <c r="G258" s="3561"/>
      <c r="H258" s="3561"/>
      <c r="I258" s="3561"/>
      <c r="J258" s="3561"/>
      <c r="K258" s="3562"/>
      <c r="L258" s="3563"/>
      <c r="M258" s="3561"/>
      <c r="N258" s="3561"/>
      <c r="O258" s="3561"/>
      <c r="P258" s="3561"/>
      <c r="Q258" s="3561"/>
      <c r="R258" s="3561"/>
      <c r="S258" s="3561"/>
      <c r="T258" s="3561"/>
      <c r="U258" s="3561"/>
      <c r="V258" s="3561"/>
      <c r="W258" s="3561"/>
      <c r="X258" s="3561"/>
      <c r="Y258" s="3561"/>
      <c r="Z258" s="3561"/>
      <c r="AA258" s="3561"/>
      <c r="AB258" s="3561"/>
      <c r="AC258" s="3561"/>
    </row>
    <row r="259" spans="1:29">
      <c r="A259" s="3561"/>
      <c r="B259" s="3561"/>
      <c r="C259" s="3561"/>
      <c r="D259" s="3561"/>
      <c r="E259" s="3561"/>
      <c r="F259" s="3561"/>
      <c r="G259" s="3561"/>
      <c r="H259" s="3561"/>
      <c r="I259" s="3561"/>
      <c r="J259" s="3561"/>
      <c r="K259" s="3562"/>
      <c r="L259" s="3563"/>
      <c r="M259" s="3561"/>
      <c r="N259" s="3561"/>
      <c r="O259" s="3561"/>
      <c r="P259" s="3561"/>
      <c r="Q259" s="3561"/>
      <c r="R259" s="3561"/>
      <c r="S259" s="3561"/>
      <c r="T259" s="3561"/>
      <c r="U259" s="3561"/>
      <c r="V259" s="3561"/>
      <c r="W259" s="3561"/>
      <c r="X259" s="3561"/>
      <c r="Y259" s="3561"/>
      <c r="Z259" s="3561"/>
      <c r="AA259" s="3561"/>
      <c r="AB259" s="3561"/>
      <c r="AC259" s="3561"/>
    </row>
    <row r="260" spans="1:29">
      <c r="A260" s="3561"/>
      <c r="B260" s="3561"/>
      <c r="C260" s="3561"/>
      <c r="D260" s="3561"/>
      <c r="E260" s="3561"/>
      <c r="F260" s="3561"/>
      <c r="G260" s="3561"/>
      <c r="H260" s="3561"/>
      <c r="I260" s="3561"/>
      <c r="J260" s="3561"/>
      <c r="K260" s="3562"/>
      <c r="L260" s="3563"/>
      <c r="M260" s="3561"/>
      <c r="N260" s="3561"/>
      <c r="O260" s="3561"/>
      <c r="P260" s="3561"/>
      <c r="Q260" s="3561"/>
      <c r="R260" s="3561"/>
      <c r="S260" s="3561"/>
      <c r="T260" s="3561"/>
      <c r="U260" s="3561"/>
      <c r="V260" s="3561"/>
      <c r="W260" s="3561"/>
      <c r="X260" s="3561"/>
      <c r="Y260" s="3561"/>
      <c r="Z260" s="3561"/>
      <c r="AA260" s="3561"/>
      <c r="AB260" s="3561"/>
      <c r="AC260" s="3561"/>
    </row>
    <row r="261" spans="1:29">
      <c r="A261" s="3561"/>
      <c r="B261" s="3561"/>
      <c r="C261" s="3561"/>
      <c r="D261" s="3561"/>
      <c r="E261" s="3561"/>
      <c r="F261" s="3561"/>
      <c r="G261" s="3561"/>
      <c r="H261" s="3561"/>
      <c r="I261" s="3561"/>
      <c r="J261" s="3561"/>
      <c r="K261" s="3562"/>
      <c r="L261" s="3563"/>
      <c r="M261" s="3561"/>
      <c r="N261" s="3561"/>
      <c r="O261" s="3561"/>
      <c r="P261" s="3561"/>
      <c r="Q261" s="3561"/>
      <c r="R261" s="3561"/>
      <c r="S261" s="3561"/>
      <c r="T261" s="3561"/>
      <c r="U261" s="3561"/>
      <c r="V261" s="3561"/>
      <c r="W261" s="3561"/>
      <c r="X261" s="3561"/>
      <c r="Y261" s="3561"/>
      <c r="Z261" s="3561"/>
      <c r="AA261" s="3561"/>
      <c r="AB261" s="3561"/>
      <c r="AC261" s="3561"/>
    </row>
    <row r="262" spans="1:29">
      <c r="A262" s="3561"/>
      <c r="B262" s="3561"/>
      <c r="C262" s="3561"/>
      <c r="D262" s="3561"/>
      <c r="E262" s="3561"/>
      <c r="F262" s="3561"/>
      <c r="G262" s="3561"/>
      <c r="H262" s="3561"/>
      <c r="I262" s="3561"/>
      <c r="J262" s="3561"/>
      <c r="K262" s="3562"/>
      <c r="L262" s="3563"/>
      <c r="M262" s="3561"/>
      <c r="N262" s="3561"/>
      <c r="O262" s="3561"/>
      <c r="P262" s="3561"/>
      <c r="Q262" s="3561"/>
      <c r="R262" s="3561"/>
      <c r="S262" s="3561"/>
      <c r="T262" s="3561"/>
      <c r="U262" s="3561"/>
      <c r="V262" s="3561"/>
      <c r="W262" s="3561"/>
      <c r="X262" s="3561"/>
      <c r="Y262" s="3561"/>
      <c r="Z262" s="3561"/>
      <c r="AA262" s="3561"/>
      <c r="AB262" s="3561"/>
      <c r="AC262" s="3561"/>
    </row>
    <row r="263" spans="1:29">
      <c r="A263" s="3561"/>
      <c r="B263" s="3561"/>
      <c r="C263" s="3561"/>
      <c r="D263" s="3561"/>
      <c r="E263" s="3561"/>
      <c r="F263" s="3561"/>
      <c r="G263" s="3561"/>
      <c r="H263" s="3561"/>
      <c r="I263" s="3561"/>
      <c r="J263" s="3561"/>
      <c r="K263" s="3562"/>
      <c r="L263" s="3563"/>
      <c r="M263" s="3561"/>
      <c r="N263" s="3561"/>
      <c r="O263" s="3561"/>
      <c r="P263" s="3561"/>
      <c r="Q263" s="3561"/>
      <c r="R263" s="3561"/>
      <c r="S263" s="3561"/>
      <c r="T263" s="3561"/>
      <c r="U263" s="3561"/>
      <c r="V263" s="3561"/>
      <c r="W263" s="3561"/>
      <c r="X263" s="3561"/>
      <c r="Y263" s="3561"/>
      <c r="Z263" s="3561"/>
      <c r="AA263" s="3561"/>
      <c r="AB263" s="3561"/>
      <c r="AC263" s="3561"/>
    </row>
    <row r="264" spans="1:29">
      <c r="A264" s="3561"/>
      <c r="B264" s="3561"/>
      <c r="C264" s="3561"/>
      <c r="D264" s="3561"/>
      <c r="E264" s="3561"/>
      <c r="F264" s="3561"/>
      <c r="G264" s="3561"/>
      <c r="H264" s="3561"/>
      <c r="I264" s="3561"/>
      <c r="J264" s="3561"/>
      <c r="K264" s="3562"/>
      <c r="L264" s="3563"/>
      <c r="M264" s="3561"/>
      <c r="N264" s="3561"/>
      <c r="O264" s="3561"/>
      <c r="P264" s="3561"/>
      <c r="Q264" s="3561"/>
      <c r="R264" s="3561"/>
      <c r="S264" s="3561"/>
      <c r="T264" s="3561"/>
      <c r="U264" s="3561"/>
      <c r="V264" s="3561"/>
      <c r="W264" s="3561"/>
      <c r="X264" s="3561"/>
      <c r="Y264" s="3561"/>
      <c r="Z264" s="3561"/>
      <c r="AA264" s="3561"/>
      <c r="AB264" s="3561"/>
      <c r="AC264" s="3561"/>
    </row>
    <row r="265" spans="1:29">
      <c r="A265" s="3561"/>
      <c r="B265" s="3561"/>
      <c r="C265" s="3561"/>
      <c r="D265" s="3561"/>
      <c r="E265" s="3561"/>
      <c r="F265" s="3561"/>
      <c r="G265" s="3561"/>
      <c r="H265" s="3561"/>
      <c r="I265" s="3561"/>
      <c r="J265" s="3561"/>
      <c r="K265" s="3562"/>
      <c r="L265" s="3563"/>
      <c r="M265" s="3561"/>
      <c r="N265" s="3561"/>
      <c r="O265" s="3561"/>
      <c r="P265" s="3561"/>
      <c r="Q265" s="3561"/>
      <c r="R265" s="3561"/>
      <c r="S265" s="3561"/>
      <c r="T265" s="3561"/>
      <c r="U265" s="3561"/>
      <c r="V265" s="3561"/>
      <c r="W265" s="3561"/>
      <c r="X265" s="3561"/>
      <c r="Y265" s="3561"/>
      <c r="Z265" s="3561"/>
      <c r="AA265" s="3561"/>
      <c r="AB265" s="3561"/>
      <c r="AC265" s="3561"/>
    </row>
    <row r="266" spans="1:29">
      <c r="A266" s="3561"/>
      <c r="B266" s="3561"/>
      <c r="C266" s="3561"/>
      <c r="D266" s="3561"/>
      <c r="E266" s="3561"/>
      <c r="F266" s="3561"/>
      <c r="G266" s="3561"/>
      <c r="H266" s="3561"/>
      <c r="I266" s="3561"/>
      <c r="J266" s="3561"/>
      <c r="K266" s="3562"/>
      <c r="L266" s="3563"/>
      <c r="M266" s="3561"/>
      <c r="N266" s="3561"/>
      <c r="O266" s="3561"/>
      <c r="P266" s="3561"/>
      <c r="Q266" s="3561"/>
      <c r="R266" s="3561"/>
      <c r="S266" s="3561"/>
      <c r="T266" s="3561"/>
      <c r="U266" s="3561"/>
      <c r="V266" s="3561"/>
      <c r="W266" s="3561"/>
      <c r="X266" s="3561"/>
      <c r="Y266" s="3561"/>
      <c r="Z266" s="3561"/>
      <c r="AA266" s="3561"/>
      <c r="AB266" s="3561"/>
      <c r="AC266" s="3561"/>
    </row>
    <row r="267" spans="1:29">
      <c r="A267" s="3561"/>
      <c r="B267" s="3561"/>
      <c r="C267" s="3561"/>
      <c r="D267" s="3561"/>
      <c r="E267" s="3561"/>
      <c r="F267" s="3561"/>
      <c r="G267" s="3561"/>
      <c r="H267" s="3561"/>
      <c r="I267" s="3561"/>
      <c r="J267" s="3561"/>
      <c r="K267" s="3562"/>
      <c r="L267" s="3563"/>
      <c r="M267" s="3561"/>
      <c r="N267" s="3561"/>
      <c r="O267" s="3561"/>
      <c r="P267" s="3561"/>
      <c r="Q267" s="3561"/>
      <c r="R267" s="3561"/>
      <c r="S267" s="3561"/>
      <c r="T267" s="3561"/>
      <c r="U267" s="3561"/>
      <c r="V267" s="3561"/>
      <c r="W267" s="3561"/>
      <c r="X267" s="3561"/>
      <c r="Y267" s="3561"/>
      <c r="Z267" s="3561"/>
      <c r="AA267" s="3561"/>
      <c r="AB267" s="3561"/>
      <c r="AC267" s="3561"/>
    </row>
    <row r="268" spans="1:29">
      <c r="A268" s="3561"/>
      <c r="B268" s="3561"/>
      <c r="C268" s="3561"/>
      <c r="D268" s="3561"/>
      <c r="E268" s="3561"/>
      <c r="F268" s="3561"/>
      <c r="G268" s="3561"/>
      <c r="H268" s="3561"/>
      <c r="I268" s="3561"/>
      <c r="J268" s="3561"/>
      <c r="K268" s="3562"/>
      <c r="L268" s="3563"/>
      <c r="M268" s="3561"/>
      <c r="N268" s="3561"/>
      <c r="O268" s="3561"/>
      <c r="P268" s="3561"/>
      <c r="Q268" s="3561"/>
      <c r="R268" s="3561"/>
      <c r="S268" s="3561"/>
      <c r="T268" s="3561"/>
      <c r="U268" s="3561"/>
      <c r="V268" s="3561"/>
      <c r="W268" s="3561"/>
      <c r="X268" s="3561"/>
      <c r="Y268" s="3561"/>
      <c r="Z268" s="3561"/>
      <c r="AA268" s="3561"/>
      <c r="AB268" s="3561"/>
      <c r="AC268" s="3561"/>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33" type="noConversion"/>
  <conditionalFormatting sqref="F52 H52 J52">
    <cfRule type="containsText" dxfId="89" priority="14" stopIfTrue="1" operator="containsText" text="超过">
      <formula>NOT(ISERROR(SEARCH("超过",F52)))</formula>
    </cfRule>
  </conditionalFormatting>
  <conditionalFormatting sqref="J54">
    <cfRule type="containsText" dxfId="88" priority="13" stopIfTrue="1" operator="containsText" text="超过">
      <formula>NOT(ISERROR(SEARCH("超过",J54)))</formula>
    </cfRule>
  </conditionalFormatting>
  <conditionalFormatting sqref="H54">
    <cfRule type="containsText" dxfId="87" priority="12" stopIfTrue="1" operator="containsText" text="超过">
      <formula>NOT(ISERROR(SEARCH("超过",H54)))</formula>
    </cfRule>
  </conditionalFormatting>
  <conditionalFormatting sqref="F54">
    <cfRule type="containsText" dxfId="86" priority="11" stopIfTrue="1" operator="containsText" text="超过">
      <formula>NOT(ISERROR(SEARCH("超过",F54)))</formula>
    </cfRule>
  </conditionalFormatting>
  <conditionalFormatting sqref="F53 H53 J53">
    <cfRule type="containsText" dxfId="85" priority="10" stopIfTrue="1" operator="containsText" text="超过">
      <formula>NOT(ISERROR(SEARCH("超过",F53)))</formula>
    </cfRule>
  </conditionalFormatting>
  <conditionalFormatting sqref="E52">
    <cfRule type="expression" dxfId="84" priority="9"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B28" sqref="B28"/>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757</v>
      </c>
      <c r="C1" s="504" t="s">
        <v>720</v>
      </c>
      <c r="D1" s="2370"/>
      <c r="E1" s="506"/>
      <c r="F1" s="2807"/>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519</v>
      </c>
      <c r="B3" s="510" t="e">
        <f>C49</f>
        <v>#DIV/0!</v>
      </c>
      <c r="C3" s="852" t="s">
        <v>722</v>
      </c>
      <c r="D3" s="851">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8"/>
    </row>
    <row r="4" spans="1:29" ht="15">
      <c r="A4" s="512" t="s">
        <v>521</v>
      </c>
      <c r="B4" s="513"/>
      <c r="C4" s="3816" t="s">
        <v>522</v>
      </c>
      <c r="D4" s="3817"/>
      <c r="E4" s="3841" t="s">
        <v>523</v>
      </c>
      <c r="F4" s="3842"/>
      <c r="G4" s="3816" t="s">
        <v>524</v>
      </c>
      <c r="H4" s="3817"/>
      <c r="I4" s="3816" t="s">
        <v>525</v>
      </c>
      <c r="J4" s="3817"/>
      <c r="K4" s="514" t="s">
        <v>526</v>
      </c>
      <c r="L4" s="2133"/>
      <c r="M4" s="2134"/>
      <c r="N4" s="2134"/>
      <c r="O4" s="2134"/>
      <c r="P4" s="3818" t="s">
        <v>527</v>
      </c>
      <c r="Q4" s="3819"/>
      <c r="R4" s="3804" t="s">
        <v>523</v>
      </c>
      <c r="S4" s="3805"/>
      <c r="T4" s="3804" t="s">
        <v>524</v>
      </c>
      <c r="U4" s="3805"/>
      <c r="V4" s="3824" t="s">
        <v>525</v>
      </c>
      <c r="W4" s="3824"/>
      <c r="X4" s="1566"/>
      <c r="Y4" s="3804" t="s">
        <v>527</v>
      </c>
      <c r="Z4" s="3805"/>
      <c r="AA4" s="3799" t="s">
        <v>523</v>
      </c>
      <c r="AB4" s="3824" t="s">
        <v>524</v>
      </c>
      <c r="AC4" s="3799" t="s">
        <v>525</v>
      </c>
    </row>
    <row r="5" spans="1:29" ht="15">
      <c r="A5" s="515"/>
      <c r="B5" s="516"/>
      <c r="C5" s="3827" t="s">
        <v>2933</v>
      </c>
      <c r="D5" s="3828"/>
      <c r="E5" s="3843" t="s">
        <v>2934</v>
      </c>
      <c r="F5" s="3844"/>
      <c r="G5" s="3827" t="s">
        <v>2935</v>
      </c>
      <c r="H5" s="3828"/>
      <c r="I5" s="3827" t="s">
        <v>2936</v>
      </c>
      <c r="J5" s="3828"/>
      <c r="K5" s="514"/>
      <c r="L5" s="2133"/>
      <c r="M5" s="2134"/>
      <c r="N5" s="2134"/>
      <c r="O5" s="2134"/>
      <c r="P5" s="3820"/>
      <c r="Q5" s="3821"/>
      <c r="R5" s="3806"/>
      <c r="S5" s="3807"/>
      <c r="T5" s="3806"/>
      <c r="U5" s="3807"/>
      <c r="V5" s="3824"/>
      <c r="W5" s="3824"/>
      <c r="X5" s="1566"/>
      <c r="Y5" s="3806"/>
      <c r="Z5" s="3807"/>
      <c r="AA5" s="3800"/>
      <c r="AB5" s="3824"/>
      <c r="AC5" s="3800"/>
    </row>
    <row r="6" spans="1:29" ht="15.75" thickBot="1">
      <c r="A6" s="517"/>
      <c r="B6" s="518"/>
      <c r="C6" s="3825" t="s">
        <v>2937</v>
      </c>
      <c r="D6" s="3826"/>
      <c r="E6" s="3845" t="s">
        <v>2937</v>
      </c>
      <c r="F6" s="3846"/>
      <c r="G6" s="3825" t="s">
        <v>2937</v>
      </c>
      <c r="H6" s="3826"/>
      <c r="I6" s="3825" t="s">
        <v>2937</v>
      </c>
      <c r="J6" s="3826"/>
      <c r="K6" s="514" t="s">
        <v>528</v>
      </c>
      <c r="L6" s="2133"/>
      <c r="M6" s="2134"/>
      <c r="N6" s="2134"/>
      <c r="O6" s="2134"/>
      <c r="P6" s="3822"/>
      <c r="Q6" s="3823"/>
      <c r="R6" s="3806"/>
      <c r="S6" s="3807"/>
      <c r="T6" s="3808"/>
      <c r="U6" s="3809"/>
      <c r="V6" s="3824"/>
      <c r="W6" s="3824"/>
      <c r="X6" s="1566"/>
      <c r="Y6" s="3808"/>
      <c r="Z6" s="3809"/>
      <c r="AA6" s="3801"/>
      <c r="AB6" s="3824"/>
      <c r="AC6" s="3801"/>
    </row>
    <row r="7" spans="1:29" s="1219" customFormat="1" ht="15.75" thickBot="1">
      <c r="A7" s="2912"/>
      <c r="B7" s="2919" t="s">
        <v>529</v>
      </c>
      <c r="C7" s="519">
        <f>'数据-取费表'!B2</f>
        <v>43747</v>
      </c>
      <c r="D7" s="520">
        <v>100</v>
      </c>
      <c r="E7" s="521"/>
      <c r="F7" s="522">
        <f>SUMIF(58:58,YEAR(E7)&amp;"-"&amp;MONTH(E7),59:59)</f>
        <v>0</v>
      </c>
      <c r="G7" s="521"/>
      <c r="H7" s="520">
        <f>SUMIF(58:58,YEAR(G7)&amp;"-"&amp;MONTH(G7),59:59)</f>
        <v>0</v>
      </c>
      <c r="I7" s="521"/>
      <c r="J7" s="520">
        <f>SUMIF(58:58,YEAR(I7)&amp;"-"&amp;MONTH(I7),59:59)</f>
        <v>0</v>
      </c>
      <c r="K7" s="524"/>
      <c r="L7" s="2135"/>
      <c r="M7" s="2136"/>
      <c r="N7" s="2136"/>
      <c r="O7" s="2136"/>
      <c r="P7" s="3802" t="s">
        <v>530</v>
      </c>
      <c r="Q7" s="3811"/>
      <c r="R7" s="1567" t="s">
        <v>8</v>
      </c>
      <c r="S7" s="1568">
        <f t="shared" ref="S7:S15" si="0">F7</f>
        <v>0</v>
      </c>
      <c r="T7" s="1567" t="s">
        <v>8</v>
      </c>
      <c r="U7" s="1568">
        <f t="shared" ref="U7:U15" si="1">H7</f>
        <v>0</v>
      </c>
      <c r="V7" s="1567" t="s">
        <v>8</v>
      </c>
      <c r="W7" s="1568">
        <f t="shared" ref="W7:W15" si="2">J7</f>
        <v>0</v>
      </c>
      <c r="X7" s="1569"/>
      <c r="Y7" s="3802" t="s">
        <v>530</v>
      </c>
      <c r="Z7" s="3803"/>
      <c r="AA7" s="1570" t="e">
        <f>D7/F7</f>
        <v>#DIV/0!</v>
      </c>
      <c r="AB7" s="1570" t="e">
        <f>D7/H7</f>
        <v>#DIV/0!</v>
      </c>
      <c r="AC7" s="1570" t="e">
        <f>D7/J7</f>
        <v>#DIV/0!</v>
      </c>
    </row>
    <row r="8" spans="1:29" s="1219" customFormat="1" ht="15.75" thickBot="1">
      <c r="A8" s="2913"/>
      <c r="B8" s="2920" t="s">
        <v>531</v>
      </c>
      <c r="C8" s="525" t="s">
        <v>576</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802" t="s">
        <v>533</v>
      </c>
      <c r="Q8" s="3803"/>
      <c r="R8" s="1567" t="s">
        <v>8</v>
      </c>
      <c r="S8" s="1568">
        <f t="shared" si="0"/>
        <v>0</v>
      </c>
      <c r="T8" s="1567" t="s">
        <v>8</v>
      </c>
      <c r="U8" s="1568">
        <f t="shared" si="1"/>
        <v>0</v>
      </c>
      <c r="V8" s="1567" t="s">
        <v>8</v>
      </c>
      <c r="W8" s="1568">
        <f t="shared" si="2"/>
        <v>0</v>
      </c>
      <c r="X8" s="1569"/>
      <c r="Y8" s="3802" t="s">
        <v>533</v>
      </c>
      <c r="Z8" s="3803"/>
      <c r="AA8" s="1570" t="e">
        <f t="shared" ref="AA8:AA46" si="3">D8/F8</f>
        <v>#DIV/0!</v>
      </c>
      <c r="AB8" s="1570" t="e">
        <f t="shared" ref="AB8:AB46" si="4">D8/H8</f>
        <v>#DIV/0!</v>
      </c>
      <c r="AC8" s="1570" t="e">
        <f t="shared" ref="AC8:AC46" si="5">D8/J8</f>
        <v>#DIV/0!</v>
      </c>
    </row>
    <row r="9" spans="1:29" s="1219" customFormat="1" ht="15">
      <c r="A9" s="2914"/>
      <c r="B9" s="2921" t="s">
        <v>2758</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810" t="s">
        <v>535</v>
      </c>
      <c r="Q9" s="1150" t="str">
        <f t="shared" ref="Q9:Q15" si="6">B9</f>
        <v>用途</v>
      </c>
      <c r="R9" s="1567" t="s">
        <v>8</v>
      </c>
      <c r="S9" s="1568">
        <f t="shared" si="0"/>
        <v>100</v>
      </c>
      <c r="T9" s="1567" t="s">
        <v>8</v>
      </c>
      <c r="U9" s="1568">
        <f t="shared" si="1"/>
        <v>100</v>
      </c>
      <c r="V9" s="1567" t="s">
        <v>8</v>
      </c>
      <c r="W9" s="1568">
        <f t="shared" si="2"/>
        <v>100</v>
      </c>
      <c r="X9" s="1569"/>
      <c r="Y9" s="3767" t="s">
        <v>536</v>
      </c>
      <c r="Z9" s="1149" t="str">
        <f t="shared" ref="Z9:Z15" si="7">Q9</f>
        <v>用途</v>
      </c>
      <c r="AA9" s="1570">
        <f t="shared" si="3"/>
        <v>1</v>
      </c>
      <c r="AB9" s="1570">
        <f t="shared" si="4"/>
        <v>1</v>
      </c>
      <c r="AC9" s="1570">
        <f t="shared" si="5"/>
        <v>1</v>
      </c>
    </row>
    <row r="10" spans="1:29" s="1337" customFormat="1" ht="27">
      <c r="A10" s="2915"/>
      <c r="B10" s="2920" t="s">
        <v>2759</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810"/>
      <c r="Q10" s="1150" t="str">
        <f t="shared" si="6"/>
        <v>土地使用年限（年）</v>
      </c>
      <c r="R10" s="1567" t="s">
        <v>8</v>
      </c>
      <c r="S10" s="1568">
        <f t="shared" si="0"/>
        <v>100</v>
      </c>
      <c r="T10" s="1567" t="s">
        <v>8</v>
      </c>
      <c r="U10" s="1568">
        <f t="shared" si="1"/>
        <v>100</v>
      </c>
      <c r="V10" s="1567" t="s">
        <v>8</v>
      </c>
      <c r="W10" s="1568">
        <f t="shared" si="2"/>
        <v>100</v>
      </c>
      <c r="X10" s="1569"/>
      <c r="Y10" s="3767"/>
      <c r="Z10" s="1149" t="str">
        <f t="shared" si="7"/>
        <v>土地使用年限（年）</v>
      </c>
      <c r="AA10" s="1570">
        <f t="shared" si="3"/>
        <v>1</v>
      </c>
      <c r="AB10" s="1570">
        <f t="shared" si="4"/>
        <v>1</v>
      </c>
      <c r="AC10" s="1570">
        <f t="shared" si="5"/>
        <v>1</v>
      </c>
    </row>
    <row r="11" spans="1:29" ht="15">
      <c r="A11" s="2916"/>
      <c r="B11" s="2920" t="s">
        <v>2760</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810"/>
      <c r="Q11" s="1150" t="str">
        <f t="shared" si="6"/>
        <v>容积率</v>
      </c>
      <c r="R11" s="1567" t="s">
        <v>8</v>
      </c>
      <c r="S11" s="1568" t="e">
        <f t="shared" si="0"/>
        <v>#N/A</v>
      </c>
      <c r="T11" s="1567" t="s">
        <v>8</v>
      </c>
      <c r="U11" s="1568" t="e">
        <f t="shared" si="1"/>
        <v>#N/A</v>
      </c>
      <c r="V11" s="1567" t="s">
        <v>8</v>
      </c>
      <c r="W11" s="1568" t="e">
        <f t="shared" si="2"/>
        <v>#N/A</v>
      </c>
      <c r="X11" s="1569"/>
      <c r="Y11" s="3767"/>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39"/>
      <c r="F12" s="255">
        <f>SUMIF(70:70,E12,71:71)-SUMIF(70:70,C12,71:71)+100</f>
        <v>100</v>
      </c>
      <c r="G12" s="911"/>
      <c r="H12" s="255">
        <f>SUMIF(70:70,G12,71:71)-SUMIF(70:70,C12,71:71)+100</f>
        <v>100</v>
      </c>
      <c r="I12" s="539"/>
      <c r="J12" s="255">
        <f>SUMIF(70:70,I12,71:71)-SUMIF(70:70,C12,71:71)+100</f>
        <v>100</v>
      </c>
      <c r="K12" s="581"/>
      <c r="L12" s="2135"/>
      <c r="M12" s="2136"/>
      <c r="N12" s="2136"/>
      <c r="O12" s="2137"/>
      <c r="P12" s="3810"/>
      <c r="Q12" s="1150">
        <f t="shared" si="6"/>
        <v>111</v>
      </c>
      <c r="R12" s="1567" t="s">
        <v>8</v>
      </c>
      <c r="S12" s="1568">
        <f t="shared" si="0"/>
        <v>100</v>
      </c>
      <c r="T12" s="1567" t="s">
        <v>8</v>
      </c>
      <c r="U12" s="1568">
        <f t="shared" si="1"/>
        <v>100</v>
      </c>
      <c r="V12" s="1567" t="s">
        <v>8</v>
      </c>
      <c r="W12" s="1568">
        <f t="shared" si="2"/>
        <v>100</v>
      </c>
      <c r="X12" s="1569"/>
      <c r="Y12" s="3767"/>
      <c r="Z12" s="1149">
        <f t="shared" si="7"/>
        <v>111</v>
      </c>
      <c r="AA12" s="1570">
        <f>D12/F12</f>
        <v>1</v>
      </c>
      <c r="AB12" s="1570">
        <f>D12/H12</f>
        <v>1</v>
      </c>
      <c r="AC12" s="1570">
        <f>D12/J12</f>
        <v>1</v>
      </c>
    </row>
    <row r="13" spans="1:29" ht="15">
      <c r="A13" s="2917"/>
      <c r="B13" s="2923">
        <v>111</v>
      </c>
      <c r="C13" s="539"/>
      <c r="D13" s="540">
        <v>100</v>
      </c>
      <c r="E13" s="539"/>
      <c r="F13" s="255">
        <f>SUMIF(72:72,E13,73:73)-SUMIF(72:72,C13,73:73)+100</f>
        <v>100</v>
      </c>
      <c r="G13" s="911"/>
      <c r="H13" s="540">
        <f>SUMIF(72:72,G13,73:73)-SUMIF(72:72,C13,73:73)+100</f>
        <v>100</v>
      </c>
      <c r="I13" s="539"/>
      <c r="J13" s="540">
        <f>SUMIF(72:72,I13,73:73)-SUMIF(72:72,C13,73:73)+100</f>
        <v>100</v>
      </c>
      <c r="K13" s="581"/>
      <c r="L13" s="2142"/>
      <c r="M13" s="2134"/>
      <c r="N13" s="2134"/>
      <c r="O13" s="2141"/>
      <c r="P13" s="3810"/>
      <c r="Q13" s="1150">
        <f t="shared" si="6"/>
        <v>111</v>
      </c>
      <c r="R13" s="1567" t="s">
        <v>8</v>
      </c>
      <c r="S13" s="1568">
        <f t="shared" si="0"/>
        <v>100</v>
      </c>
      <c r="T13" s="1567" t="s">
        <v>8</v>
      </c>
      <c r="U13" s="1568">
        <f t="shared" si="1"/>
        <v>100</v>
      </c>
      <c r="V13" s="1567" t="s">
        <v>8</v>
      </c>
      <c r="W13" s="1568">
        <f t="shared" si="2"/>
        <v>100</v>
      </c>
      <c r="X13" s="1569"/>
      <c r="Y13" s="3767"/>
      <c r="Z13" s="1149">
        <f t="shared" si="7"/>
        <v>111</v>
      </c>
      <c r="AA13" s="1570">
        <f t="shared" si="3"/>
        <v>1</v>
      </c>
      <c r="AB13" s="1570">
        <f t="shared" si="4"/>
        <v>1</v>
      </c>
      <c r="AC13" s="1570">
        <f t="shared" si="5"/>
        <v>1</v>
      </c>
    </row>
    <row r="14" spans="1:29" ht="15.75" thickBot="1">
      <c r="A14" s="2918"/>
      <c r="B14" s="2924">
        <v>111</v>
      </c>
      <c r="C14" s="545"/>
      <c r="D14" s="546">
        <v>100</v>
      </c>
      <c r="E14" s="545"/>
      <c r="F14" s="546">
        <f>SUMIF(74:74,E14,75:75)-SUMIF(74:74,C14,75:75)+100</f>
        <v>100</v>
      </c>
      <c r="G14" s="911"/>
      <c r="H14" s="546">
        <f>SUMIF(74:74,G14,75:75)-SUMIF(74:74,C14,75:75)+100</f>
        <v>100</v>
      </c>
      <c r="I14" s="539"/>
      <c r="J14" s="546">
        <f>SUMIF(74:74,I14,75:75)-SUMIF(74:74,C14,75:75)+100</f>
        <v>100</v>
      </c>
      <c r="K14" s="581"/>
      <c r="L14" s="2142"/>
      <c r="M14" s="2134"/>
      <c r="N14" s="2134"/>
      <c r="O14" s="2141"/>
      <c r="P14" s="3810"/>
      <c r="Q14" s="1150">
        <f t="shared" si="6"/>
        <v>111</v>
      </c>
      <c r="R14" s="1567" t="s">
        <v>8</v>
      </c>
      <c r="S14" s="1568">
        <f t="shared" si="0"/>
        <v>100</v>
      </c>
      <c r="T14" s="1567" t="s">
        <v>8</v>
      </c>
      <c r="U14" s="1568">
        <f t="shared" si="1"/>
        <v>100</v>
      </c>
      <c r="V14" s="1567" t="s">
        <v>8</v>
      </c>
      <c r="W14" s="1568">
        <f t="shared" si="2"/>
        <v>100</v>
      </c>
      <c r="X14" s="1569"/>
      <c r="Y14" s="3767"/>
      <c r="Z14" s="1149">
        <f t="shared" si="7"/>
        <v>111</v>
      </c>
      <c r="AA14" s="1570">
        <f t="shared" si="3"/>
        <v>1</v>
      </c>
      <c r="AB14" s="1570">
        <f t="shared" si="4"/>
        <v>1</v>
      </c>
      <c r="AC14" s="1570">
        <f t="shared" si="5"/>
        <v>1</v>
      </c>
    </row>
    <row r="15" spans="1:29" ht="71.25">
      <c r="A15" s="2910" t="s">
        <v>2756</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42"/>
      <c r="M15" s="2134"/>
      <c r="N15" s="2134"/>
      <c r="O15" s="2141"/>
      <c r="P15" s="3812" t="s">
        <v>540</v>
      </c>
      <c r="Q15" s="1571" t="str">
        <f t="shared" si="6"/>
        <v>商业繁华度</v>
      </c>
      <c r="R15" s="1572" t="s">
        <v>8</v>
      </c>
      <c r="S15" s="1573">
        <f t="shared" si="0"/>
        <v>100</v>
      </c>
      <c r="T15" s="1572" t="s">
        <v>8</v>
      </c>
      <c r="U15" s="1573">
        <f t="shared" si="1"/>
        <v>100</v>
      </c>
      <c r="V15" s="1572" t="s">
        <v>8</v>
      </c>
      <c r="W15" s="1573">
        <f t="shared" si="2"/>
        <v>100</v>
      </c>
      <c r="X15" s="1566"/>
      <c r="Y15" s="3812" t="s">
        <v>540</v>
      </c>
      <c r="Z15" s="1574" t="str">
        <f t="shared" si="7"/>
        <v>商业繁华度</v>
      </c>
      <c r="AA15" s="1575">
        <f t="shared" si="3"/>
        <v>1</v>
      </c>
      <c r="AB15" s="1575">
        <f t="shared" si="4"/>
        <v>1</v>
      </c>
      <c r="AC15" s="1575">
        <f t="shared" si="5"/>
        <v>1</v>
      </c>
    </row>
    <row r="16" spans="1:29" ht="15">
      <c r="A16" s="532"/>
      <c r="B16" s="869"/>
      <c r="C16" s="576"/>
      <c r="D16" s="555"/>
      <c r="E16" s="576"/>
      <c r="F16" s="557"/>
      <c r="G16" s="576"/>
      <c r="H16" s="559"/>
      <c r="I16" s="576"/>
      <c r="J16" s="555"/>
      <c r="K16" s="898"/>
      <c r="L16" s="2142"/>
      <c r="M16" s="2134"/>
      <c r="N16" s="2134"/>
      <c r="O16" s="2141"/>
      <c r="P16" s="3813"/>
      <c r="Q16" s="1571"/>
      <c r="R16" s="1572"/>
      <c r="S16" s="1573"/>
      <c r="T16" s="1572"/>
      <c r="U16" s="1573"/>
      <c r="V16" s="1572"/>
      <c r="W16" s="1573"/>
      <c r="X16" s="1566"/>
      <c r="Y16" s="3813"/>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42"/>
      <c r="M17" s="2134"/>
      <c r="N17" s="2134"/>
      <c r="O17" s="2141"/>
      <c r="P17" s="3813"/>
      <c r="Q17" s="1571" t="str">
        <f>B17</f>
        <v>交通便捷度</v>
      </c>
      <c r="R17" s="1572" t="s">
        <v>8</v>
      </c>
      <c r="S17" s="1573">
        <f>F17</f>
        <v>100</v>
      </c>
      <c r="T17" s="1572" t="s">
        <v>8</v>
      </c>
      <c r="U17" s="1573">
        <f>H17</f>
        <v>100</v>
      </c>
      <c r="V17" s="1572" t="s">
        <v>8</v>
      </c>
      <c r="W17" s="1573">
        <f>J17</f>
        <v>100</v>
      </c>
      <c r="X17" s="1566"/>
      <c r="Y17" s="3813"/>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8"/>
      <c r="L18" s="2142"/>
      <c r="M18" s="2134"/>
      <c r="N18" s="2134"/>
      <c r="O18" s="2141"/>
      <c r="P18" s="3813"/>
      <c r="Q18" s="1571"/>
      <c r="R18" s="1572"/>
      <c r="S18" s="1573"/>
      <c r="T18" s="1572"/>
      <c r="U18" s="1573"/>
      <c r="V18" s="1572"/>
      <c r="W18" s="1573"/>
      <c r="X18" s="1566"/>
      <c r="Y18" s="3813"/>
      <c r="Z18" s="1574"/>
      <c r="AA18" s="1575">
        <v>1</v>
      </c>
      <c r="AB18" s="1575">
        <v>1</v>
      </c>
      <c r="AC18" s="1575">
        <v>1</v>
      </c>
    </row>
    <row r="19" spans="1:29" ht="42.75">
      <c r="A19" s="532"/>
      <c r="B19" s="2600" t="s">
        <v>2548</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7"/>
      <c r="L19" s="2142"/>
      <c r="M19" s="2134"/>
      <c r="N19" s="2134"/>
      <c r="O19" s="2141"/>
      <c r="P19" s="3813"/>
      <c r="Q19" s="1571" t="str">
        <f>B19</f>
        <v>公共配套设施</v>
      </c>
      <c r="R19" s="1572" t="s">
        <v>8</v>
      </c>
      <c r="S19" s="1573">
        <f>F19</f>
        <v>100</v>
      </c>
      <c r="T19" s="1572" t="s">
        <v>8</v>
      </c>
      <c r="U19" s="1573">
        <f>H19</f>
        <v>100</v>
      </c>
      <c r="V19" s="1572" t="s">
        <v>8</v>
      </c>
      <c r="W19" s="1573">
        <f>J19</f>
        <v>100</v>
      </c>
      <c r="X19" s="1566"/>
      <c r="Y19" s="3813"/>
      <c r="Z19" s="1574" t="str">
        <f>Q19</f>
        <v>公共配套设施</v>
      </c>
      <c r="AA19" s="1575">
        <f t="shared" si="3"/>
        <v>1</v>
      </c>
      <c r="AB19" s="1575">
        <f t="shared" si="4"/>
        <v>1</v>
      </c>
      <c r="AC19" s="1575">
        <f t="shared" si="5"/>
        <v>1</v>
      </c>
    </row>
    <row r="20" spans="1:29" ht="15">
      <c r="A20" s="532"/>
      <c r="B20" s="595"/>
      <c r="C20" s="576"/>
      <c r="D20" s="555"/>
      <c r="E20" s="556"/>
      <c r="F20" s="557"/>
      <c r="G20" s="558"/>
      <c r="H20" s="555"/>
      <c r="I20" s="556"/>
      <c r="J20" s="555"/>
      <c r="K20" s="898"/>
      <c r="L20" s="2142"/>
      <c r="M20" s="2134"/>
      <c r="N20" s="2134"/>
      <c r="O20" s="2141"/>
      <c r="P20" s="3813"/>
      <c r="Q20" s="1571"/>
      <c r="R20" s="1572"/>
      <c r="S20" s="1573"/>
      <c r="T20" s="1572"/>
      <c r="U20" s="1573"/>
      <c r="V20" s="1572"/>
      <c r="W20" s="1573"/>
      <c r="X20" s="1566"/>
      <c r="Y20" s="3813"/>
      <c r="Z20" s="1574"/>
      <c r="AA20" s="1575">
        <v>1</v>
      </c>
      <c r="AB20" s="1575">
        <v>1</v>
      </c>
      <c r="AC20" s="1575">
        <v>1</v>
      </c>
    </row>
    <row r="21" spans="1:29" ht="28.5">
      <c r="A21" s="532"/>
      <c r="B21" s="2593" t="s">
        <v>2560</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7"/>
      <c r="L21" s="2142"/>
      <c r="M21" s="2134"/>
      <c r="N21" s="2134"/>
      <c r="O21" s="2141"/>
      <c r="P21" s="3813"/>
      <c r="Q21" s="2579" t="str">
        <f>B21</f>
        <v>基础设施水平</v>
      </c>
      <c r="R21" s="1572" t="s">
        <v>8</v>
      </c>
      <c r="S21" s="1573">
        <f>F21</f>
        <v>100</v>
      </c>
      <c r="T21" s="1572" t="s">
        <v>8</v>
      </c>
      <c r="U21" s="1573">
        <f>H21</f>
        <v>100</v>
      </c>
      <c r="V21" s="1572" t="s">
        <v>8</v>
      </c>
      <c r="W21" s="1573">
        <f>J21</f>
        <v>100</v>
      </c>
      <c r="X21" s="2581"/>
      <c r="Y21" s="3813"/>
      <c r="Z21" s="2580" t="str">
        <f>Q21</f>
        <v>基础设施水平</v>
      </c>
      <c r="AA21" s="1575">
        <f t="shared" ref="AA21" si="8">D21/F21</f>
        <v>1</v>
      </c>
      <c r="AB21" s="1575">
        <f t="shared" ref="AB21" si="9">D21/H21</f>
        <v>1</v>
      </c>
      <c r="AC21" s="1575">
        <f t="shared" ref="AC21" si="10">D21/J21</f>
        <v>1</v>
      </c>
    </row>
    <row r="22" spans="1:29" ht="15">
      <c r="A22" s="532"/>
      <c r="B22" s="921"/>
      <c r="C22" s="873"/>
      <c r="D22" s="555"/>
      <c r="E22" s="576"/>
      <c r="F22" s="557"/>
      <c r="G22" s="576"/>
      <c r="H22" s="555"/>
      <c r="I22" s="576"/>
      <c r="J22" s="555"/>
      <c r="K22" s="2602"/>
      <c r="L22" s="2142"/>
      <c r="M22" s="2134"/>
      <c r="N22" s="2134"/>
      <c r="O22" s="2141"/>
      <c r="P22" s="3813"/>
      <c r="Q22" s="2579"/>
      <c r="R22" s="1572"/>
      <c r="S22" s="1573"/>
      <c r="T22" s="1572"/>
      <c r="U22" s="1573"/>
      <c r="V22" s="1572"/>
      <c r="W22" s="1573"/>
      <c r="X22" s="2581"/>
      <c r="Y22" s="3813"/>
      <c r="Z22" s="2580"/>
      <c r="AA22" s="1575">
        <v>1</v>
      </c>
      <c r="AB22" s="1575">
        <v>1</v>
      </c>
      <c r="AC22" s="1575">
        <v>1</v>
      </c>
    </row>
    <row r="23" spans="1:29" ht="57">
      <c r="A23" s="532"/>
      <c r="B23" s="871" t="s">
        <v>297</v>
      </c>
      <c r="C23" s="899"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7"/>
      <c r="L23" s="2142"/>
      <c r="M23" s="2134"/>
      <c r="N23" s="2134"/>
      <c r="O23" s="2141"/>
      <c r="P23" s="3813"/>
      <c r="Q23" s="1571" t="str">
        <f>B23</f>
        <v>自然及人文环境</v>
      </c>
      <c r="R23" s="1572" t="s">
        <v>8</v>
      </c>
      <c r="S23" s="1573">
        <f>F23</f>
        <v>100</v>
      </c>
      <c r="T23" s="1572" t="s">
        <v>8</v>
      </c>
      <c r="U23" s="1573">
        <f>H23</f>
        <v>100</v>
      </c>
      <c r="V23" s="1572" t="s">
        <v>8</v>
      </c>
      <c r="W23" s="1573">
        <f>J23</f>
        <v>100</v>
      </c>
      <c r="X23" s="1566"/>
      <c r="Y23" s="3813"/>
      <c r="Z23" s="1574" t="str">
        <f>Q23</f>
        <v>自然及人文环境</v>
      </c>
      <c r="AA23" s="1575">
        <f t="shared" si="3"/>
        <v>1</v>
      </c>
      <c r="AB23" s="1575">
        <f t="shared" si="4"/>
        <v>1</v>
      </c>
      <c r="AC23" s="1575">
        <f t="shared" si="5"/>
        <v>1</v>
      </c>
    </row>
    <row r="24" spans="1:29" ht="15">
      <c r="A24" s="532"/>
      <c r="B24" s="595"/>
      <c r="C24" s="576"/>
      <c r="D24" s="555"/>
      <c r="E24" s="556"/>
      <c r="F24" s="557"/>
      <c r="G24" s="558"/>
      <c r="H24" s="555"/>
      <c r="I24" s="556"/>
      <c r="J24" s="555"/>
      <c r="K24" s="898"/>
      <c r="L24" s="2142"/>
      <c r="M24" s="2134"/>
      <c r="N24" s="2134"/>
      <c r="O24" s="2141"/>
      <c r="P24" s="3813"/>
      <c r="Q24" s="1571"/>
      <c r="R24" s="1572"/>
      <c r="S24" s="1573"/>
      <c r="T24" s="1572"/>
      <c r="U24" s="1573"/>
      <c r="V24" s="1572"/>
      <c r="W24" s="1573"/>
      <c r="X24" s="1566"/>
      <c r="Y24" s="3813"/>
      <c r="Z24" s="1574"/>
      <c r="AA24" s="1575">
        <v>1</v>
      </c>
      <c r="AB24" s="1575">
        <v>1</v>
      </c>
      <c r="AC24" s="1575">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813"/>
      <c r="Q25" s="1571" t="str">
        <f t="shared" ref="Q25:Q46" si="11">B25</f>
        <v>临街状况</v>
      </c>
      <c r="R25" s="1572" t="s">
        <v>8</v>
      </c>
      <c r="S25" s="1573">
        <f>F25</f>
        <v>100</v>
      </c>
      <c r="T25" s="1572" t="s">
        <v>8</v>
      </c>
      <c r="U25" s="1573">
        <f>H25</f>
        <v>100</v>
      </c>
      <c r="V25" s="1572" t="s">
        <v>8</v>
      </c>
      <c r="W25" s="1573">
        <f>J25</f>
        <v>100</v>
      </c>
      <c r="X25" s="1566"/>
      <c r="Y25" s="3813"/>
      <c r="Z25" s="1574" t="str">
        <f>Q25</f>
        <v>临街状况</v>
      </c>
      <c r="AA25" s="1575">
        <f t="shared" si="3"/>
        <v>1</v>
      </c>
      <c r="AB25" s="1575">
        <f t="shared" si="4"/>
        <v>1</v>
      </c>
      <c r="AC25" s="1575">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813"/>
      <c r="Q26" s="1571" t="str">
        <f t="shared" si="11"/>
        <v>平面位置/可视性</v>
      </c>
      <c r="R26" s="1572" t="s">
        <v>8</v>
      </c>
      <c r="S26" s="1573">
        <f>F26</f>
        <v>100</v>
      </c>
      <c r="T26" s="1572" t="s">
        <v>8</v>
      </c>
      <c r="U26" s="1573">
        <f>H26</f>
        <v>100</v>
      </c>
      <c r="V26" s="1572" t="s">
        <v>8</v>
      </c>
      <c r="W26" s="1573">
        <f>J26</f>
        <v>100</v>
      </c>
      <c r="X26" s="1566"/>
      <c r="Y26" s="3813"/>
      <c r="Z26" s="1574" t="str">
        <f>Q26</f>
        <v>平面位置/可视性</v>
      </c>
      <c r="AA26" s="1575">
        <f t="shared" si="3"/>
        <v>1</v>
      </c>
      <c r="AB26" s="1575">
        <f t="shared" si="4"/>
        <v>1</v>
      </c>
      <c r="AC26" s="1575">
        <f t="shared" si="5"/>
        <v>1</v>
      </c>
    </row>
    <row r="27" spans="1:29" s="1219"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35"/>
      <c r="M27" s="2136"/>
      <c r="N27" s="2136"/>
      <c r="O27" s="2137"/>
      <c r="P27" s="3813"/>
      <c r="Q27" s="1150" t="str">
        <f t="shared" si="11"/>
        <v>人流量</v>
      </c>
      <c r="R27" s="1567" t="s">
        <v>8</v>
      </c>
      <c r="S27" s="1568">
        <f>F27</f>
        <v>100</v>
      </c>
      <c r="T27" s="1567" t="s">
        <v>8</v>
      </c>
      <c r="U27" s="1568">
        <f>H27</f>
        <v>100</v>
      </c>
      <c r="V27" s="1567" t="s">
        <v>8</v>
      </c>
      <c r="W27" s="1568">
        <f>J27</f>
        <v>100</v>
      </c>
      <c r="X27" s="1569"/>
      <c r="Y27" s="3813"/>
      <c r="Z27" s="1149" t="str">
        <f>Q27</f>
        <v>人流量</v>
      </c>
      <c r="AA27" s="1575">
        <f>D27/F27</f>
        <v>1</v>
      </c>
      <c r="AB27" s="1575">
        <f>D27/H27</f>
        <v>1</v>
      </c>
      <c r="AC27" s="1575">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813"/>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813"/>
      <c r="Z28" s="1574" t="str">
        <f t="shared" ref="Z28:Z46" si="15">Q28</f>
        <v>楼层</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813"/>
      <c r="Q29" s="1571">
        <f t="shared" si="11"/>
        <v>111</v>
      </c>
      <c r="R29" s="1572" t="s">
        <v>8</v>
      </c>
      <c r="S29" s="1573">
        <f t="shared" si="12"/>
        <v>100</v>
      </c>
      <c r="T29" s="1572" t="s">
        <v>8</v>
      </c>
      <c r="U29" s="1573">
        <f t="shared" si="13"/>
        <v>100</v>
      </c>
      <c r="V29" s="1572" t="s">
        <v>8</v>
      </c>
      <c r="W29" s="1573">
        <f t="shared" si="14"/>
        <v>100</v>
      </c>
      <c r="X29" s="1566"/>
      <c r="Y29" s="3813"/>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813"/>
      <c r="Q30" s="1571">
        <f t="shared" si="11"/>
        <v>111</v>
      </c>
      <c r="R30" s="1572" t="s">
        <v>8</v>
      </c>
      <c r="S30" s="1573">
        <f t="shared" si="12"/>
        <v>100</v>
      </c>
      <c r="T30" s="1572" t="s">
        <v>8</v>
      </c>
      <c r="U30" s="1573">
        <f t="shared" si="13"/>
        <v>100</v>
      </c>
      <c r="V30" s="1572" t="s">
        <v>8</v>
      </c>
      <c r="W30" s="1573">
        <f t="shared" si="14"/>
        <v>100</v>
      </c>
      <c r="X30" s="1566"/>
      <c r="Y30" s="3813"/>
      <c r="Z30" s="1574">
        <f t="shared" si="15"/>
        <v>111</v>
      </c>
      <c r="AA30" s="1575">
        <f t="shared" si="3"/>
        <v>1</v>
      </c>
      <c r="AB30" s="1575">
        <f t="shared" si="4"/>
        <v>1</v>
      </c>
      <c r="AC30" s="1575">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813"/>
      <c r="Q31" s="1571">
        <f t="shared" si="11"/>
        <v>111</v>
      </c>
      <c r="R31" s="1572" t="s">
        <v>8</v>
      </c>
      <c r="S31" s="1573">
        <f t="shared" si="12"/>
        <v>100</v>
      </c>
      <c r="T31" s="1572" t="s">
        <v>8</v>
      </c>
      <c r="U31" s="1573">
        <f t="shared" si="13"/>
        <v>100</v>
      </c>
      <c r="V31" s="1572" t="s">
        <v>8</v>
      </c>
      <c r="W31" s="1573">
        <f t="shared" si="14"/>
        <v>100</v>
      </c>
      <c r="X31" s="1566"/>
      <c r="Y31" s="3813"/>
      <c r="Z31" s="1574">
        <f t="shared" si="15"/>
        <v>111</v>
      </c>
      <c r="AA31" s="1575">
        <f t="shared" si="3"/>
        <v>1</v>
      </c>
      <c r="AB31" s="1575">
        <f t="shared" si="4"/>
        <v>1</v>
      </c>
      <c r="AC31" s="1575">
        <f t="shared" si="5"/>
        <v>1</v>
      </c>
    </row>
    <row r="32" spans="1:29" ht="15">
      <c r="A32" s="2907" t="s">
        <v>2757</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814" t="s">
        <v>550</v>
      </c>
      <c r="Q32" s="1571" t="str">
        <f t="shared" si="11"/>
        <v>商业类型</v>
      </c>
      <c r="R32" s="1572" t="s">
        <v>8</v>
      </c>
      <c r="S32" s="1573">
        <f t="shared" si="12"/>
        <v>100</v>
      </c>
      <c r="T32" s="1572" t="s">
        <v>8</v>
      </c>
      <c r="U32" s="1573">
        <f t="shared" si="13"/>
        <v>100</v>
      </c>
      <c r="V32" s="1572" t="s">
        <v>8</v>
      </c>
      <c r="W32" s="1573">
        <f t="shared" si="14"/>
        <v>100</v>
      </c>
      <c r="X32" s="1566"/>
      <c r="Y32" s="3815" t="s">
        <v>550</v>
      </c>
      <c r="Z32" s="1574" t="str">
        <f t="shared" si="15"/>
        <v>商业类型</v>
      </c>
      <c r="AA32" s="1575">
        <f t="shared" si="3"/>
        <v>1</v>
      </c>
      <c r="AB32" s="1575">
        <f t="shared" si="4"/>
        <v>1</v>
      </c>
      <c r="AC32" s="1575">
        <f t="shared" si="5"/>
        <v>1</v>
      </c>
    </row>
    <row r="33" spans="1:29" s="1338"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815"/>
      <c r="Q33" s="1604" t="str">
        <f t="shared" si="11"/>
        <v>项目建筑规模</v>
      </c>
      <c r="R33" s="1576" t="s">
        <v>8</v>
      </c>
      <c r="S33" s="1577" t="e">
        <f t="shared" si="12"/>
        <v>#N/A</v>
      </c>
      <c r="T33" s="1576" t="s">
        <v>8</v>
      </c>
      <c r="U33" s="1577" t="e">
        <f t="shared" si="13"/>
        <v>#N/A</v>
      </c>
      <c r="V33" s="1576" t="s">
        <v>8</v>
      </c>
      <c r="W33" s="1577" t="e">
        <f t="shared" si="14"/>
        <v>#N/A</v>
      </c>
      <c r="X33" s="1578"/>
      <c r="Y33" s="3815"/>
      <c r="Z33" s="1579" t="str">
        <f t="shared" si="15"/>
        <v>项目建筑规模</v>
      </c>
      <c r="AA33" s="1575" t="e">
        <f t="shared" si="3"/>
        <v>#N/A</v>
      </c>
      <c r="AB33" s="1575" t="e">
        <f t="shared" si="4"/>
        <v>#N/A</v>
      </c>
      <c r="AC33" s="1575"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42"/>
      <c r="M34" s="2134"/>
      <c r="N34" s="2134"/>
      <c r="O34" s="2141"/>
      <c r="P34" s="3815"/>
      <c r="Q34" s="1571" t="str">
        <f t="shared" si="11"/>
        <v>建筑结构</v>
      </c>
      <c r="R34" s="1572" t="s">
        <v>8</v>
      </c>
      <c r="S34" s="1573">
        <f t="shared" si="12"/>
        <v>100</v>
      </c>
      <c r="T34" s="1572" t="s">
        <v>8</v>
      </c>
      <c r="U34" s="1573">
        <f t="shared" si="13"/>
        <v>100</v>
      </c>
      <c r="V34" s="1572" t="s">
        <v>8</v>
      </c>
      <c r="W34" s="1573">
        <f t="shared" si="14"/>
        <v>100</v>
      </c>
      <c r="X34" s="1566"/>
      <c r="Y34" s="3815"/>
      <c r="Z34" s="1574" t="str">
        <f t="shared" si="15"/>
        <v>建筑结构</v>
      </c>
      <c r="AA34" s="1575">
        <f t="shared" si="3"/>
        <v>1</v>
      </c>
      <c r="AB34" s="1575">
        <f t="shared" si="4"/>
        <v>1</v>
      </c>
      <c r="AC34" s="1575">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815"/>
      <c r="Q35" s="1571" t="str">
        <f t="shared" si="11"/>
        <v>公共部分装修</v>
      </c>
      <c r="R35" s="1572" t="s">
        <v>8</v>
      </c>
      <c r="S35" s="1573">
        <f t="shared" si="12"/>
        <v>100</v>
      </c>
      <c r="T35" s="1572" t="s">
        <v>8</v>
      </c>
      <c r="U35" s="1573">
        <f t="shared" si="13"/>
        <v>100</v>
      </c>
      <c r="V35" s="1572" t="s">
        <v>8</v>
      </c>
      <c r="W35" s="1573">
        <f t="shared" si="14"/>
        <v>100</v>
      </c>
      <c r="X35" s="1566"/>
      <c r="Y35" s="3815"/>
      <c r="Z35" s="1574" t="str">
        <f t="shared" si="15"/>
        <v>公共部分装修</v>
      </c>
      <c r="AA35" s="1575">
        <f t="shared" si="3"/>
        <v>1</v>
      </c>
      <c r="AB35" s="1575">
        <f t="shared" si="4"/>
        <v>1</v>
      </c>
      <c r="AC35" s="1575">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42"/>
      <c r="M36" s="2134"/>
      <c r="N36" s="2134"/>
      <c r="O36" s="2141"/>
      <c r="P36" s="3815"/>
      <c r="Q36" s="1571" t="str">
        <f t="shared" si="11"/>
        <v>成新度</v>
      </c>
      <c r="R36" s="1572" t="s">
        <v>8</v>
      </c>
      <c r="S36" s="1573" t="e">
        <f t="shared" si="12"/>
        <v>#N/A</v>
      </c>
      <c r="T36" s="1572" t="s">
        <v>8</v>
      </c>
      <c r="U36" s="1573" t="e">
        <f t="shared" si="13"/>
        <v>#N/A</v>
      </c>
      <c r="V36" s="1572" t="s">
        <v>8</v>
      </c>
      <c r="W36" s="1573" t="e">
        <f t="shared" si="14"/>
        <v>#N/A</v>
      </c>
      <c r="X36" s="1566"/>
      <c r="Y36" s="3815"/>
      <c r="Z36" s="1574" t="str">
        <f t="shared" si="15"/>
        <v>成新度</v>
      </c>
      <c r="AA36" s="1575" t="e">
        <f t="shared" si="3"/>
        <v>#N/A</v>
      </c>
      <c r="AB36" s="1575" t="e">
        <f t="shared" si="4"/>
        <v>#N/A</v>
      </c>
      <c r="AC36" s="1575" t="e">
        <f t="shared" si="5"/>
        <v>#N/A</v>
      </c>
    </row>
    <row r="37" spans="1:29" s="1219" customFormat="1" ht="15">
      <c r="A37" s="600"/>
      <c r="B37" s="1895" t="s">
        <v>2567</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815"/>
      <c r="Q37" s="1150" t="str">
        <f t="shared" si="11"/>
        <v>市政基础设施</v>
      </c>
      <c r="R37" s="1567" t="s">
        <v>8</v>
      </c>
      <c r="S37" s="1568">
        <f t="shared" si="12"/>
        <v>100</v>
      </c>
      <c r="T37" s="1567" t="s">
        <v>8</v>
      </c>
      <c r="U37" s="1568">
        <f t="shared" si="13"/>
        <v>100</v>
      </c>
      <c r="V37" s="1567" t="s">
        <v>8</v>
      </c>
      <c r="W37" s="1568">
        <f t="shared" si="14"/>
        <v>100</v>
      </c>
      <c r="X37" s="1569"/>
      <c r="Y37" s="3815"/>
      <c r="Z37" s="1149" t="str">
        <f t="shared" si="15"/>
        <v>市政基础设施</v>
      </c>
      <c r="AA37" s="1570">
        <f t="shared" si="3"/>
        <v>1</v>
      </c>
      <c r="AB37" s="1570">
        <f t="shared" si="4"/>
        <v>1</v>
      </c>
      <c r="AC37" s="1570">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815" t="s">
        <v>766</v>
      </c>
      <c r="Q38" s="1571" t="str">
        <f t="shared" si="11"/>
        <v>业态</v>
      </c>
      <c r="R38" s="1572" t="s">
        <v>8</v>
      </c>
      <c r="S38" s="1573">
        <f t="shared" si="12"/>
        <v>100</v>
      </c>
      <c r="T38" s="1572" t="s">
        <v>8</v>
      </c>
      <c r="U38" s="1573">
        <f t="shared" si="13"/>
        <v>100</v>
      </c>
      <c r="V38" s="1572" t="s">
        <v>8</v>
      </c>
      <c r="W38" s="1573">
        <f t="shared" si="14"/>
        <v>100</v>
      </c>
      <c r="X38" s="1566"/>
      <c r="Y38" s="3815" t="s">
        <v>766</v>
      </c>
      <c r="Z38" s="1574" t="str">
        <f t="shared" si="15"/>
        <v>业态</v>
      </c>
      <c r="AA38" s="1575">
        <f t="shared" si="3"/>
        <v>1</v>
      </c>
      <c r="AB38" s="1575">
        <f t="shared" si="4"/>
        <v>1</v>
      </c>
      <c r="AC38" s="1575">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815"/>
      <c r="Q39" s="1571" t="str">
        <f t="shared" si="11"/>
        <v>层高</v>
      </c>
      <c r="R39" s="1572" t="s">
        <v>8</v>
      </c>
      <c r="S39" s="1573">
        <f t="shared" si="12"/>
        <v>100</v>
      </c>
      <c r="T39" s="1572" t="s">
        <v>8</v>
      </c>
      <c r="U39" s="1573">
        <f t="shared" si="13"/>
        <v>100</v>
      </c>
      <c r="V39" s="1572" t="s">
        <v>8</v>
      </c>
      <c r="W39" s="1573">
        <f t="shared" si="14"/>
        <v>100</v>
      </c>
      <c r="X39" s="1566"/>
      <c r="Y39" s="3815"/>
      <c r="Z39" s="1574" t="str">
        <f t="shared" si="15"/>
        <v>层高</v>
      </c>
      <c r="AA39" s="1575">
        <f t="shared" si="3"/>
        <v>1</v>
      </c>
      <c r="AB39" s="1575">
        <f t="shared" si="4"/>
        <v>1</v>
      </c>
      <c r="AC39" s="1575">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42"/>
      <c r="M40" s="2134"/>
      <c r="N40" s="2134"/>
      <c r="O40" s="2141"/>
      <c r="P40" s="3815"/>
      <c r="Q40" s="1571" t="str">
        <f t="shared" si="11"/>
        <v>单套建筑面积</v>
      </c>
      <c r="R40" s="1572" t="s">
        <v>8</v>
      </c>
      <c r="S40" s="1573">
        <f t="shared" si="12"/>
        <v>100</v>
      </c>
      <c r="T40" s="1572" t="s">
        <v>8</v>
      </c>
      <c r="U40" s="1573">
        <f t="shared" si="13"/>
        <v>100</v>
      </c>
      <c r="V40" s="1572" t="s">
        <v>8</v>
      </c>
      <c r="W40" s="1573">
        <f t="shared" si="14"/>
        <v>100</v>
      </c>
      <c r="X40" s="1566"/>
      <c r="Y40" s="3815"/>
      <c r="Z40" s="1574" t="str">
        <f t="shared" si="15"/>
        <v>单套建筑面积</v>
      </c>
      <c r="AA40" s="1575">
        <f t="shared" si="3"/>
        <v>1</v>
      </c>
      <c r="AB40" s="1575">
        <f t="shared" si="4"/>
        <v>1</v>
      </c>
      <c r="AC40" s="1575">
        <f t="shared" si="5"/>
        <v>1</v>
      </c>
    </row>
    <row r="41" spans="1:29" s="1338"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815"/>
      <c r="Q41" s="1604" t="str">
        <f t="shared" si="11"/>
        <v>进深比</v>
      </c>
      <c r="R41" s="1576" t="s">
        <v>8</v>
      </c>
      <c r="S41" s="1577">
        <f t="shared" si="12"/>
        <v>100</v>
      </c>
      <c r="T41" s="1576" t="s">
        <v>8</v>
      </c>
      <c r="U41" s="1577">
        <f t="shared" si="13"/>
        <v>100</v>
      </c>
      <c r="V41" s="1576" t="s">
        <v>8</v>
      </c>
      <c r="W41" s="1577">
        <f t="shared" si="14"/>
        <v>100</v>
      </c>
      <c r="X41" s="1578"/>
      <c r="Y41" s="3815"/>
      <c r="Z41" s="1579" t="str">
        <f t="shared" si="15"/>
        <v>进深比</v>
      </c>
      <c r="AA41" s="1575">
        <f t="shared" si="3"/>
        <v>1</v>
      </c>
      <c r="AB41" s="1575">
        <f t="shared" si="4"/>
        <v>1</v>
      </c>
      <c r="AC41" s="1575">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815"/>
      <c r="Q42" s="1571" t="str">
        <f t="shared" si="11"/>
        <v>内部装修</v>
      </c>
      <c r="R42" s="1572" t="s">
        <v>8</v>
      </c>
      <c r="S42" s="1573">
        <f t="shared" si="12"/>
        <v>100</v>
      </c>
      <c r="T42" s="1572" t="s">
        <v>8</v>
      </c>
      <c r="U42" s="1573">
        <f t="shared" si="13"/>
        <v>100</v>
      </c>
      <c r="V42" s="1572" t="s">
        <v>8</v>
      </c>
      <c r="W42" s="1573">
        <f t="shared" si="14"/>
        <v>100</v>
      </c>
      <c r="X42" s="1566"/>
      <c r="Y42" s="3815"/>
      <c r="Z42" s="1574" t="str">
        <f t="shared" si="15"/>
        <v>内部装修</v>
      </c>
      <c r="AA42" s="1575">
        <f t="shared" si="3"/>
        <v>1</v>
      </c>
      <c r="AB42" s="1575">
        <f t="shared" si="4"/>
        <v>1</v>
      </c>
      <c r="AC42" s="1575">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815"/>
      <c r="Q43" s="1571" t="str">
        <f t="shared" si="11"/>
        <v>内部装修维护情况</v>
      </c>
      <c r="R43" s="1572" t="s">
        <v>8</v>
      </c>
      <c r="S43" s="1573">
        <f t="shared" si="12"/>
        <v>100</v>
      </c>
      <c r="T43" s="1572" t="s">
        <v>8</v>
      </c>
      <c r="U43" s="1573">
        <f t="shared" si="13"/>
        <v>100</v>
      </c>
      <c r="V43" s="1572" t="s">
        <v>8</v>
      </c>
      <c r="W43" s="1573">
        <f t="shared" si="14"/>
        <v>100</v>
      </c>
      <c r="X43" s="1566"/>
      <c r="Y43" s="3815"/>
      <c r="Z43" s="1574" t="str">
        <f t="shared" si="15"/>
        <v>内部装修维护情况</v>
      </c>
      <c r="AA43" s="1575">
        <f t="shared" si="3"/>
        <v>1</v>
      </c>
      <c r="AB43" s="1575">
        <f t="shared" si="4"/>
        <v>1</v>
      </c>
      <c r="AC43" s="1575">
        <f t="shared" si="5"/>
        <v>1</v>
      </c>
    </row>
    <row r="44" spans="1:29" s="1219"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815"/>
      <c r="Q44" s="1150">
        <f t="shared" si="11"/>
        <v>111</v>
      </c>
      <c r="R44" s="1567" t="s">
        <v>8</v>
      </c>
      <c r="S44" s="1568">
        <f t="shared" si="12"/>
        <v>100</v>
      </c>
      <c r="T44" s="1567" t="s">
        <v>8</v>
      </c>
      <c r="U44" s="1568">
        <f t="shared" si="13"/>
        <v>100</v>
      </c>
      <c r="V44" s="1567" t="s">
        <v>8</v>
      </c>
      <c r="W44" s="1568">
        <f t="shared" si="14"/>
        <v>100</v>
      </c>
      <c r="X44" s="1569"/>
      <c r="Y44" s="3815"/>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815"/>
      <c r="Q45" s="1571">
        <f t="shared" si="11"/>
        <v>111</v>
      </c>
      <c r="R45" s="1572" t="s">
        <v>8</v>
      </c>
      <c r="S45" s="1573">
        <f t="shared" si="12"/>
        <v>100</v>
      </c>
      <c r="T45" s="1572" t="s">
        <v>8</v>
      </c>
      <c r="U45" s="1573">
        <f t="shared" si="13"/>
        <v>100</v>
      </c>
      <c r="V45" s="1572" t="s">
        <v>8</v>
      </c>
      <c r="W45" s="1573">
        <f t="shared" si="14"/>
        <v>100</v>
      </c>
      <c r="X45" s="1566"/>
      <c r="Y45" s="3815"/>
      <c r="Z45" s="1574">
        <f t="shared" si="15"/>
        <v>111</v>
      </c>
      <c r="AA45" s="1575">
        <f t="shared" si="3"/>
        <v>1</v>
      </c>
      <c r="AB45" s="1575">
        <f t="shared" si="4"/>
        <v>1</v>
      </c>
      <c r="AC45" s="1575">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913"/>
      <c r="Q46" s="1571">
        <f t="shared" si="11"/>
        <v>111</v>
      </c>
      <c r="R46" s="1572" t="s">
        <v>8</v>
      </c>
      <c r="S46" s="1573">
        <f t="shared" si="12"/>
        <v>100</v>
      </c>
      <c r="T46" s="1572" t="s">
        <v>8</v>
      </c>
      <c r="U46" s="1573">
        <f t="shared" si="13"/>
        <v>100</v>
      </c>
      <c r="V46" s="1572" t="s">
        <v>8</v>
      </c>
      <c r="W46" s="1573">
        <f t="shared" si="14"/>
        <v>100</v>
      </c>
      <c r="X46" s="1566"/>
      <c r="Y46" s="3913"/>
      <c r="Z46" s="1574">
        <f t="shared" si="15"/>
        <v>111</v>
      </c>
      <c r="AA46" s="1575">
        <f t="shared" si="3"/>
        <v>1</v>
      </c>
      <c r="AB46" s="1575">
        <f t="shared" si="4"/>
        <v>1</v>
      </c>
      <c r="AC46" s="1575">
        <f t="shared" si="5"/>
        <v>1</v>
      </c>
    </row>
    <row r="47" spans="1:29" ht="15">
      <c r="A47" s="607" t="s">
        <v>736</v>
      </c>
      <c r="B47" s="886"/>
      <c r="C47" s="2627" t="s">
        <v>1</v>
      </c>
      <c r="D47" s="2628"/>
      <c r="E47" s="2629"/>
      <c r="F47" s="2630"/>
      <c r="G47" s="2631"/>
      <c r="H47" s="2632"/>
      <c r="I47" s="2629"/>
      <c r="J47" s="2632"/>
      <c r="K47" s="1610"/>
      <c r="L47" s="2144"/>
      <c r="M47" s="2145"/>
      <c r="N47" s="2134"/>
      <c r="O47" s="2145"/>
      <c r="P47" s="3810" t="str">
        <f>A47</f>
        <v>成交单价（元/平方米）</v>
      </c>
      <c r="Q47" s="3810"/>
      <c r="R47" s="3912">
        <f>E47</f>
        <v>0</v>
      </c>
      <c r="S47" s="3912"/>
      <c r="T47" s="3912">
        <f>G47</f>
        <v>0</v>
      </c>
      <c r="U47" s="3912"/>
      <c r="V47" s="3912">
        <f>I47</f>
        <v>0</v>
      </c>
      <c r="W47" s="3912"/>
      <c r="X47" s="1558"/>
      <c r="Y47" s="1580"/>
      <c r="Z47" s="1558"/>
      <c r="AA47" s="1558"/>
      <c r="AB47" s="1558"/>
      <c r="AC47" s="1558"/>
    </row>
    <row r="48" spans="1:29" ht="15.75" thickBot="1">
      <c r="A48" s="615" t="s">
        <v>2762</v>
      </c>
      <c r="B48" s="887"/>
      <c r="C48" s="2633" t="e">
        <f>R49</f>
        <v>#DIV/0!</v>
      </c>
      <c r="D48" s="2634"/>
      <c r="E48" s="2635" t="e">
        <f>R48</f>
        <v>#DIV/0!</v>
      </c>
      <c r="F48" s="2635"/>
      <c r="G48" s="2633" t="e">
        <f>T48</f>
        <v>#DIV/0!</v>
      </c>
      <c r="H48" s="2634"/>
      <c r="I48" s="2635" t="e">
        <f>V48</f>
        <v>#DIV/0!</v>
      </c>
      <c r="J48" s="2634"/>
      <c r="K48" s="1611"/>
      <c r="L48" s="2144"/>
      <c r="M48" s="2145"/>
      <c r="N48" s="2134"/>
      <c r="O48" s="2145"/>
      <c r="P48" s="3810" t="str">
        <f>A48</f>
        <v>比较价格（元/平方米）</v>
      </c>
      <c r="Q48" s="3810"/>
      <c r="R48" s="3912" t="e">
        <f>IF(F1="售价",ROUND(PRODUCT(R47,AA7:AA46),0),ROUND(PRODUCT(R47,AA7:AA46),1))</f>
        <v>#DIV/0!</v>
      </c>
      <c r="S48" s="3912"/>
      <c r="T48" s="3912" t="e">
        <f>IF(F1="售价",ROUND(PRODUCT(T47,AB7:AB46),0),ROUND(PRODUCT(T47,AB7:AB46),1))</f>
        <v>#DIV/0!</v>
      </c>
      <c r="U48" s="3912"/>
      <c r="V48" s="3912" t="e">
        <f>IF(F1="售价",ROUND(PRODUCT(V47,AC7:AC46),0),ROUND(PRODUCT(V47,AC7:AC46),1))</f>
        <v>#DIV/0!</v>
      </c>
      <c r="W48" s="3912"/>
      <c r="X48" s="1558"/>
      <c r="Y48" s="1558"/>
      <c r="Z48" s="1558"/>
      <c r="AA48" s="1558"/>
      <c r="AB48" s="1558"/>
      <c r="AC48" s="1558"/>
    </row>
    <row r="49" spans="1:29" ht="15.75" thickBot="1">
      <c r="A49" s="621" t="s">
        <v>2939</v>
      </c>
      <c r="B49" s="622"/>
      <c r="C49" s="2636" t="e">
        <f>R49</f>
        <v>#DIV/0!</v>
      </c>
      <c r="D49" s="2636"/>
      <c r="E49" s="2636"/>
      <c r="F49" s="2636"/>
      <c r="G49" s="2636"/>
      <c r="H49" s="2636"/>
      <c r="I49" s="2636"/>
      <c r="J49" s="2636"/>
      <c r="K49" s="1612"/>
      <c r="L49" s="2144"/>
      <c r="M49" s="2145"/>
      <c r="N49" s="2134"/>
      <c r="O49" s="2145"/>
      <c r="P49" s="3832" t="str">
        <f>A49</f>
        <v>估价对象XX用房的比较价格（楼面单价，元/平方米）</v>
      </c>
      <c r="Q49" s="3833"/>
      <c r="R49" s="3911" t="e">
        <f>IF(F1="售价",ROUND(AVERAGE(R48:V48),0),ROUND(AVERAGE(R48:V48),1))</f>
        <v>#DIV/0!</v>
      </c>
      <c r="S49" s="3911"/>
      <c r="T49" s="3911"/>
      <c r="U49" s="3911"/>
      <c r="V49" s="3911"/>
      <c r="W49" s="3911"/>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02" t="str">
        <f>YEAR(C7)&amp;"-"&amp;MONTH(C7)</f>
        <v>2019-10</v>
      </c>
      <c r="D58" s="2804">
        <f>EDATE(C58,-1)</f>
        <v>43709</v>
      </c>
      <c r="E58" s="2804">
        <f t="shared" ref="E58:O58" si="16">EDATE(D58,-1)</f>
        <v>43678</v>
      </c>
      <c r="F58" s="2804">
        <f t="shared" si="16"/>
        <v>43647</v>
      </c>
      <c r="G58" s="2804">
        <f t="shared" si="16"/>
        <v>43617</v>
      </c>
      <c r="H58" s="2804">
        <f t="shared" si="16"/>
        <v>43586</v>
      </c>
      <c r="I58" s="2804">
        <f t="shared" si="16"/>
        <v>43556</v>
      </c>
      <c r="J58" s="2804">
        <f t="shared" si="16"/>
        <v>43525</v>
      </c>
      <c r="K58" s="2804">
        <f t="shared" si="16"/>
        <v>43497</v>
      </c>
      <c r="L58" s="2804">
        <f t="shared" si="16"/>
        <v>43466</v>
      </c>
      <c r="M58" s="2804">
        <f t="shared" si="16"/>
        <v>43435</v>
      </c>
      <c r="N58" s="2804">
        <f t="shared" si="16"/>
        <v>43405</v>
      </c>
      <c r="O58" s="2804">
        <f t="shared" si="16"/>
        <v>43374</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8">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577</v>
      </c>
      <c r="B63" s="665" t="s">
        <v>534</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2559</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97" t="s">
        <v>2560</v>
      </c>
      <c r="C82" s="2598" t="s">
        <v>2561</v>
      </c>
      <c r="D82" s="2598" t="s">
        <v>2562</v>
      </c>
      <c r="E82" s="2598" t="s">
        <v>2563</v>
      </c>
      <c r="F82" s="2598" t="s">
        <v>2564</v>
      </c>
      <c r="G82" s="2598" t="s">
        <v>2565</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673" t="s">
        <v>771</v>
      </c>
      <c r="C86" s="688"/>
      <c r="D86" s="688"/>
      <c r="E86" s="688"/>
      <c r="F86" s="688"/>
      <c r="G86" s="688"/>
      <c r="H86" s="688"/>
      <c r="I86" s="688"/>
      <c r="J86" s="688"/>
      <c r="K86" s="688"/>
      <c r="L86" s="889"/>
      <c r="M86" s="890"/>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tr">
        <f>B26</f>
        <v>平面位置/可视性</v>
      </c>
      <c r="C88" s="688"/>
      <c r="D88" s="688"/>
      <c r="E88" s="688"/>
      <c r="F88" s="891"/>
      <c r="G88" s="688"/>
      <c r="H88" s="688"/>
      <c r="I88" s="688"/>
      <c r="J88" s="688"/>
      <c r="K88" s="688"/>
      <c r="L88" s="688"/>
      <c r="M88" s="890"/>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c r="D92" s="688"/>
      <c r="E92" s="688"/>
      <c r="F92" s="688"/>
      <c r="G92" s="688"/>
      <c r="H92" s="688"/>
      <c r="I92" s="688"/>
      <c r="J92" s="688"/>
      <c r="K92" s="688"/>
      <c r="L92" s="889"/>
      <c r="M92" s="890"/>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2"/>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772</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751</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3">
        <v>0.5</v>
      </c>
      <c r="D110" s="893">
        <v>0.6</v>
      </c>
      <c r="E110" s="893">
        <v>0.7</v>
      </c>
      <c r="F110" s="893">
        <v>0.8</v>
      </c>
      <c r="G110" s="893">
        <v>0.9</v>
      </c>
      <c r="H110" s="893">
        <v>1.0001</v>
      </c>
      <c r="I110" s="904"/>
      <c r="J110" s="904"/>
      <c r="K110" s="905"/>
      <c r="L110" s="906"/>
      <c r="M110" s="907"/>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8"/>
      <c r="B112" s="1896" t="s">
        <v>2558</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773</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774</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775</v>
      </c>
      <c r="C118" s="908"/>
      <c r="D118" s="908"/>
      <c r="E118" s="908"/>
      <c r="F118" s="908"/>
      <c r="G118" s="908"/>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8"/>
      <c r="B120" s="673" t="s">
        <v>776</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70" zoomScaleNormal="70" workbookViewId="0">
      <selection activeCell="N26" sqref="N26"/>
    </sheetView>
  </sheetViews>
  <sheetFormatPr defaultColWidth="9" defaultRowHeight="14.25"/>
  <cols>
    <col min="1" max="1" width="10.5" style="1336" customWidth="1"/>
    <col min="2" max="2" width="15.75" style="1336" customWidth="1"/>
    <col min="3" max="3" width="15.875" style="1336" customWidth="1"/>
    <col min="4" max="4" width="12.25" style="1336" customWidth="1"/>
    <col min="5" max="5" width="15.875" style="1336" customWidth="1"/>
    <col min="6" max="6" width="12.25" style="1336" customWidth="1"/>
    <col min="7" max="7" width="16.625" style="1336" customWidth="1"/>
    <col min="8" max="8" width="12.25" style="1336" customWidth="1"/>
    <col min="9" max="9" width="16.5" style="1336" customWidth="1"/>
    <col min="10" max="10" width="12.25" style="1336" customWidth="1"/>
    <col min="11" max="11" width="12.25" style="1342" customWidth="1"/>
    <col min="12" max="12" width="12.25" style="1343" customWidth="1"/>
    <col min="13" max="15" width="12.25" style="1336" customWidth="1"/>
    <col min="16" max="16" width="4.75" style="2221"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777</v>
      </c>
      <c r="C1" s="504" t="s">
        <v>720</v>
      </c>
      <c r="D1" s="849" t="s">
        <v>1678</v>
      </c>
      <c r="E1" s="506"/>
      <c r="F1" s="2807" t="s">
        <v>3447</v>
      </c>
      <c r="G1" s="1600" t="s">
        <v>721</v>
      </c>
      <c r="H1" s="506"/>
      <c r="I1" s="506"/>
      <c r="J1" s="506"/>
      <c r="K1" s="507"/>
      <c r="L1" s="1561"/>
      <c r="M1" s="1562"/>
      <c r="N1" s="1562"/>
      <c r="O1" s="1562"/>
      <c r="P1" s="2207"/>
      <c r="Q1" s="1563"/>
      <c r="R1" s="1563"/>
      <c r="S1" s="1563"/>
      <c r="T1" s="1563"/>
      <c r="U1" s="1563"/>
      <c r="V1" s="1563"/>
      <c r="W1" s="1563"/>
      <c r="X1" s="1563"/>
      <c r="Y1" s="1563"/>
      <c r="Z1" s="1563"/>
      <c r="AA1" s="1563"/>
      <c r="AB1" s="1563"/>
      <c r="AC1" s="1564"/>
    </row>
    <row r="2" spans="1:29" s="1335" customFormat="1" ht="28.5" customHeight="1">
      <c r="A2" s="423" t="s">
        <v>467</v>
      </c>
      <c r="B2" s="850">
        <f>ROUND(B3*D3/10000,0)</f>
        <v>147517</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5" customFormat="1" ht="28.5" customHeight="1" thickBot="1">
      <c r="A3" s="509" t="s">
        <v>519</v>
      </c>
      <c r="B3" s="510">
        <f>C50</f>
        <v>19275</v>
      </c>
      <c r="C3" s="852" t="s">
        <v>722</v>
      </c>
      <c r="D3" s="851">
        <f>SUMIF('数据-汇总表'!$C19:$C33,D1,'数据-汇总表'!$E19:$E33)</f>
        <v>76533</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ht="15">
      <c r="A4" s="512" t="s">
        <v>521</v>
      </c>
      <c r="B4" s="513"/>
      <c r="C4" s="3816" t="s">
        <v>522</v>
      </c>
      <c r="D4" s="3817"/>
      <c r="E4" s="3841" t="s">
        <v>523</v>
      </c>
      <c r="F4" s="3842"/>
      <c r="G4" s="3816" t="s">
        <v>524</v>
      </c>
      <c r="H4" s="3817"/>
      <c r="I4" s="3816" t="s">
        <v>525</v>
      </c>
      <c r="J4" s="3817"/>
      <c r="K4" s="514" t="s">
        <v>526</v>
      </c>
      <c r="L4" s="2133"/>
      <c r="M4" s="2134"/>
      <c r="N4" s="2134"/>
      <c r="O4" s="2134"/>
      <c r="P4" s="3957" t="s">
        <v>527</v>
      </c>
      <c r="Q4" s="3819"/>
      <c r="R4" s="3804" t="s">
        <v>523</v>
      </c>
      <c r="S4" s="3805"/>
      <c r="T4" s="3804" t="s">
        <v>524</v>
      </c>
      <c r="U4" s="3805"/>
      <c r="V4" s="3824" t="s">
        <v>525</v>
      </c>
      <c r="W4" s="3824"/>
      <c r="X4" s="1566"/>
      <c r="Y4" s="3804" t="s">
        <v>527</v>
      </c>
      <c r="Z4" s="3805"/>
      <c r="AA4" s="3799" t="s">
        <v>523</v>
      </c>
      <c r="AB4" s="3799" t="s">
        <v>524</v>
      </c>
      <c r="AC4" s="3799" t="s">
        <v>525</v>
      </c>
    </row>
    <row r="5" spans="1:29" ht="15">
      <c r="A5" s="515"/>
      <c r="B5" s="516"/>
      <c r="C5" s="3829" t="s">
        <v>3511</v>
      </c>
      <c r="D5" s="3828"/>
      <c r="E5" s="3910" t="s">
        <v>3692</v>
      </c>
      <c r="F5" s="3844"/>
      <c r="G5" s="3829" t="s">
        <v>3693</v>
      </c>
      <c r="H5" s="3828"/>
      <c r="I5" s="3829" t="s">
        <v>3694</v>
      </c>
      <c r="J5" s="3828"/>
      <c r="K5" s="514"/>
      <c r="L5" s="2133"/>
      <c r="M5" s="2134"/>
      <c r="N5" s="2134"/>
      <c r="O5" s="2134"/>
      <c r="P5" s="3958"/>
      <c r="Q5" s="3821"/>
      <c r="R5" s="3806"/>
      <c r="S5" s="3807"/>
      <c r="T5" s="3806"/>
      <c r="U5" s="3807"/>
      <c r="V5" s="3824"/>
      <c r="W5" s="3824"/>
      <c r="X5" s="1566"/>
      <c r="Y5" s="3806"/>
      <c r="Z5" s="3807"/>
      <c r="AA5" s="3800"/>
      <c r="AB5" s="3800"/>
      <c r="AC5" s="3800"/>
    </row>
    <row r="6" spans="1:29" ht="15.75" thickBot="1">
      <c r="A6" s="517"/>
      <c r="B6" s="518"/>
      <c r="C6" s="3825" t="s">
        <v>2937</v>
      </c>
      <c r="D6" s="3826"/>
      <c r="E6" s="3845" t="s">
        <v>2937</v>
      </c>
      <c r="F6" s="3846"/>
      <c r="G6" s="3825" t="s">
        <v>2937</v>
      </c>
      <c r="H6" s="3826"/>
      <c r="I6" s="3825" t="s">
        <v>2937</v>
      </c>
      <c r="J6" s="3826"/>
      <c r="K6" s="514" t="s">
        <v>528</v>
      </c>
      <c r="L6" s="2133"/>
      <c r="M6" s="2134"/>
      <c r="N6" s="2134"/>
      <c r="O6" s="2134"/>
      <c r="P6" s="3959"/>
      <c r="Q6" s="3823"/>
      <c r="R6" s="3806"/>
      <c r="S6" s="3807"/>
      <c r="T6" s="3808"/>
      <c r="U6" s="3809"/>
      <c r="V6" s="3824"/>
      <c r="W6" s="3824"/>
      <c r="X6" s="1566"/>
      <c r="Y6" s="3808"/>
      <c r="Z6" s="3809"/>
      <c r="AA6" s="3801"/>
      <c r="AB6" s="3801"/>
      <c r="AC6" s="3801"/>
    </row>
    <row r="7" spans="1:29" s="1219" customFormat="1" ht="15.75" thickBot="1">
      <c r="A7" s="2912"/>
      <c r="B7" s="2919" t="s">
        <v>529</v>
      </c>
      <c r="C7" s="519">
        <f>'数据-取费表'!B2</f>
        <v>43747</v>
      </c>
      <c r="D7" s="520">
        <v>100</v>
      </c>
      <c r="E7" s="521">
        <v>43709</v>
      </c>
      <c r="F7" s="522">
        <f>SUMIF(59:59,YEAR(E7)&amp;"-"&amp;MONTH(E7),60:60)</f>
        <v>99.5</v>
      </c>
      <c r="G7" s="521">
        <v>43709</v>
      </c>
      <c r="H7" s="520">
        <f>SUMIF(59:59,YEAR(G7)&amp;"-"&amp;MONTH(G7),60:60)</f>
        <v>99.5</v>
      </c>
      <c r="I7" s="521">
        <v>43709</v>
      </c>
      <c r="J7" s="520">
        <f>SUMIF(59:59,YEAR(I7)&amp;"-"&amp;MONTH(I7),60:60)</f>
        <v>99.5</v>
      </c>
      <c r="K7" s="524"/>
      <c r="L7" s="2135"/>
      <c r="M7" s="2136"/>
      <c r="N7" s="2136"/>
      <c r="O7" s="2136"/>
      <c r="P7" s="3811" t="s">
        <v>530</v>
      </c>
      <c r="Q7" s="3811"/>
      <c r="R7" s="1567" t="s">
        <v>8</v>
      </c>
      <c r="S7" s="1568">
        <f t="shared" ref="S7:S15" si="0">F7</f>
        <v>99.5</v>
      </c>
      <c r="T7" s="1567" t="s">
        <v>8</v>
      </c>
      <c r="U7" s="1568">
        <f t="shared" ref="U7:U15" si="1">H7</f>
        <v>99.5</v>
      </c>
      <c r="V7" s="1567" t="s">
        <v>8</v>
      </c>
      <c r="W7" s="1568">
        <f t="shared" ref="W7:W15" si="2">J7</f>
        <v>99.5</v>
      </c>
      <c r="X7" s="1569"/>
      <c r="Y7" s="3802" t="s">
        <v>530</v>
      </c>
      <c r="Z7" s="3803"/>
      <c r="AA7" s="1570">
        <f>D7/F7</f>
        <v>1.0050251256281406</v>
      </c>
      <c r="AB7" s="1570">
        <f>D7/H7</f>
        <v>1.0050251256281406</v>
      </c>
      <c r="AC7" s="1570">
        <f>D7/J7</f>
        <v>1.0050251256281406</v>
      </c>
    </row>
    <row r="8" spans="1:29" s="1219" customFormat="1" ht="15.75" thickBot="1">
      <c r="A8" s="2913"/>
      <c r="B8" s="2920" t="s">
        <v>531</v>
      </c>
      <c r="C8" s="525" t="s">
        <v>576</v>
      </c>
      <c r="D8" s="520">
        <v>100</v>
      </c>
      <c r="E8" s="525" t="s">
        <v>576</v>
      </c>
      <c r="F8" s="522">
        <f>SUMIF(62:62,E8,63:63)-SUMIF(62:62,C8,63:63)+100</f>
        <v>100</v>
      </c>
      <c r="G8" s="525" t="s">
        <v>576</v>
      </c>
      <c r="H8" s="520">
        <f>SUMIF(62:62,G8,63:63)-SUMIF(62:62,C8,63:63)+100</f>
        <v>100</v>
      </c>
      <c r="I8" s="525" t="s">
        <v>576</v>
      </c>
      <c r="J8" s="520">
        <f>SUMIF(62:62,I8,63:63)-SUMIF(62:62,C8,63:63)+100</f>
        <v>100</v>
      </c>
      <c r="K8" s="524"/>
      <c r="L8" s="2135"/>
      <c r="M8" s="2136"/>
      <c r="N8" s="2136"/>
      <c r="O8" s="2136"/>
      <c r="P8" s="3811" t="s">
        <v>533</v>
      </c>
      <c r="Q8" s="3803"/>
      <c r="R8" s="1567" t="s">
        <v>8</v>
      </c>
      <c r="S8" s="1568">
        <f t="shared" si="0"/>
        <v>100</v>
      </c>
      <c r="T8" s="1567" t="s">
        <v>8</v>
      </c>
      <c r="U8" s="1568">
        <f t="shared" si="1"/>
        <v>100</v>
      </c>
      <c r="V8" s="1567" t="s">
        <v>8</v>
      </c>
      <c r="W8" s="1568">
        <f t="shared" si="2"/>
        <v>100</v>
      </c>
      <c r="X8" s="1569"/>
      <c r="Y8" s="3802" t="s">
        <v>533</v>
      </c>
      <c r="Z8" s="3803"/>
      <c r="AA8" s="1570">
        <f t="shared" ref="AA8:AA47" si="3">D8/F8</f>
        <v>1</v>
      </c>
      <c r="AB8" s="1570">
        <f t="shared" ref="AB8:AB47" si="4">D8/H8</f>
        <v>1</v>
      </c>
      <c r="AC8" s="1570">
        <f t="shared" ref="AC8:AC47" si="5">D8/J8</f>
        <v>1</v>
      </c>
    </row>
    <row r="9" spans="1:29" s="1219" customFormat="1" ht="15">
      <c r="A9" s="2914"/>
      <c r="B9" s="2921" t="s">
        <v>2758</v>
      </c>
      <c r="C9" s="3184" t="s">
        <v>3518</v>
      </c>
      <c r="D9" s="254">
        <v>100</v>
      </c>
      <c r="E9" s="860" t="s">
        <v>3429</v>
      </c>
      <c r="F9" s="254">
        <f>SUMIF(64:64,E9,65:65)-SUMIF(64:64,C9,65:65)+100</f>
        <v>100</v>
      </c>
      <c r="G9" s="860" t="s">
        <v>3429</v>
      </c>
      <c r="H9" s="254">
        <f>SUMIF(64:64,G9,65:65)-SUMIF(64:64,C9,65:65)+100</f>
        <v>100</v>
      </c>
      <c r="I9" s="860" t="s">
        <v>3429</v>
      </c>
      <c r="J9" s="254">
        <f>SUMIF(64:64,I9,65:65)-SUMIF(64:64,C9,65:65)+100</f>
        <v>100</v>
      </c>
      <c r="K9" s="524"/>
      <c r="L9" s="2135"/>
      <c r="M9" s="2136"/>
      <c r="N9" s="2136"/>
      <c r="O9" s="2136"/>
      <c r="P9" s="3810" t="s">
        <v>535</v>
      </c>
      <c r="Q9" s="1150" t="str">
        <f t="shared" ref="Q9:Q15" si="6">B9</f>
        <v>用途</v>
      </c>
      <c r="R9" s="1567" t="s">
        <v>8</v>
      </c>
      <c r="S9" s="1568">
        <f t="shared" si="0"/>
        <v>100</v>
      </c>
      <c r="T9" s="1567" t="s">
        <v>8</v>
      </c>
      <c r="U9" s="1568">
        <f t="shared" si="1"/>
        <v>100</v>
      </c>
      <c r="V9" s="1567" t="s">
        <v>8</v>
      </c>
      <c r="W9" s="1568">
        <f t="shared" si="2"/>
        <v>100</v>
      </c>
      <c r="X9" s="1569"/>
      <c r="Y9" s="3767" t="s">
        <v>536</v>
      </c>
      <c r="Z9" s="1149" t="str">
        <f t="shared" ref="Z9:Z15" si="7">Q9</f>
        <v>用途</v>
      </c>
      <c r="AA9" s="1570">
        <f t="shared" si="3"/>
        <v>1</v>
      </c>
      <c r="AB9" s="1570">
        <f t="shared" si="4"/>
        <v>1</v>
      </c>
      <c r="AC9" s="1570">
        <f t="shared" si="5"/>
        <v>1</v>
      </c>
    </row>
    <row r="10" spans="1:29" s="1337" customFormat="1" ht="27">
      <c r="A10" s="2915"/>
      <c r="B10" s="2920" t="s">
        <v>2759</v>
      </c>
      <c r="C10" s="861" t="s">
        <v>3512</v>
      </c>
      <c r="D10" s="255">
        <v>100</v>
      </c>
      <c r="E10" s="861" t="s">
        <v>3512</v>
      </c>
      <c r="F10" s="255">
        <f>SUMIF(66:66,E10,67:67)-SUMIF(66:66,C10,67:67)+100</f>
        <v>100</v>
      </c>
      <c r="G10" s="861" t="s">
        <v>3512</v>
      </c>
      <c r="H10" s="255">
        <f>SUMIF(66:66,G10,67:67)-SUMIF(66:66,C10,67:67)+100</f>
        <v>100</v>
      </c>
      <c r="I10" s="861" t="s">
        <v>3512</v>
      </c>
      <c r="J10" s="255">
        <f>SUMIF(66:66,I10,67:67)-SUMIF(66:66,C10,67:67)+100</f>
        <v>100</v>
      </c>
      <c r="K10" s="584">
        <v>1</v>
      </c>
      <c r="L10" s="2138"/>
      <c r="M10" s="2178"/>
      <c r="N10" s="2178"/>
      <c r="O10" s="2178"/>
      <c r="P10" s="3810"/>
      <c r="Q10" s="1150" t="str">
        <f t="shared" si="6"/>
        <v>土地使用年限（年）</v>
      </c>
      <c r="R10" s="1567" t="s">
        <v>8</v>
      </c>
      <c r="S10" s="1568">
        <f t="shared" si="0"/>
        <v>100</v>
      </c>
      <c r="T10" s="1567" t="s">
        <v>8</v>
      </c>
      <c r="U10" s="1568">
        <f t="shared" si="1"/>
        <v>100</v>
      </c>
      <c r="V10" s="1567" t="s">
        <v>8</v>
      </c>
      <c r="W10" s="1568">
        <f t="shared" si="2"/>
        <v>100</v>
      </c>
      <c r="X10" s="1569"/>
      <c r="Y10" s="3767"/>
      <c r="Z10" s="1149" t="str">
        <f t="shared" si="7"/>
        <v>土地使用年限（年）</v>
      </c>
      <c r="AA10" s="1570">
        <f t="shared" si="3"/>
        <v>1</v>
      </c>
      <c r="AB10" s="1570">
        <f t="shared" si="4"/>
        <v>1</v>
      </c>
      <c r="AC10" s="1570">
        <f t="shared" si="5"/>
        <v>1</v>
      </c>
    </row>
    <row r="11" spans="1:29" ht="15">
      <c r="A11" s="2916"/>
      <c r="B11" s="2920" t="s">
        <v>2760</v>
      </c>
      <c r="C11" s="533">
        <f>'数据-汇总表'!I4</f>
        <v>4.21</v>
      </c>
      <c r="D11" s="255">
        <v>100</v>
      </c>
      <c r="E11" s="533">
        <v>3.44</v>
      </c>
      <c r="F11" s="255">
        <f>LOOKUP(E11,69:69,70:70)-LOOKUP(C11,69:69,70:70)+100</f>
        <v>101</v>
      </c>
      <c r="G11" s="534">
        <v>3.5</v>
      </c>
      <c r="H11" s="255">
        <f>LOOKUP(G11,69:69,70:70)-LOOKUP(C11,69:69,70:70)+100</f>
        <v>101</v>
      </c>
      <c r="I11" s="533">
        <v>4.18</v>
      </c>
      <c r="J11" s="255">
        <f>LOOKUP(I11,69:69,70:70)-LOOKUP(C11,69:69,70:70)+100</f>
        <v>100</v>
      </c>
      <c r="K11" s="584">
        <v>1</v>
      </c>
      <c r="L11" s="2140"/>
      <c r="M11" s="2134"/>
      <c r="N11" s="2134"/>
      <c r="O11" s="2134"/>
      <c r="P11" s="3810"/>
      <c r="Q11" s="1150" t="str">
        <f t="shared" si="6"/>
        <v>容积率</v>
      </c>
      <c r="R11" s="1567" t="s">
        <v>8</v>
      </c>
      <c r="S11" s="1568">
        <f t="shared" si="0"/>
        <v>101</v>
      </c>
      <c r="T11" s="1567" t="s">
        <v>8</v>
      </c>
      <c r="U11" s="1568">
        <f t="shared" si="1"/>
        <v>101</v>
      </c>
      <c r="V11" s="1567" t="s">
        <v>8</v>
      </c>
      <c r="W11" s="1568">
        <f t="shared" si="2"/>
        <v>100</v>
      </c>
      <c r="X11" s="1569"/>
      <c r="Y11" s="3767"/>
      <c r="Z11" s="1149" t="str">
        <f t="shared" si="7"/>
        <v>容积率</v>
      </c>
      <c r="AA11" s="1570">
        <f t="shared" si="3"/>
        <v>0.99009900990099009</v>
      </c>
      <c r="AB11" s="1570">
        <f t="shared" si="4"/>
        <v>0.99009900990099009</v>
      </c>
      <c r="AC11" s="1570">
        <f t="shared" si="5"/>
        <v>1</v>
      </c>
    </row>
    <row r="12" spans="1:29" s="1219" customFormat="1" ht="15">
      <c r="A12" s="2917"/>
      <c r="B12" s="2923">
        <v>111</v>
      </c>
      <c r="C12" s="528"/>
      <c r="D12" s="538">
        <v>100</v>
      </c>
      <c r="E12" s="528"/>
      <c r="F12" s="255">
        <f>SUMIF(71:71,E12,72:72)-SUMIF(71:71,C12,72:72)+100</f>
        <v>100</v>
      </c>
      <c r="G12" s="909"/>
      <c r="H12" s="255">
        <f>SUMIF(71:71,G12,72:72)-SUMIF(71:71,C12,72:72)+100</f>
        <v>100</v>
      </c>
      <c r="I12" s="528"/>
      <c r="J12" s="255">
        <f>SUMIF(71:71,I12,72:72)-SUMIF(71:71,C12,72:72)+100</f>
        <v>100</v>
      </c>
      <c r="K12" s="581"/>
      <c r="L12" s="2135"/>
      <c r="M12" s="2136"/>
      <c r="N12" s="2136"/>
      <c r="O12" s="2136"/>
      <c r="P12" s="3810"/>
      <c r="Q12" s="1150">
        <f t="shared" si="6"/>
        <v>111</v>
      </c>
      <c r="R12" s="1567" t="s">
        <v>8</v>
      </c>
      <c r="S12" s="1568">
        <f t="shared" si="0"/>
        <v>100</v>
      </c>
      <c r="T12" s="1567" t="s">
        <v>8</v>
      </c>
      <c r="U12" s="1568">
        <f t="shared" si="1"/>
        <v>100</v>
      </c>
      <c r="V12" s="1567" t="s">
        <v>8</v>
      </c>
      <c r="W12" s="1568">
        <f t="shared" si="2"/>
        <v>100</v>
      </c>
      <c r="X12" s="1569"/>
      <c r="Y12" s="3767"/>
      <c r="Z12" s="1149">
        <f t="shared" si="7"/>
        <v>111</v>
      </c>
      <c r="AA12" s="1570">
        <f>D12/F12</f>
        <v>1</v>
      </c>
      <c r="AB12" s="1570">
        <f>D12/H12</f>
        <v>1</v>
      </c>
      <c r="AC12" s="1570">
        <f>D12/J12</f>
        <v>1</v>
      </c>
    </row>
    <row r="13" spans="1:29" ht="15">
      <c r="A13" s="2917"/>
      <c r="B13" s="2923">
        <v>111</v>
      </c>
      <c r="C13" s="539"/>
      <c r="D13" s="540">
        <v>100</v>
      </c>
      <c r="E13" s="528"/>
      <c r="F13" s="255">
        <f>SUMIF(73:73,E13,74:74)-SUMIF(73:73,C13,74:74)+100</f>
        <v>100</v>
      </c>
      <c r="G13" s="909"/>
      <c r="H13" s="540">
        <f>SUMIF(73:73,G13,74:74)-SUMIF(73:73,C13,74:74)+100</f>
        <v>100</v>
      </c>
      <c r="I13" s="528"/>
      <c r="J13" s="540">
        <f>SUMIF(73:73,I13,74:74)-SUMIF(73:73,C13,74:74)+100</f>
        <v>100</v>
      </c>
      <c r="K13" s="581"/>
      <c r="L13" s="2142"/>
      <c r="M13" s="2134"/>
      <c r="N13" s="2134"/>
      <c r="O13" s="2134"/>
      <c r="P13" s="3810"/>
      <c r="Q13" s="1150">
        <f t="shared" si="6"/>
        <v>111</v>
      </c>
      <c r="R13" s="1567" t="s">
        <v>8</v>
      </c>
      <c r="S13" s="1568">
        <f t="shared" si="0"/>
        <v>100</v>
      </c>
      <c r="T13" s="1567" t="s">
        <v>8</v>
      </c>
      <c r="U13" s="1568">
        <f t="shared" si="1"/>
        <v>100</v>
      </c>
      <c r="V13" s="1567" t="s">
        <v>8</v>
      </c>
      <c r="W13" s="1568">
        <f t="shared" si="2"/>
        <v>100</v>
      </c>
      <c r="X13" s="1569"/>
      <c r="Y13" s="3767"/>
      <c r="Z13" s="1149">
        <f t="shared" si="7"/>
        <v>111</v>
      </c>
      <c r="AA13" s="1570">
        <f t="shared" si="3"/>
        <v>1</v>
      </c>
      <c r="AB13" s="1570">
        <f t="shared" si="4"/>
        <v>1</v>
      </c>
      <c r="AC13" s="1570">
        <f t="shared" si="5"/>
        <v>1</v>
      </c>
    </row>
    <row r="14" spans="1:29" ht="15.75" thickBot="1">
      <c r="A14" s="2918"/>
      <c r="B14" s="2924">
        <v>111</v>
      </c>
      <c r="C14" s="545"/>
      <c r="D14" s="546">
        <v>100</v>
      </c>
      <c r="E14" s="910"/>
      <c r="F14" s="546">
        <f>SUMIF(75:75,E14,76:76)-SUMIF(75:75,C14,76:76)+100</f>
        <v>100</v>
      </c>
      <c r="G14" s="909"/>
      <c r="H14" s="546">
        <f>SUMIF(75:75,G14,76:76)-SUMIF(75:75,C14,76:76)+100</f>
        <v>100</v>
      </c>
      <c r="I14" s="528"/>
      <c r="J14" s="546">
        <f>SUMIF(75:75,I14,76:76)-SUMIF(75:75,C14,76:76)+100</f>
        <v>100</v>
      </c>
      <c r="K14" s="581"/>
      <c r="L14" s="2142"/>
      <c r="M14" s="2134"/>
      <c r="N14" s="2134"/>
      <c r="O14" s="2134"/>
      <c r="P14" s="3810"/>
      <c r="Q14" s="1150">
        <f t="shared" si="6"/>
        <v>111</v>
      </c>
      <c r="R14" s="1567" t="s">
        <v>8</v>
      </c>
      <c r="S14" s="1568">
        <f t="shared" si="0"/>
        <v>100</v>
      </c>
      <c r="T14" s="1567" t="s">
        <v>8</v>
      </c>
      <c r="U14" s="1568">
        <f t="shared" si="1"/>
        <v>100</v>
      </c>
      <c r="V14" s="1567" t="s">
        <v>8</v>
      </c>
      <c r="W14" s="1568">
        <f t="shared" si="2"/>
        <v>100</v>
      </c>
      <c r="X14" s="1569"/>
      <c r="Y14" s="3767"/>
      <c r="Z14" s="1149">
        <f t="shared" si="7"/>
        <v>111</v>
      </c>
      <c r="AA14" s="1570">
        <f t="shared" si="3"/>
        <v>1</v>
      </c>
      <c r="AB14" s="1570">
        <f t="shared" si="4"/>
        <v>1</v>
      </c>
      <c r="AC14" s="1570">
        <f t="shared" si="5"/>
        <v>1</v>
      </c>
    </row>
    <row r="15" spans="1:29" ht="71.25">
      <c r="A15" s="2910" t="s">
        <v>2756</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102</v>
      </c>
      <c r="K15" s="897">
        <v>2</v>
      </c>
      <c r="L15" s="2142"/>
      <c r="M15" s="2134"/>
      <c r="N15" s="2134"/>
      <c r="O15" s="2134"/>
      <c r="P15" s="3812" t="s">
        <v>540</v>
      </c>
      <c r="Q15" s="1571" t="str">
        <f t="shared" si="6"/>
        <v>办公集聚程度</v>
      </c>
      <c r="R15" s="1572" t="s">
        <v>8</v>
      </c>
      <c r="S15" s="1573">
        <f t="shared" si="0"/>
        <v>100</v>
      </c>
      <c r="T15" s="1572" t="s">
        <v>8</v>
      </c>
      <c r="U15" s="1573">
        <f t="shared" si="1"/>
        <v>100</v>
      </c>
      <c r="V15" s="1572" t="s">
        <v>8</v>
      </c>
      <c r="W15" s="1573">
        <f t="shared" si="2"/>
        <v>102</v>
      </c>
      <c r="X15" s="1566"/>
      <c r="Y15" s="3812" t="s">
        <v>540</v>
      </c>
      <c r="Z15" s="1574" t="str">
        <f t="shared" si="7"/>
        <v>办公集聚程度</v>
      </c>
      <c r="AA15" s="1575">
        <f t="shared" si="3"/>
        <v>1</v>
      </c>
      <c r="AB15" s="1575">
        <f t="shared" si="4"/>
        <v>1</v>
      </c>
      <c r="AC15" s="1575">
        <f t="shared" si="5"/>
        <v>0.98039215686274506</v>
      </c>
    </row>
    <row r="16" spans="1:29" ht="15">
      <c r="A16" s="532"/>
      <c r="B16" s="553"/>
      <c r="C16" s="554" t="s">
        <v>3449</v>
      </c>
      <c r="D16" s="555"/>
      <c r="E16" s="554" t="s">
        <v>3449</v>
      </c>
      <c r="F16" s="555"/>
      <c r="G16" s="554" t="s">
        <v>3449</v>
      </c>
      <c r="H16" s="559"/>
      <c r="I16" s="576" t="s">
        <v>3448</v>
      </c>
      <c r="J16" s="555"/>
      <c r="K16" s="898"/>
      <c r="L16" s="2142"/>
      <c r="M16" s="2134"/>
      <c r="N16" s="2134"/>
      <c r="O16" s="2134"/>
      <c r="P16" s="3813"/>
      <c r="Q16" s="1571"/>
      <c r="R16" s="1572"/>
      <c r="S16" s="1573"/>
      <c r="T16" s="1572"/>
      <c r="U16" s="1573"/>
      <c r="V16" s="1572"/>
      <c r="W16" s="1573"/>
      <c r="X16" s="1566"/>
      <c r="Y16" s="3813"/>
      <c r="Z16" s="1574"/>
      <c r="AA16" s="1575">
        <v>1</v>
      </c>
      <c r="AB16" s="1575">
        <v>1</v>
      </c>
      <c r="AC16" s="1575">
        <v>1</v>
      </c>
    </row>
    <row r="17" spans="1:29" ht="71.25">
      <c r="A17" s="532"/>
      <c r="B17" s="560" t="s">
        <v>296</v>
      </c>
      <c r="C17" s="573" t="str">
        <f>估价对象房地状况!C6</f>
        <v>估价对象周边道路状况、公共交通通达情况、停车便捷程度，综合评价交通便捷度较好</v>
      </c>
      <c r="D17" s="559">
        <v>100</v>
      </c>
      <c r="E17" s="564"/>
      <c r="F17" s="559">
        <f>SUMIF(79:79,E18,80:80)-SUMIF(79:79,C18,80:80)+100</f>
        <v>102</v>
      </c>
      <c r="G17" s="562"/>
      <c r="H17" s="565">
        <f>SUMIF(79:79,G18,80:80)-SUMIF(79:79,C18,80:80)+100</f>
        <v>102</v>
      </c>
      <c r="I17" s="562"/>
      <c r="J17" s="565">
        <f>SUMIF(79:79,I18,80:80)-SUMIF(79:79,C18,80:80)+100</f>
        <v>102</v>
      </c>
      <c r="K17" s="897">
        <v>2</v>
      </c>
      <c r="L17" s="2142"/>
      <c r="M17" s="2134"/>
      <c r="N17" s="2134"/>
      <c r="O17" s="2134"/>
      <c r="P17" s="3813"/>
      <c r="Q17" s="1571" t="str">
        <f>B17</f>
        <v>交通便捷度</v>
      </c>
      <c r="R17" s="1572" t="s">
        <v>8</v>
      </c>
      <c r="S17" s="1573">
        <f>F17</f>
        <v>102</v>
      </c>
      <c r="T17" s="1572" t="s">
        <v>8</v>
      </c>
      <c r="U17" s="1573">
        <f>H17</f>
        <v>102</v>
      </c>
      <c r="V17" s="1572" t="s">
        <v>8</v>
      </c>
      <c r="W17" s="1573">
        <f>J17</f>
        <v>102</v>
      </c>
      <c r="X17" s="1566"/>
      <c r="Y17" s="3813"/>
      <c r="Z17" s="1574" t="str">
        <f>Q17</f>
        <v>交通便捷度</v>
      </c>
      <c r="AA17" s="1575">
        <f t="shared" si="3"/>
        <v>0.98039215686274506</v>
      </c>
      <c r="AB17" s="1575">
        <f t="shared" si="4"/>
        <v>0.98039215686274506</v>
      </c>
      <c r="AC17" s="1575">
        <f t="shared" si="5"/>
        <v>0.98039215686274506</v>
      </c>
    </row>
    <row r="18" spans="1:29" ht="15">
      <c r="A18" s="532"/>
      <c r="B18" s="566"/>
      <c r="C18" s="567" t="s">
        <v>3449</v>
      </c>
      <c r="D18" s="559"/>
      <c r="E18" s="567" t="s">
        <v>3448</v>
      </c>
      <c r="F18" s="559"/>
      <c r="G18" s="567" t="s">
        <v>3448</v>
      </c>
      <c r="H18" s="555"/>
      <c r="I18" s="567" t="s">
        <v>3448</v>
      </c>
      <c r="J18" s="555"/>
      <c r="K18" s="898"/>
      <c r="L18" s="2142"/>
      <c r="M18" s="2134"/>
      <c r="N18" s="2134"/>
      <c r="O18" s="2134"/>
      <c r="P18" s="3813"/>
      <c r="Q18" s="1571"/>
      <c r="R18" s="1572"/>
      <c r="S18" s="1573"/>
      <c r="T18" s="1572"/>
      <c r="U18" s="1573"/>
      <c r="V18" s="1572"/>
      <c r="W18" s="1573"/>
      <c r="X18" s="1566"/>
      <c r="Y18" s="3813"/>
      <c r="Z18" s="1574"/>
      <c r="AA18" s="1575">
        <v>1</v>
      </c>
      <c r="AB18" s="1575">
        <v>1</v>
      </c>
      <c r="AC18" s="1575">
        <v>1</v>
      </c>
    </row>
    <row r="19" spans="1:29" ht="42.75">
      <c r="A19" s="532"/>
      <c r="B19" s="2603" t="s">
        <v>2548</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7">
        <v>1</v>
      </c>
      <c r="L19" s="2142"/>
      <c r="M19" s="2134"/>
      <c r="N19" s="2134"/>
      <c r="O19" s="2134"/>
      <c r="P19" s="3813"/>
      <c r="Q19" s="1571" t="str">
        <f>B19</f>
        <v>公共配套设施</v>
      </c>
      <c r="R19" s="1572" t="s">
        <v>8</v>
      </c>
      <c r="S19" s="1573">
        <f>F19</f>
        <v>100</v>
      </c>
      <c r="T19" s="1572" t="s">
        <v>8</v>
      </c>
      <c r="U19" s="1573">
        <f>H19</f>
        <v>100</v>
      </c>
      <c r="V19" s="1572" t="s">
        <v>8</v>
      </c>
      <c r="W19" s="1573">
        <f>J19</f>
        <v>100</v>
      </c>
      <c r="X19" s="1566"/>
      <c r="Y19" s="3813"/>
      <c r="Z19" s="1574" t="str">
        <f>Q19</f>
        <v>公共配套设施</v>
      </c>
      <c r="AA19" s="1575">
        <f t="shared" si="3"/>
        <v>1</v>
      </c>
      <c r="AB19" s="1575">
        <f t="shared" si="4"/>
        <v>1</v>
      </c>
      <c r="AC19" s="1575">
        <f t="shared" si="5"/>
        <v>1</v>
      </c>
    </row>
    <row r="20" spans="1:29" ht="15">
      <c r="A20" s="532"/>
      <c r="B20" s="566"/>
      <c r="C20" s="554" t="s">
        <v>3449</v>
      </c>
      <c r="D20" s="555"/>
      <c r="E20" s="554" t="s">
        <v>3449</v>
      </c>
      <c r="F20" s="555"/>
      <c r="G20" s="554" t="s">
        <v>3449</v>
      </c>
      <c r="H20" s="555"/>
      <c r="I20" s="554" t="s">
        <v>3449</v>
      </c>
      <c r="J20" s="555"/>
      <c r="K20" s="898"/>
      <c r="L20" s="2142"/>
      <c r="M20" s="2134"/>
      <c r="N20" s="2134"/>
      <c r="O20" s="2134"/>
      <c r="P20" s="3813"/>
      <c r="Q20" s="1571"/>
      <c r="R20" s="1572"/>
      <c r="S20" s="1573"/>
      <c r="T20" s="1572"/>
      <c r="U20" s="1573"/>
      <c r="V20" s="1572"/>
      <c r="W20" s="1573"/>
      <c r="X20" s="1566"/>
      <c r="Y20" s="3813"/>
      <c r="Z20" s="1574"/>
      <c r="AA20" s="1575">
        <v>1</v>
      </c>
      <c r="AB20" s="1575">
        <v>1</v>
      </c>
      <c r="AC20" s="1575">
        <v>1</v>
      </c>
    </row>
    <row r="21" spans="1:29" ht="28.5">
      <c r="A21" s="532"/>
      <c r="B21" s="2591" t="s">
        <v>2560</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7">
        <v>1</v>
      </c>
      <c r="L21" s="2142"/>
      <c r="M21" s="2134"/>
      <c r="N21" s="2134"/>
      <c r="O21" s="2134"/>
      <c r="P21" s="3813"/>
      <c r="Q21" s="2579" t="str">
        <f>B21</f>
        <v>基础设施水平</v>
      </c>
      <c r="R21" s="1572" t="s">
        <v>8</v>
      </c>
      <c r="S21" s="1573">
        <f>F21</f>
        <v>100</v>
      </c>
      <c r="T21" s="1572" t="s">
        <v>8</v>
      </c>
      <c r="U21" s="1573">
        <f>H21</f>
        <v>100</v>
      </c>
      <c r="V21" s="1572" t="s">
        <v>8</v>
      </c>
      <c r="W21" s="1573">
        <f>J21</f>
        <v>100</v>
      </c>
      <c r="X21" s="2581"/>
      <c r="Y21" s="3813"/>
      <c r="Z21" s="2580" t="str">
        <f>Q21</f>
        <v>基础设施水平</v>
      </c>
      <c r="AA21" s="1575">
        <f t="shared" ref="AA21" si="8">D21/F21</f>
        <v>1</v>
      </c>
      <c r="AB21" s="1575">
        <f t="shared" ref="AB21" si="9">D21/H21</f>
        <v>1</v>
      </c>
      <c r="AC21" s="1575">
        <f t="shared" ref="AC21" si="10">D21/J21</f>
        <v>1</v>
      </c>
    </row>
    <row r="22" spans="1:29" ht="15">
      <c r="A22" s="532"/>
      <c r="B22" s="578"/>
      <c r="C22" s="567" t="s">
        <v>3496</v>
      </c>
      <c r="D22" s="555"/>
      <c r="E22" s="567" t="s">
        <v>3496</v>
      </c>
      <c r="F22" s="555"/>
      <c r="G22" s="567" t="s">
        <v>3496</v>
      </c>
      <c r="H22" s="555"/>
      <c r="I22" s="567" t="s">
        <v>3496</v>
      </c>
      <c r="J22" s="555"/>
      <c r="K22" s="2602"/>
      <c r="L22" s="2142"/>
      <c r="M22" s="2134"/>
      <c r="N22" s="2134"/>
      <c r="O22" s="2134"/>
      <c r="P22" s="3813"/>
      <c r="Q22" s="2579"/>
      <c r="R22" s="1572"/>
      <c r="S22" s="1573"/>
      <c r="T22" s="1572"/>
      <c r="U22" s="1573"/>
      <c r="V22" s="1572"/>
      <c r="W22" s="1573"/>
      <c r="X22" s="2581"/>
      <c r="Y22" s="3813"/>
      <c r="Z22" s="2580"/>
      <c r="AA22" s="1575">
        <v>1</v>
      </c>
      <c r="AB22" s="1575">
        <v>1</v>
      </c>
      <c r="AC22" s="1575">
        <v>1</v>
      </c>
    </row>
    <row r="23" spans="1:29" ht="42.75">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7">
        <v>1</v>
      </c>
      <c r="L23" s="2142"/>
      <c r="M23" s="2134"/>
      <c r="N23" s="2134"/>
      <c r="O23" s="2134"/>
      <c r="P23" s="3813"/>
      <c r="Q23" s="1571" t="str">
        <f>B23</f>
        <v>环境质量</v>
      </c>
      <c r="R23" s="1572" t="s">
        <v>8</v>
      </c>
      <c r="S23" s="1573">
        <f>F23</f>
        <v>100</v>
      </c>
      <c r="T23" s="1572" t="s">
        <v>8</v>
      </c>
      <c r="U23" s="1573">
        <f>H23</f>
        <v>100</v>
      </c>
      <c r="V23" s="1572" t="s">
        <v>8</v>
      </c>
      <c r="W23" s="1573">
        <f>J23</f>
        <v>100</v>
      </c>
      <c r="X23" s="1566"/>
      <c r="Y23" s="3813"/>
      <c r="Z23" s="1574" t="str">
        <f>Q23</f>
        <v>环境质量</v>
      </c>
      <c r="AA23" s="1575">
        <f t="shared" si="3"/>
        <v>1</v>
      </c>
      <c r="AB23" s="1575">
        <f t="shared" si="4"/>
        <v>1</v>
      </c>
      <c r="AC23" s="1575">
        <f t="shared" si="5"/>
        <v>1</v>
      </c>
    </row>
    <row r="24" spans="1:29" ht="15">
      <c r="A24" s="532"/>
      <c r="B24" s="578"/>
      <c r="C24" s="554" t="s">
        <v>3449</v>
      </c>
      <c r="D24" s="555"/>
      <c r="E24" s="554" t="s">
        <v>3449</v>
      </c>
      <c r="F24" s="555"/>
      <c r="G24" s="554" t="s">
        <v>3449</v>
      </c>
      <c r="H24" s="555"/>
      <c r="I24" s="554" t="s">
        <v>3449</v>
      </c>
      <c r="J24" s="555"/>
      <c r="K24" s="898"/>
      <c r="L24" s="2142"/>
      <c r="M24" s="2134"/>
      <c r="N24" s="2134"/>
      <c r="O24" s="2134"/>
      <c r="P24" s="3813"/>
      <c r="Q24" s="1571"/>
      <c r="R24" s="1572"/>
      <c r="S24" s="1573"/>
      <c r="T24" s="1572"/>
      <c r="U24" s="1573"/>
      <c r="V24" s="1572"/>
      <c r="W24" s="1573"/>
      <c r="X24" s="1566"/>
      <c r="Y24" s="3813"/>
      <c r="Z24" s="1574"/>
      <c r="AA24" s="1575">
        <v>1</v>
      </c>
      <c r="AB24" s="1575">
        <v>1</v>
      </c>
      <c r="AC24" s="1575">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v>1</v>
      </c>
      <c r="L25" s="2142"/>
      <c r="M25" s="2134"/>
      <c r="N25" s="2134"/>
      <c r="O25" s="2134"/>
      <c r="P25" s="3813"/>
      <c r="Q25" s="1571" t="str">
        <f>B25</f>
        <v>毗邻道路的类型与等级</v>
      </c>
      <c r="R25" s="1572" t="s">
        <v>8</v>
      </c>
      <c r="S25" s="1573">
        <f>F25</f>
        <v>100</v>
      </c>
      <c r="T25" s="1572" t="s">
        <v>8</v>
      </c>
      <c r="U25" s="1573">
        <f>H25</f>
        <v>100</v>
      </c>
      <c r="V25" s="1572" t="s">
        <v>8</v>
      </c>
      <c r="W25" s="1573">
        <f>J25</f>
        <v>100</v>
      </c>
      <c r="X25" s="1566"/>
      <c r="Y25" s="3813"/>
      <c r="Z25" s="1574" t="str">
        <f>Q25</f>
        <v>毗邻道路的类型与等级</v>
      </c>
      <c r="AA25" s="1575">
        <f t="shared" si="3"/>
        <v>1</v>
      </c>
      <c r="AB25" s="1575">
        <f t="shared" si="4"/>
        <v>1</v>
      </c>
      <c r="AC25" s="1575">
        <f t="shared" si="5"/>
        <v>1</v>
      </c>
    </row>
    <row r="26" spans="1:29" ht="15">
      <c r="A26" s="515"/>
      <c r="B26" s="566"/>
      <c r="C26" s="580" t="s">
        <v>3498</v>
      </c>
      <c r="D26" s="540"/>
      <c r="E26" s="580" t="s">
        <v>3498</v>
      </c>
      <c r="F26" s="540"/>
      <c r="G26" s="580" t="s">
        <v>3498</v>
      </c>
      <c r="H26" s="540"/>
      <c r="I26" s="580" t="s">
        <v>3498</v>
      </c>
      <c r="J26" s="540"/>
      <c r="K26" s="898"/>
      <c r="L26" s="2142"/>
      <c r="M26" s="2134"/>
      <c r="N26" s="2134"/>
      <c r="O26" s="2134"/>
      <c r="P26" s="3813"/>
      <c r="Q26" s="1571"/>
      <c r="R26" s="1572"/>
      <c r="S26" s="1573"/>
      <c r="T26" s="1572"/>
      <c r="U26" s="1573"/>
      <c r="V26" s="1572"/>
      <c r="W26" s="1573"/>
      <c r="X26" s="1566"/>
      <c r="Y26" s="3813"/>
      <c r="Z26" s="1574"/>
      <c r="AA26" s="1575">
        <v>1</v>
      </c>
      <c r="AB26" s="1575">
        <v>1</v>
      </c>
      <c r="AC26" s="1575">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813"/>
      <c r="Q27" s="1571" t="str">
        <f t="shared" ref="Q27:Q47" si="11">B27</f>
        <v>楼层</v>
      </c>
      <c r="R27" s="1572" t="s">
        <v>8</v>
      </c>
      <c r="S27" s="1573">
        <f>F27</f>
        <v>100</v>
      </c>
      <c r="T27" s="1572" t="s">
        <v>8</v>
      </c>
      <c r="U27" s="1573">
        <f>H27</f>
        <v>100</v>
      </c>
      <c r="V27" s="1572" t="s">
        <v>8</v>
      </c>
      <c r="W27" s="1573">
        <f>J27</f>
        <v>100</v>
      </c>
      <c r="X27" s="1566"/>
      <c r="Y27" s="3813"/>
      <c r="Z27" s="1574" t="str">
        <f>Q27</f>
        <v>楼层</v>
      </c>
      <c r="AA27" s="1575">
        <f t="shared" si="3"/>
        <v>1</v>
      </c>
      <c r="AB27" s="1575">
        <f t="shared" si="4"/>
        <v>1</v>
      </c>
      <c r="AC27" s="1575">
        <f t="shared" si="5"/>
        <v>1</v>
      </c>
    </row>
    <row r="28" spans="1:29" s="1219"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35"/>
      <c r="M28" s="2136"/>
      <c r="N28" s="2136"/>
      <c r="O28" s="2136"/>
      <c r="P28" s="3813"/>
      <c r="Q28" s="1150" t="str">
        <f t="shared" si="11"/>
        <v>朝向</v>
      </c>
      <c r="R28" s="1567" t="s">
        <v>8</v>
      </c>
      <c r="S28" s="1568">
        <f>F28</f>
        <v>100</v>
      </c>
      <c r="T28" s="1567" t="s">
        <v>8</v>
      </c>
      <c r="U28" s="1568">
        <f>H28</f>
        <v>100</v>
      </c>
      <c r="V28" s="1567" t="s">
        <v>8</v>
      </c>
      <c r="W28" s="1568">
        <f>J28</f>
        <v>100</v>
      </c>
      <c r="X28" s="1569"/>
      <c r="Y28" s="3813"/>
      <c r="Z28" s="1149" t="str">
        <f>Q28</f>
        <v>朝向</v>
      </c>
      <c r="AA28" s="1575">
        <f>D28/F28</f>
        <v>1</v>
      </c>
      <c r="AB28" s="1575">
        <f>D28/H28</f>
        <v>1</v>
      </c>
      <c r="AC28" s="1575">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42"/>
      <c r="M29" s="2134"/>
      <c r="N29" s="2134"/>
      <c r="O29" s="2134"/>
      <c r="P29" s="3813"/>
      <c r="Q29" s="1571">
        <f t="shared" si="11"/>
        <v>111</v>
      </c>
      <c r="R29" s="1572" t="s">
        <v>8</v>
      </c>
      <c r="S29" s="1573">
        <f t="shared" ref="S29:S47" si="12">F29</f>
        <v>100</v>
      </c>
      <c r="T29" s="1572" t="s">
        <v>8</v>
      </c>
      <c r="U29" s="1573">
        <f t="shared" ref="U29:U47" si="13">H29</f>
        <v>100</v>
      </c>
      <c r="V29" s="1572" t="s">
        <v>8</v>
      </c>
      <c r="W29" s="1573">
        <f t="shared" ref="W29:W47" si="14">J29</f>
        <v>100</v>
      </c>
      <c r="X29" s="1566"/>
      <c r="Y29" s="3813"/>
      <c r="Z29" s="1574">
        <f t="shared" ref="Z29:Z47" si="15">Q29</f>
        <v>111</v>
      </c>
      <c r="AA29" s="1575">
        <f t="shared" si="3"/>
        <v>1</v>
      </c>
      <c r="AB29" s="1575">
        <f t="shared" si="4"/>
        <v>1</v>
      </c>
      <c r="AC29" s="1575">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42"/>
      <c r="M30" s="2134"/>
      <c r="N30" s="2134"/>
      <c r="O30" s="2134"/>
      <c r="P30" s="3813"/>
      <c r="Q30" s="1571">
        <f t="shared" si="11"/>
        <v>111</v>
      </c>
      <c r="R30" s="1572" t="s">
        <v>8</v>
      </c>
      <c r="S30" s="1573">
        <f t="shared" si="12"/>
        <v>100</v>
      </c>
      <c r="T30" s="1572" t="s">
        <v>8</v>
      </c>
      <c r="U30" s="1573">
        <f t="shared" si="13"/>
        <v>100</v>
      </c>
      <c r="V30" s="1572" t="s">
        <v>8</v>
      </c>
      <c r="W30" s="1573">
        <f t="shared" si="14"/>
        <v>100</v>
      </c>
      <c r="X30" s="1566"/>
      <c r="Y30" s="3813"/>
      <c r="Z30" s="1574">
        <f t="shared" si="15"/>
        <v>111</v>
      </c>
      <c r="AA30" s="1575">
        <f t="shared" si="3"/>
        <v>1</v>
      </c>
      <c r="AB30" s="1575">
        <f t="shared" si="4"/>
        <v>1</v>
      </c>
      <c r="AC30" s="1575">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42"/>
      <c r="M31" s="2134"/>
      <c r="N31" s="2134"/>
      <c r="O31" s="2134"/>
      <c r="P31" s="3813"/>
      <c r="Q31" s="1571">
        <f t="shared" si="11"/>
        <v>111</v>
      </c>
      <c r="R31" s="1572" t="s">
        <v>8</v>
      </c>
      <c r="S31" s="1573">
        <f t="shared" si="12"/>
        <v>100</v>
      </c>
      <c r="T31" s="1572" t="s">
        <v>8</v>
      </c>
      <c r="U31" s="1573">
        <f t="shared" si="13"/>
        <v>100</v>
      </c>
      <c r="V31" s="1572" t="s">
        <v>8</v>
      </c>
      <c r="W31" s="1573">
        <f t="shared" si="14"/>
        <v>100</v>
      </c>
      <c r="X31" s="1566"/>
      <c r="Y31" s="3813"/>
      <c r="Z31" s="1574">
        <f t="shared" si="15"/>
        <v>111</v>
      </c>
      <c r="AA31" s="1575">
        <f t="shared" si="3"/>
        <v>1</v>
      </c>
      <c r="AB31" s="1575">
        <f t="shared" si="4"/>
        <v>1</v>
      </c>
      <c r="AC31" s="1575">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42"/>
      <c r="M32" s="2134"/>
      <c r="N32" s="2134"/>
      <c r="O32" s="2134"/>
      <c r="P32" s="3813"/>
      <c r="Q32" s="1571">
        <f t="shared" si="11"/>
        <v>111</v>
      </c>
      <c r="R32" s="1572" t="s">
        <v>8</v>
      </c>
      <c r="S32" s="1573">
        <f t="shared" si="12"/>
        <v>100</v>
      </c>
      <c r="T32" s="1572" t="s">
        <v>8</v>
      </c>
      <c r="U32" s="1573">
        <f t="shared" si="13"/>
        <v>100</v>
      </c>
      <c r="V32" s="1572" t="s">
        <v>8</v>
      </c>
      <c r="W32" s="1573">
        <f t="shared" si="14"/>
        <v>100</v>
      </c>
      <c r="X32" s="1566"/>
      <c r="Y32" s="3813"/>
      <c r="Z32" s="1574">
        <f t="shared" si="15"/>
        <v>111</v>
      </c>
      <c r="AA32" s="1575">
        <f t="shared" si="3"/>
        <v>1</v>
      </c>
      <c r="AB32" s="1575">
        <f t="shared" si="4"/>
        <v>1</v>
      </c>
      <c r="AC32" s="1575">
        <f t="shared" si="5"/>
        <v>1</v>
      </c>
    </row>
    <row r="33" spans="1:29" ht="15">
      <c r="A33" s="2907" t="s">
        <v>2757</v>
      </c>
      <c r="B33" s="172" t="s">
        <v>780</v>
      </c>
      <c r="C33" s="915" t="s">
        <v>3499</v>
      </c>
      <c r="D33" s="597">
        <v>100</v>
      </c>
      <c r="E33" s="915" t="s">
        <v>3499</v>
      </c>
      <c r="F33" s="575">
        <f>SUMIF(101:101,E33,102:102)-SUMIF(101:101,C33,102:102)+100</f>
        <v>100</v>
      </c>
      <c r="G33" s="915" t="s">
        <v>3499</v>
      </c>
      <c r="H33" s="540">
        <f>SUMIF(101:101,G33,102:102)-SUMIF(101:101,C33,102:102)+100</f>
        <v>100</v>
      </c>
      <c r="I33" s="915" t="s">
        <v>3499</v>
      </c>
      <c r="J33" s="597">
        <f>SUMIF(101:101,I33,102:102)-SUMIF(101:101,C33,102:102)+100</f>
        <v>100</v>
      </c>
      <c r="K33" s="584">
        <v>1</v>
      </c>
      <c r="L33" s="2142"/>
      <c r="M33" s="2134"/>
      <c r="N33" s="2134"/>
      <c r="O33" s="2134"/>
      <c r="P33" s="3814" t="s">
        <v>550</v>
      </c>
      <c r="Q33" s="1571" t="str">
        <f t="shared" si="11"/>
        <v>建筑类型</v>
      </c>
      <c r="R33" s="1572" t="s">
        <v>8</v>
      </c>
      <c r="S33" s="1573">
        <f t="shared" si="12"/>
        <v>100</v>
      </c>
      <c r="T33" s="1572" t="s">
        <v>8</v>
      </c>
      <c r="U33" s="1573">
        <f t="shared" si="13"/>
        <v>100</v>
      </c>
      <c r="V33" s="1572" t="s">
        <v>8</v>
      </c>
      <c r="W33" s="1573">
        <f t="shared" si="14"/>
        <v>100</v>
      </c>
      <c r="X33" s="1566"/>
      <c r="Y33" s="3815" t="s">
        <v>550</v>
      </c>
      <c r="Z33" s="1574" t="str">
        <f t="shared" si="15"/>
        <v>建筑类型</v>
      </c>
      <c r="AA33" s="1575">
        <f t="shared" si="3"/>
        <v>1</v>
      </c>
      <c r="AB33" s="1575">
        <f t="shared" si="4"/>
        <v>1</v>
      </c>
      <c r="AC33" s="1575">
        <f t="shared" si="5"/>
        <v>1</v>
      </c>
    </row>
    <row r="34" spans="1:29" s="1338" customFormat="1" ht="15">
      <c r="A34" s="603"/>
      <c r="B34" s="527" t="s">
        <v>726</v>
      </c>
      <c r="C34" s="879">
        <f>'数据-基础表'!B3</f>
        <v>403989.67000000004</v>
      </c>
      <c r="D34" s="255">
        <v>100</v>
      </c>
      <c r="E34" s="534">
        <v>24305</v>
      </c>
      <c r="F34" s="863">
        <f>LOOKUP(E34,104:104,105:105)-LOOKUP(C34,104:104,105:105)+100</f>
        <v>98</v>
      </c>
      <c r="G34" s="533">
        <v>62000</v>
      </c>
      <c r="H34" s="255">
        <f>LOOKUP(G34,104:104,105:105)-LOOKUP(C34,104:104,105:105)+100</f>
        <v>98</v>
      </c>
      <c r="I34" s="533">
        <v>230000</v>
      </c>
      <c r="J34" s="255">
        <f>LOOKUP(I34,104:104,105:105)-LOOKUP(C34,104:104,105:105)+100</f>
        <v>99</v>
      </c>
      <c r="K34" s="581"/>
      <c r="L34" s="2140"/>
      <c r="M34" s="2171"/>
      <c r="N34" s="2171"/>
      <c r="O34" s="2171"/>
      <c r="P34" s="3815"/>
      <c r="Q34" s="1604" t="str">
        <f t="shared" si="11"/>
        <v>项目建筑规模</v>
      </c>
      <c r="R34" s="1576" t="s">
        <v>8</v>
      </c>
      <c r="S34" s="1577">
        <f t="shared" si="12"/>
        <v>98</v>
      </c>
      <c r="T34" s="1576" t="s">
        <v>8</v>
      </c>
      <c r="U34" s="1577">
        <f t="shared" si="13"/>
        <v>98</v>
      </c>
      <c r="V34" s="1576" t="s">
        <v>8</v>
      </c>
      <c r="W34" s="1577">
        <f t="shared" si="14"/>
        <v>99</v>
      </c>
      <c r="X34" s="1578"/>
      <c r="Y34" s="3815"/>
      <c r="Z34" s="1579" t="str">
        <f t="shared" si="15"/>
        <v>项目建筑规模</v>
      </c>
      <c r="AA34" s="1575">
        <f t="shared" si="3"/>
        <v>1.0204081632653061</v>
      </c>
      <c r="AB34" s="1575">
        <f t="shared" si="4"/>
        <v>1.0204081632653061</v>
      </c>
      <c r="AC34" s="1575">
        <f t="shared" si="5"/>
        <v>1.0101010101010102</v>
      </c>
    </row>
    <row r="35" spans="1:29" ht="15">
      <c r="A35" s="594"/>
      <c r="B35" s="527" t="s">
        <v>727</v>
      </c>
      <c r="C35" s="574" t="s">
        <v>3500</v>
      </c>
      <c r="D35" s="540">
        <v>100</v>
      </c>
      <c r="E35" s="574" t="s">
        <v>3500</v>
      </c>
      <c r="F35" s="575">
        <f>SUMIF(106:106,E35,107:107)-SUMIF(106:106,C35,107:107)+100</f>
        <v>100</v>
      </c>
      <c r="G35" s="574" t="s">
        <v>3500</v>
      </c>
      <c r="H35" s="540">
        <f>SUMIF(106:106,G35,107:107)-SUMIF(106:106,C35,107:107)+100</f>
        <v>100</v>
      </c>
      <c r="I35" s="574" t="s">
        <v>3500</v>
      </c>
      <c r="J35" s="540">
        <f>SUMIF(106:106,I35,107:107)-SUMIF(106:106,C35,107:107)+100</f>
        <v>100</v>
      </c>
      <c r="K35" s="584">
        <v>1</v>
      </c>
      <c r="L35" s="2142"/>
      <c r="M35" s="2134"/>
      <c r="N35" s="2134"/>
      <c r="O35" s="2134"/>
      <c r="P35" s="3815"/>
      <c r="Q35" s="1571" t="str">
        <f t="shared" si="11"/>
        <v>建筑结构</v>
      </c>
      <c r="R35" s="1572" t="s">
        <v>8</v>
      </c>
      <c r="S35" s="1573">
        <f t="shared" si="12"/>
        <v>100</v>
      </c>
      <c r="T35" s="1572" t="s">
        <v>8</v>
      </c>
      <c r="U35" s="1573">
        <f t="shared" si="13"/>
        <v>100</v>
      </c>
      <c r="V35" s="1572" t="s">
        <v>8</v>
      </c>
      <c r="W35" s="1573">
        <f t="shared" si="14"/>
        <v>100</v>
      </c>
      <c r="X35" s="1566"/>
      <c r="Y35" s="3815"/>
      <c r="Z35" s="1574" t="str">
        <f t="shared" si="15"/>
        <v>建筑结构</v>
      </c>
      <c r="AA35" s="1575">
        <f t="shared" si="3"/>
        <v>1</v>
      </c>
      <c r="AB35" s="1575">
        <f t="shared" si="4"/>
        <v>1</v>
      </c>
      <c r="AC35" s="1575">
        <f t="shared" si="5"/>
        <v>1</v>
      </c>
    </row>
    <row r="36" spans="1:29" ht="15">
      <c r="A36" s="594"/>
      <c r="B36" s="527" t="s">
        <v>763</v>
      </c>
      <c r="C36" s="574" t="s">
        <v>3501</v>
      </c>
      <c r="D36" s="540">
        <v>100</v>
      </c>
      <c r="E36" s="574" t="s">
        <v>3501</v>
      </c>
      <c r="F36" s="575">
        <f>SUMIF(108:108,E36,109:109)-SUMIF(108:108,C36,109:109)+100</f>
        <v>100</v>
      </c>
      <c r="G36" s="574" t="s">
        <v>3501</v>
      </c>
      <c r="H36" s="540">
        <f>SUMIF(108:108,G36,109:109)-SUMIF(108:108,C36,109:109)+100</f>
        <v>100</v>
      </c>
      <c r="I36" s="574" t="s">
        <v>3501</v>
      </c>
      <c r="J36" s="540">
        <f>SUMIF(108:108,I36,109:109)-SUMIF(108:108,C36,109:109)+100</f>
        <v>100</v>
      </c>
      <c r="K36" s="584">
        <v>2</v>
      </c>
      <c r="L36" s="2142"/>
      <c r="M36" s="2134"/>
      <c r="N36" s="2134"/>
      <c r="O36" s="2134"/>
      <c r="P36" s="3815"/>
      <c r="Q36" s="1571" t="str">
        <f t="shared" si="11"/>
        <v>公共部分装修</v>
      </c>
      <c r="R36" s="1572" t="s">
        <v>8</v>
      </c>
      <c r="S36" s="1573">
        <f t="shared" si="12"/>
        <v>100</v>
      </c>
      <c r="T36" s="1572" t="s">
        <v>8</v>
      </c>
      <c r="U36" s="1573">
        <f t="shared" si="13"/>
        <v>100</v>
      </c>
      <c r="V36" s="1572" t="s">
        <v>8</v>
      </c>
      <c r="W36" s="1573">
        <f t="shared" si="14"/>
        <v>100</v>
      </c>
      <c r="X36" s="1566"/>
      <c r="Y36" s="3815"/>
      <c r="Z36" s="1574" t="str">
        <f t="shared" si="15"/>
        <v>公共部分装修</v>
      </c>
      <c r="AA36" s="1575">
        <f t="shared" si="3"/>
        <v>1</v>
      </c>
      <c r="AB36" s="1575">
        <f t="shared" si="4"/>
        <v>1</v>
      </c>
      <c r="AC36" s="1575">
        <f t="shared" si="5"/>
        <v>1</v>
      </c>
    </row>
    <row r="37" spans="1:29" ht="15">
      <c r="A37" s="594"/>
      <c r="B37" s="527" t="s">
        <v>764</v>
      </c>
      <c r="C37" s="882">
        <v>1</v>
      </c>
      <c r="D37" s="540">
        <v>100</v>
      </c>
      <c r="E37" s="882">
        <v>1</v>
      </c>
      <c r="F37" s="575">
        <f>LOOKUP(E37,111:111,112:112)-LOOKUP(C37,111:111,112:112)+100</f>
        <v>100</v>
      </c>
      <c r="G37" s="882">
        <v>1</v>
      </c>
      <c r="H37" s="575">
        <f>LOOKUP(G37,111:111,112:112)-LOOKUP(C37,111:111,112:112)+100</f>
        <v>100</v>
      </c>
      <c r="I37" s="882">
        <v>1</v>
      </c>
      <c r="J37" s="540">
        <f>LOOKUP(I37,111:111,112:112)-LOOKUP(C37,111:111,112:112)+100</f>
        <v>100</v>
      </c>
      <c r="K37" s="584">
        <v>1</v>
      </c>
      <c r="L37" s="2142"/>
      <c r="M37" s="2134"/>
      <c r="N37" s="2134"/>
      <c r="O37" s="2134"/>
      <c r="P37" s="3815"/>
      <c r="Q37" s="1571" t="str">
        <f t="shared" si="11"/>
        <v>成新度</v>
      </c>
      <c r="R37" s="1572" t="s">
        <v>8</v>
      </c>
      <c r="S37" s="1573">
        <f t="shared" si="12"/>
        <v>100</v>
      </c>
      <c r="T37" s="1572" t="s">
        <v>8</v>
      </c>
      <c r="U37" s="1573">
        <f t="shared" si="13"/>
        <v>100</v>
      </c>
      <c r="V37" s="1572" t="s">
        <v>8</v>
      </c>
      <c r="W37" s="1573">
        <f t="shared" si="14"/>
        <v>100</v>
      </c>
      <c r="X37" s="1566"/>
      <c r="Y37" s="3815"/>
      <c r="Z37" s="1574" t="str">
        <f t="shared" si="15"/>
        <v>成新度</v>
      </c>
      <c r="AA37" s="1575">
        <f t="shared" si="3"/>
        <v>1</v>
      </c>
      <c r="AB37" s="1575">
        <f t="shared" si="4"/>
        <v>1</v>
      </c>
      <c r="AC37" s="1575">
        <f t="shared" si="5"/>
        <v>1</v>
      </c>
    </row>
    <row r="38" spans="1:29" s="1219" customFormat="1" ht="15">
      <c r="A38" s="600"/>
      <c r="B38" s="527" t="s">
        <v>781</v>
      </c>
      <c r="C38" s="574" t="s">
        <v>3448</v>
      </c>
      <c r="D38" s="255">
        <v>100</v>
      </c>
      <c r="E38" s="574" t="s">
        <v>3448</v>
      </c>
      <c r="F38" s="575">
        <f>SUMIF(113:113,E38,114:114)-SUMIF(113:113,C38,114:114)+100</f>
        <v>100</v>
      </c>
      <c r="G38" s="574" t="s">
        <v>3448</v>
      </c>
      <c r="H38" s="540">
        <f>SUMIF(113:113,G38,114:114)-SUMIF(113:113,C38,114:114)+100</f>
        <v>100</v>
      </c>
      <c r="I38" s="574" t="s">
        <v>3448</v>
      </c>
      <c r="J38" s="540">
        <f>SUMIF(113:113,I38,114:114)-SUMIF(113:113,C38,114:114)+100</f>
        <v>100</v>
      </c>
      <c r="K38" s="584">
        <v>1</v>
      </c>
      <c r="L38" s="2135"/>
      <c r="M38" s="2136"/>
      <c r="N38" s="2136"/>
      <c r="O38" s="2136"/>
      <c r="P38" s="3815"/>
      <c r="Q38" s="1150" t="str">
        <f t="shared" si="11"/>
        <v>写字楼等级</v>
      </c>
      <c r="R38" s="1567" t="s">
        <v>8</v>
      </c>
      <c r="S38" s="1568">
        <f t="shared" si="12"/>
        <v>100</v>
      </c>
      <c r="T38" s="1567" t="s">
        <v>8</v>
      </c>
      <c r="U38" s="1568">
        <f t="shared" si="13"/>
        <v>100</v>
      </c>
      <c r="V38" s="1567" t="s">
        <v>8</v>
      </c>
      <c r="W38" s="1568">
        <f t="shared" si="14"/>
        <v>100</v>
      </c>
      <c r="X38" s="1569"/>
      <c r="Y38" s="3815"/>
      <c r="Z38" s="1149" t="str">
        <f t="shared" si="15"/>
        <v>写字楼等级</v>
      </c>
      <c r="AA38" s="1570">
        <f t="shared" si="3"/>
        <v>1</v>
      </c>
      <c r="AB38" s="1570">
        <f t="shared" si="4"/>
        <v>1</v>
      </c>
      <c r="AC38" s="1570">
        <f t="shared" si="5"/>
        <v>1</v>
      </c>
    </row>
    <row r="39" spans="1:29" ht="15">
      <c r="A39" s="594"/>
      <c r="B39" s="527" t="s">
        <v>782</v>
      </c>
      <c r="C39" s="574" t="s">
        <v>3448</v>
      </c>
      <c r="D39" s="540">
        <v>100</v>
      </c>
      <c r="E39" s="574" t="s">
        <v>3448</v>
      </c>
      <c r="F39" s="575">
        <f>SUMIF(115:115,E39,116:116)-SUMIF(115:115,C39,116:116)+100</f>
        <v>100</v>
      </c>
      <c r="G39" s="574" t="s">
        <v>3448</v>
      </c>
      <c r="H39" s="540">
        <f>SUMIF(115:115,G39,116:116)-SUMIF(115:115,C39,116:116)+100</f>
        <v>100</v>
      </c>
      <c r="I39" s="574" t="s">
        <v>3448</v>
      </c>
      <c r="J39" s="540">
        <f>SUMIF(115:115,I39,116:116)-SUMIF(115:115,C39,116:116)+100</f>
        <v>100</v>
      </c>
      <c r="K39" s="584">
        <v>1</v>
      </c>
      <c r="L39" s="2142"/>
      <c r="M39" s="2134"/>
      <c r="N39" s="2134"/>
      <c r="O39" s="2134"/>
      <c r="P39" s="3815" t="s">
        <v>550</v>
      </c>
      <c r="Q39" s="1571" t="str">
        <f t="shared" si="11"/>
        <v>物业管理</v>
      </c>
      <c r="R39" s="1572" t="s">
        <v>8</v>
      </c>
      <c r="S39" s="1573">
        <f t="shared" si="12"/>
        <v>100</v>
      </c>
      <c r="T39" s="1572" t="s">
        <v>8</v>
      </c>
      <c r="U39" s="1573">
        <f t="shared" si="13"/>
        <v>100</v>
      </c>
      <c r="V39" s="1572" t="s">
        <v>8</v>
      </c>
      <c r="W39" s="1573">
        <f t="shared" si="14"/>
        <v>100</v>
      </c>
      <c r="X39" s="1566"/>
      <c r="Y39" s="3815" t="s">
        <v>550</v>
      </c>
      <c r="Z39" s="1574" t="str">
        <f t="shared" si="15"/>
        <v>物业管理</v>
      </c>
      <c r="AA39" s="1575">
        <f t="shared" si="3"/>
        <v>1</v>
      </c>
      <c r="AB39" s="1575">
        <f t="shared" si="4"/>
        <v>1</v>
      </c>
      <c r="AC39" s="1575">
        <f t="shared" si="5"/>
        <v>1</v>
      </c>
    </row>
    <row r="40" spans="1:29" ht="15">
      <c r="A40" s="594"/>
      <c r="B40" s="1895" t="s">
        <v>2567</v>
      </c>
      <c r="C40" s="574" t="s">
        <v>3494</v>
      </c>
      <c r="D40" s="540">
        <v>100</v>
      </c>
      <c r="E40" s="574" t="s">
        <v>3494</v>
      </c>
      <c r="F40" s="575">
        <f>SUMIF(117:117,E40,118:118)-SUMIF(117:117,C40,118:118)+100</f>
        <v>100</v>
      </c>
      <c r="G40" s="574" t="s">
        <v>3494</v>
      </c>
      <c r="H40" s="540">
        <f>SUMIF(117:117,G40,118:118)-SUMIF(117:117,C40,118:118)+100</f>
        <v>100</v>
      </c>
      <c r="I40" s="574" t="s">
        <v>3494</v>
      </c>
      <c r="J40" s="540">
        <f>SUMIF(117:117,I40,118:118)-SUMIF(117:117,C40,118:118)+100</f>
        <v>100</v>
      </c>
      <c r="K40" s="584">
        <v>1</v>
      </c>
      <c r="L40" s="2142"/>
      <c r="M40" s="2134"/>
      <c r="N40" s="2134"/>
      <c r="O40" s="2134"/>
      <c r="P40" s="3815"/>
      <c r="Q40" s="1571" t="str">
        <f t="shared" si="11"/>
        <v>市政基础设施</v>
      </c>
      <c r="R40" s="1572" t="s">
        <v>8</v>
      </c>
      <c r="S40" s="1573">
        <f t="shared" si="12"/>
        <v>100</v>
      </c>
      <c r="T40" s="1572" t="s">
        <v>8</v>
      </c>
      <c r="U40" s="1573">
        <f t="shared" si="13"/>
        <v>100</v>
      </c>
      <c r="V40" s="1572" t="s">
        <v>8</v>
      </c>
      <c r="W40" s="1573">
        <f t="shared" si="14"/>
        <v>100</v>
      </c>
      <c r="X40" s="1566"/>
      <c r="Y40" s="3815"/>
      <c r="Z40" s="1574" t="str">
        <f t="shared" si="15"/>
        <v>市政基础设施</v>
      </c>
      <c r="AA40" s="1575">
        <f t="shared" si="3"/>
        <v>1</v>
      </c>
      <c r="AB40" s="1575">
        <f t="shared" si="4"/>
        <v>1</v>
      </c>
      <c r="AC40" s="1575">
        <f t="shared" si="5"/>
        <v>1</v>
      </c>
    </row>
    <row r="41" spans="1:29" ht="15">
      <c r="A41" s="594"/>
      <c r="B41" s="527" t="s">
        <v>767</v>
      </c>
      <c r="C41" s="583" t="s">
        <v>3514</v>
      </c>
      <c r="D41" s="540">
        <v>100</v>
      </c>
      <c r="E41" s="583" t="s">
        <v>3514</v>
      </c>
      <c r="F41" s="575">
        <f>SUMIF(119:119,E41,120:120)-SUMIF(119:119,C41,120:120)+100</f>
        <v>100</v>
      </c>
      <c r="G41" s="583" t="s">
        <v>3514</v>
      </c>
      <c r="H41" s="540">
        <f>SUMIF(119:119,G41,120:120)-SUMIF(119:119,C41,120:120)+100</f>
        <v>100</v>
      </c>
      <c r="I41" s="583" t="s">
        <v>3514</v>
      </c>
      <c r="J41" s="540">
        <f>SUMIF(119:119,I41,120:120)-SUMIF(119:119,C41,120:120)+100</f>
        <v>100</v>
      </c>
      <c r="K41" s="584">
        <v>2</v>
      </c>
      <c r="L41" s="2142"/>
      <c r="M41" s="2134"/>
      <c r="N41" s="2134"/>
      <c r="O41" s="2134"/>
      <c r="P41" s="3815"/>
      <c r="Q41" s="1571" t="str">
        <f t="shared" si="11"/>
        <v>层高</v>
      </c>
      <c r="R41" s="1572" t="s">
        <v>8</v>
      </c>
      <c r="S41" s="1573">
        <f t="shared" si="12"/>
        <v>100</v>
      </c>
      <c r="T41" s="1572" t="s">
        <v>8</v>
      </c>
      <c r="U41" s="1573">
        <f t="shared" si="13"/>
        <v>100</v>
      </c>
      <c r="V41" s="1572" t="s">
        <v>8</v>
      </c>
      <c r="W41" s="1573">
        <f t="shared" si="14"/>
        <v>100</v>
      </c>
      <c r="X41" s="1566"/>
      <c r="Y41" s="3815"/>
      <c r="Z41" s="1574" t="str">
        <f t="shared" si="15"/>
        <v>层高</v>
      </c>
      <c r="AA41" s="1575">
        <f t="shared" si="3"/>
        <v>1</v>
      </c>
      <c r="AB41" s="1575">
        <f t="shared" si="4"/>
        <v>1</v>
      </c>
      <c r="AC41" s="1575">
        <f t="shared" si="5"/>
        <v>1</v>
      </c>
    </row>
    <row r="42" spans="1:29" s="1338"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815"/>
      <c r="Q42" s="1604" t="str">
        <f t="shared" si="11"/>
        <v>单套建筑面积</v>
      </c>
      <c r="R42" s="1576" t="s">
        <v>8</v>
      </c>
      <c r="S42" s="1577">
        <f t="shared" si="12"/>
        <v>100</v>
      </c>
      <c r="T42" s="1576" t="s">
        <v>8</v>
      </c>
      <c r="U42" s="1577">
        <f t="shared" si="13"/>
        <v>100</v>
      </c>
      <c r="V42" s="1576" t="s">
        <v>8</v>
      </c>
      <c r="W42" s="1577">
        <f t="shared" si="14"/>
        <v>100</v>
      </c>
      <c r="X42" s="1578"/>
      <c r="Y42" s="3815"/>
      <c r="Z42" s="1579" t="str">
        <f t="shared" si="15"/>
        <v>单套建筑面积</v>
      </c>
      <c r="AA42" s="1575">
        <f t="shared" si="3"/>
        <v>1</v>
      </c>
      <c r="AB42" s="1575">
        <f t="shared" si="4"/>
        <v>1</v>
      </c>
      <c r="AC42" s="1575">
        <f t="shared" si="5"/>
        <v>1</v>
      </c>
    </row>
    <row r="43" spans="1:29" ht="15">
      <c r="A43" s="594"/>
      <c r="B43" s="527" t="s">
        <v>770</v>
      </c>
      <c r="C43" s="574" t="s">
        <v>3501</v>
      </c>
      <c r="D43" s="540">
        <v>100</v>
      </c>
      <c r="E43" s="574" t="s">
        <v>3516</v>
      </c>
      <c r="F43" s="575">
        <f>SUMIF(123:123,E43,124:124)-SUMIF(123:123,C43,124:124)+100</f>
        <v>94</v>
      </c>
      <c r="G43" s="574" t="s">
        <v>3516</v>
      </c>
      <c r="H43" s="540">
        <f>SUMIF(123:123,G43,124:124)-SUMIF(123:123,C43,124:124)+100</f>
        <v>94</v>
      </c>
      <c r="I43" s="574" t="s">
        <v>3516</v>
      </c>
      <c r="J43" s="540">
        <f>SUMIF(123:123,I43,124:124)-SUMIF(123:123,C43,124:124)+100</f>
        <v>94</v>
      </c>
      <c r="K43" s="584">
        <v>2</v>
      </c>
      <c r="L43" s="2142"/>
      <c r="M43" s="2134"/>
      <c r="N43" s="2134"/>
      <c r="O43" s="2134"/>
      <c r="P43" s="3815"/>
      <c r="Q43" s="1571" t="str">
        <f t="shared" si="11"/>
        <v>内部装修</v>
      </c>
      <c r="R43" s="1572" t="s">
        <v>8</v>
      </c>
      <c r="S43" s="1573">
        <f t="shared" si="12"/>
        <v>94</v>
      </c>
      <c r="T43" s="1572" t="s">
        <v>8</v>
      </c>
      <c r="U43" s="1573">
        <f t="shared" si="13"/>
        <v>94</v>
      </c>
      <c r="V43" s="1572" t="s">
        <v>8</v>
      </c>
      <c r="W43" s="1573">
        <f t="shared" si="14"/>
        <v>94</v>
      </c>
      <c r="X43" s="1566"/>
      <c r="Y43" s="3815"/>
      <c r="Z43" s="1574" t="str">
        <f t="shared" si="15"/>
        <v>内部装修</v>
      </c>
      <c r="AA43" s="1575">
        <f t="shared" si="3"/>
        <v>1.0638297872340425</v>
      </c>
      <c r="AB43" s="1575">
        <f t="shared" si="4"/>
        <v>1.0638297872340425</v>
      </c>
      <c r="AC43" s="1575">
        <f t="shared" si="5"/>
        <v>1.0638297872340425</v>
      </c>
    </row>
    <row r="44" spans="1:29" ht="27">
      <c r="A44" s="594"/>
      <c r="B44" s="527" t="s">
        <v>735</v>
      </c>
      <c r="C44" s="574" t="s">
        <v>3448</v>
      </c>
      <c r="D44" s="540">
        <v>100</v>
      </c>
      <c r="E44" s="574" t="s">
        <v>3448</v>
      </c>
      <c r="F44" s="575">
        <f>SUMIF(125:125,E44,126:126)-SUMIF(125:125,C44,126:126)+100</f>
        <v>100</v>
      </c>
      <c r="G44" s="574" t="s">
        <v>3448</v>
      </c>
      <c r="H44" s="540">
        <f>SUMIF(125:125,G44,126:126)-SUMIF(125:125,C44,126:126)+100</f>
        <v>100</v>
      </c>
      <c r="I44" s="574" t="s">
        <v>3448</v>
      </c>
      <c r="J44" s="540">
        <f>SUMIF(125:125,I44,126:126)-SUMIF(125:125,C44,126:126)+100</f>
        <v>100</v>
      </c>
      <c r="K44" s="584">
        <v>1</v>
      </c>
      <c r="L44" s="2142"/>
      <c r="M44" s="2134"/>
      <c r="N44" s="2134"/>
      <c r="O44" s="2134"/>
      <c r="P44" s="3815"/>
      <c r="Q44" s="1571" t="str">
        <f t="shared" si="11"/>
        <v>内部装修维护情况</v>
      </c>
      <c r="R44" s="1572" t="s">
        <v>8</v>
      </c>
      <c r="S44" s="1573">
        <f t="shared" si="12"/>
        <v>100</v>
      </c>
      <c r="T44" s="1572" t="s">
        <v>8</v>
      </c>
      <c r="U44" s="1573">
        <f t="shared" si="13"/>
        <v>100</v>
      </c>
      <c r="V44" s="1572" t="s">
        <v>8</v>
      </c>
      <c r="W44" s="1573">
        <f t="shared" si="14"/>
        <v>100</v>
      </c>
      <c r="X44" s="1566"/>
      <c r="Y44" s="3815"/>
      <c r="Z44" s="1574" t="str">
        <f t="shared" si="15"/>
        <v>内部装修维护情况</v>
      </c>
      <c r="AA44" s="1575">
        <f t="shared" si="3"/>
        <v>1</v>
      </c>
      <c r="AB44" s="1575">
        <f t="shared" si="4"/>
        <v>1</v>
      </c>
      <c r="AC44" s="1575">
        <f t="shared" si="5"/>
        <v>1</v>
      </c>
    </row>
    <row r="45" spans="1:29" s="1219"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815"/>
      <c r="Q45" s="1150">
        <f t="shared" si="11"/>
        <v>111</v>
      </c>
      <c r="R45" s="1567" t="s">
        <v>8</v>
      </c>
      <c r="S45" s="1568">
        <f t="shared" si="12"/>
        <v>100</v>
      </c>
      <c r="T45" s="1567" t="s">
        <v>8</v>
      </c>
      <c r="U45" s="1568">
        <f t="shared" si="13"/>
        <v>100</v>
      </c>
      <c r="V45" s="1567" t="s">
        <v>8</v>
      </c>
      <c r="W45" s="1568">
        <f t="shared" si="14"/>
        <v>100</v>
      </c>
      <c r="X45" s="1569"/>
      <c r="Y45" s="3815"/>
      <c r="Z45" s="1149">
        <f t="shared" si="15"/>
        <v>111</v>
      </c>
      <c r="AA45" s="1570">
        <f t="shared" si="3"/>
        <v>1</v>
      </c>
      <c r="AB45" s="1570">
        <f t="shared" si="4"/>
        <v>1</v>
      </c>
      <c r="AC45" s="1570">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815"/>
      <c r="Q46" s="1571">
        <f t="shared" si="11"/>
        <v>111</v>
      </c>
      <c r="R46" s="1572" t="s">
        <v>8</v>
      </c>
      <c r="S46" s="1573">
        <f t="shared" si="12"/>
        <v>100</v>
      </c>
      <c r="T46" s="1572" t="s">
        <v>8</v>
      </c>
      <c r="U46" s="1573">
        <f t="shared" si="13"/>
        <v>100</v>
      </c>
      <c r="V46" s="1572" t="s">
        <v>8</v>
      </c>
      <c r="W46" s="1573">
        <f t="shared" si="14"/>
        <v>100</v>
      </c>
      <c r="X46" s="1566"/>
      <c r="Y46" s="3815"/>
      <c r="Z46" s="1574">
        <f t="shared" si="15"/>
        <v>111</v>
      </c>
      <c r="AA46" s="1575">
        <f t="shared" si="3"/>
        <v>1</v>
      </c>
      <c r="AB46" s="1575">
        <f t="shared" si="4"/>
        <v>1</v>
      </c>
      <c r="AC46" s="1575">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913"/>
      <c r="Q47" s="1571">
        <f t="shared" si="11"/>
        <v>111</v>
      </c>
      <c r="R47" s="1572" t="s">
        <v>8</v>
      </c>
      <c r="S47" s="1573">
        <f t="shared" si="12"/>
        <v>100</v>
      </c>
      <c r="T47" s="1572" t="s">
        <v>8</v>
      </c>
      <c r="U47" s="1573">
        <f t="shared" si="13"/>
        <v>100</v>
      </c>
      <c r="V47" s="1572" t="s">
        <v>8</v>
      </c>
      <c r="W47" s="1573">
        <f t="shared" si="14"/>
        <v>100</v>
      </c>
      <c r="X47" s="1566"/>
      <c r="Y47" s="3913"/>
      <c r="Z47" s="1574">
        <f t="shared" si="15"/>
        <v>111</v>
      </c>
      <c r="AA47" s="1575">
        <f t="shared" si="3"/>
        <v>1</v>
      </c>
      <c r="AB47" s="1575">
        <f t="shared" si="4"/>
        <v>1</v>
      </c>
      <c r="AC47" s="1575">
        <f t="shared" si="5"/>
        <v>1</v>
      </c>
    </row>
    <row r="48" spans="1:29" ht="15">
      <c r="A48" s="607" t="s">
        <v>736</v>
      </c>
      <c r="B48" s="886"/>
      <c r="C48" s="2627" t="s">
        <v>1</v>
      </c>
      <c r="D48" s="2628"/>
      <c r="E48" s="2629">
        <v>17000</v>
      </c>
      <c r="F48" s="2630"/>
      <c r="G48" s="2631">
        <v>18000</v>
      </c>
      <c r="H48" s="2632"/>
      <c r="I48" s="2629">
        <v>20000</v>
      </c>
      <c r="J48" s="2632"/>
      <c r="K48" s="1610"/>
      <c r="L48" s="2144"/>
      <c r="M48" s="2134"/>
      <c r="N48" s="2134"/>
      <c r="O48" s="2134"/>
      <c r="P48" s="3833" t="str">
        <f>A48</f>
        <v>成交单价（元/平方米）</v>
      </c>
      <c r="Q48" s="3810"/>
      <c r="R48" s="3912">
        <f>E48</f>
        <v>17000</v>
      </c>
      <c r="S48" s="3912"/>
      <c r="T48" s="3912">
        <f>G48</f>
        <v>18000</v>
      </c>
      <c r="U48" s="3912"/>
      <c r="V48" s="3912">
        <f>I48</f>
        <v>20000</v>
      </c>
      <c r="W48" s="3912"/>
      <c r="X48" s="1558"/>
      <c r="Y48" s="1580"/>
      <c r="Z48" s="1558"/>
      <c r="AA48" s="1558"/>
      <c r="AB48" s="1558"/>
      <c r="AC48" s="1558"/>
    </row>
    <row r="49" spans="1:29" ht="15.75" thickBot="1">
      <c r="A49" s="615" t="s">
        <v>2762</v>
      </c>
      <c r="B49" s="887"/>
      <c r="C49" s="2633">
        <f>R50</f>
        <v>19275</v>
      </c>
      <c r="D49" s="2634"/>
      <c r="E49" s="2635">
        <f>R49</f>
        <v>18003</v>
      </c>
      <c r="F49" s="2635"/>
      <c r="G49" s="2633">
        <f>T49</f>
        <v>19062</v>
      </c>
      <c r="H49" s="2634"/>
      <c r="I49" s="2635">
        <f>V49</f>
        <v>20761</v>
      </c>
      <c r="J49" s="2634"/>
      <c r="K49" s="1611"/>
      <c r="L49" s="2144"/>
      <c r="M49" s="2134"/>
      <c r="N49" s="2134"/>
      <c r="O49" s="2134"/>
      <c r="P49" s="3833" t="str">
        <f>A49</f>
        <v>比较价格（元/平方米）</v>
      </c>
      <c r="Q49" s="3810"/>
      <c r="R49" s="3912">
        <f>IF(F1="售价",ROUND(PRODUCT(R48,AA7:AA47),0),ROUND(PRODUCT(R48,AA7:AA47),1))</f>
        <v>18003</v>
      </c>
      <c r="S49" s="3912"/>
      <c r="T49" s="3912">
        <f>IF(F1="售价",ROUND(PRODUCT(T48,AB7:AB47),0),ROUND(PRODUCT(T48,AB7:AB47),1))</f>
        <v>19062</v>
      </c>
      <c r="U49" s="3912"/>
      <c r="V49" s="3912">
        <f>IF(F1="售价",ROUND(PRODUCT(V48,AC7:AC47),0),ROUND(PRODUCT(V48,AC7:AC47),1))</f>
        <v>20761</v>
      </c>
      <c r="W49" s="3912"/>
      <c r="X49" s="1558"/>
      <c r="Y49" s="1558"/>
      <c r="Z49" s="1558"/>
      <c r="AA49" s="1558"/>
      <c r="AB49" s="1558"/>
      <c r="AC49" s="1558"/>
    </row>
    <row r="50" spans="1:29" ht="15.75" thickBot="1">
      <c r="A50" s="621" t="s">
        <v>2939</v>
      </c>
      <c r="B50" s="622"/>
      <c r="C50" s="2636">
        <f>R50</f>
        <v>19275</v>
      </c>
      <c r="D50" s="2636"/>
      <c r="E50" s="2636"/>
      <c r="F50" s="2636"/>
      <c r="G50" s="2636"/>
      <c r="H50" s="2636"/>
      <c r="I50" s="2636"/>
      <c r="J50" s="2636"/>
      <c r="K50" s="1612"/>
      <c r="L50" s="2144"/>
      <c r="M50" s="2134"/>
      <c r="N50" s="2134"/>
      <c r="O50" s="2134"/>
      <c r="P50" s="3960" t="str">
        <f>A50</f>
        <v>估价对象XX用房的比较价格（楼面单价，元/平方米）</v>
      </c>
      <c r="Q50" s="3833"/>
      <c r="R50" s="3911">
        <f>IF(F1="售价",ROUND(AVERAGE(R49:V49),0),ROUND(AVERAGE(R49:V49),1))</f>
        <v>19275</v>
      </c>
      <c r="S50" s="3911"/>
      <c r="T50" s="3911"/>
      <c r="U50" s="3911"/>
      <c r="V50" s="3911"/>
      <c r="W50" s="3911"/>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f>IF(E48&lt;E49,E49/E48-1,E48/E49-1)</f>
        <v>5.8999999999999941E-2</v>
      </c>
      <c r="F53" s="627" t="str">
        <f>IF(OR(E53&gt;=0.3,E53&lt;=-0.3),"超过30%","")</f>
        <v/>
      </c>
      <c r="G53" s="626">
        <f>IF(G48&lt;G49,G49/G48-1,G48/G49-1)</f>
        <v>5.8999999999999941E-2</v>
      </c>
      <c r="H53" s="627" t="str">
        <f>IF(OR(G53&gt;=0.3,G53&lt;=-0.3),"超过30%","")</f>
        <v/>
      </c>
      <c r="I53" s="626">
        <f>IF(I48&lt;I49,I49/I48-1,I48/I49-1)</f>
        <v>3.8049999999999917E-2</v>
      </c>
      <c r="J53" s="627" t="str">
        <f>IF(OR(I53&gt;=0.3,I53&lt;=-0.3),"超过30%","")</f>
        <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f>IF(E49&lt;G49,G49/E49-1,E49/G49-1)</f>
        <v>5.8823529411764719E-2</v>
      </c>
      <c r="F54" s="627" t="str">
        <f>IF(OR(E54&gt;=0.2,E54&lt;=-0.2),"超过20%","")</f>
        <v/>
      </c>
      <c r="G54" s="626">
        <f>IF(G49&lt;I49,I49/G49-1,G49/I49-1)</f>
        <v>8.9130206693946112E-2</v>
      </c>
      <c r="H54" s="627" t="str">
        <f>IF(OR(G54&gt;=0.2,G54&lt;=-0.2),"超过20%","")</f>
        <v/>
      </c>
      <c r="I54" s="626">
        <f>IF(I49&lt;E49,E49/I49-1,I49/E49-1)</f>
        <v>0.15319668944064868</v>
      </c>
      <c r="J54" s="627" t="str">
        <f>IF(OR(I54&gt;=0.2,I54&lt;=-0.2),"超过20%","")</f>
        <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f>IF(E48&lt;G48,G48/E48-1,E48/G48-1)</f>
        <v>5.8823529411764719E-2</v>
      </c>
      <c r="F55" s="627" t="str">
        <f>IF(OR(E55&gt;=0.3,E55&lt;=-0.3),"超过30%","")</f>
        <v/>
      </c>
      <c r="G55" s="626">
        <f>IF(G48&lt;I48,I48/G48-1,G48/I48-1)</f>
        <v>0.11111111111111116</v>
      </c>
      <c r="H55" s="627" t="str">
        <f>IF(OR(G55&gt;=0.3,G55&lt;=-0.3),"超过30%","")</f>
        <v/>
      </c>
      <c r="I55" s="626">
        <f>IF(I48&lt;E48,E48/I48-1,I48/E48-1)</f>
        <v>0.17647058823529416</v>
      </c>
      <c r="J55" s="627" t="str">
        <f>IF(OR(I55&gt;=0.3,I55&lt;=-0.3),"超过30%","")</f>
        <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3" t="s">
        <v>574</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6" customFormat="1" ht="15">
      <c r="A59" s="645" t="s">
        <v>529</v>
      </c>
      <c r="B59" s="646"/>
      <c r="C59" s="2802" t="str">
        <f>YEAR(C7)&amp;"-"&amp;MONTH(C7)</f>
        <v>2019-10</v>
      </c>
      <c r="D59" s="2804">
        <f>EDATE(C59,-1)</f>
        <v>43709</v>
      </c>
      <c r="E59" s="2804">
        <f t="shared" ref="E59:O59" si="16">EDATE(D59,-1)</f>
        <v>43678</v>
      </c>
      <c r="F59" s="2804">
        <f t="shared" si="16"/>
        <v>43647</v>
      </c>
      <c r="G59" s="2804">
        <f t="shared" si="16"/>
        <v>43617</v>
      </c>
      <c r="H59" s="2804">
        <f t="shared" si="16"/>
        <v>43586</v>
      </c>
      <c r="I59" s="2804">
        <f t="shared" si="16"/>
        <v>43556</v>
      </c>
      <c r="J59" s="2804">
        <f t="shared" si="16"/>
        <v>43525</v>
      </c>
      <c r="K59" s="2804">
        <f t="shared" si="16"/>
        <v>43497</v>
      </c>
      <c r="L59" s="2804">
        <f t="shared" si="16"/>
        <v>43466</v>
      </c>
      <c r="M59" s="2804">
        <f t="shared" si="16"/>
        <v>43435</v>
      </c>
      <c r="N59" s="2804">
        <f t="shared" si="16"/>
        <v>43405</v>
      </c>
      <c r="O59" s="2804">
        <f t="shared" si="16"/>
        <v>43374</v>
      </c>
      <c r="P59" s="2211"/>
      <c r="Q59" s="2161"/>
      <c r="R59" s="2161"/>
      <c r="S59" s="2161"/>
      <c r="T59" s="2161"/>
      <c r="U59" s="2161"/>
      <c r="V59" s="2161"/>
      <c r="W59" s="2161"/>
      <c r="X59" s="2161"/>
      <c r="Y59" s="2161"/>
      <c r="Z59" s="2161"/>
      <c r="AA59" s="2161"/>
      <c r="AB59" s="2161"/>
      <c r="AC59" s="2161"/>
    </row>
    <row r="60" spans="1:29" s="1219" customFormat="1" ht="15">
      <c r="A60" s="647"/>
      <c r="B60" s="648"/>
      <c r="C60" s="649">
        <v>100</v>
      </c>
      <c r="D60" s="650">
        <f>C60-0.5</f>
        <v>99.5</v>
      </c>
      <c r="E60" s="650">
        <f t="shared" ref="E60:N60" si="17">D60-0.5</f>
        <v>99</v>
      </c>
      <c r="F60" s="650">
        <f t="shared" si="17"/>
        <v>98.5</v>
      </c>
      <c r="G60" s="650">
        <f t="shared" si="17"/>
        <v>98</v>
      </c>
      <c r="H60" s="650">
        <f t="shared" si="17"/>
        <v>97.5</v>
      </c>
      <c r="I60" s="650">
        <f t="shared" si="17"/>
        <v>97</v>
      </c>
      <c r="J60" s="650">
        <f t="shared" si="17"/>
        <v>96.5</v>
      </c>
      <c r="K60" s="650">
        <f t="shared" si="17"/>
        <v>96</v>
      </c>
      <c r="L60" s="650">
        <f t="shared" si="17"/>
        <v>95.5</v>
      </c>
      <c r="M60" s="650">
        <f t="shared" si="17"/>
        <v>95</v>
      </c>
      <c r="N60" s="650">
        <f t="shared" si="17"/>
        <v>94.5</v>
      </c>
      <c r="O60" s="651"/>
      <c r="P60" s="2212"/>
      <c r="Q60" s="1993"/>
      <c r="R60" s="1993"/>
      <c r="S60" s="1993"/>
      <c r="T60" s="1993"/>
      <c r="U60" s="1993"/>
      <c r="V60" s="1993"/>
      <c r="W60" s="1993"/>
      <c r="X60" s="1993"/>
      <c r="Y60" s="1993"/>
      <c r="Z60" s="1993"/>
      <c r="AA60" s="1993"/>
      <c r="AB60" s="1993"/>
      <c r="AC60" s="1993"/>
    </row>
    <row r="61" spans="1:29" s="1219" customFormat="1" ht="15.75" thickBot="1">
      <c r="A61" s="653" t="s">
        <v>575</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ht="15">
      <c r="A62" s="659" t="s">
        <v>531</v>
      </c>
      <c r="B62" s="648"/>
      <c r="C62" s="660" t="s">
        <v>576</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9"/>
      <c r="B63" s="648"/>
      <c r="C63" s="888">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577</v>
      </c>
      <c r="B64" s="665" t="s">
        <v>534</v>
      </c>
      <c r="C64" s="704" t="str">
        <f>C9</f>
        <v>商业</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v>100</v>
      </c>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99</v>
      </c>
      <c r="G67" s="679">
        <f>F67-$K10</f>
        <v>98</v>
      </c>
      <c r="H67" s="679">
        <f>G67-$K10</f>
        <v>97</v>
      </c>
      <c r="I67" s="679">
        <f>H67-$K10</f>
        <v>96</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538</v>
      </c>
      <c r="C68" s="682" t="str">
        <f>C69&amp;"（含）"&amp;"-"&amp;D69</f>
        <v>0（含）-1</v>
      </c>
      <c r="D68" s="682" t="str">
        <f t="shared" ref="D68:L68" si="18">D69&amp;"（含）"&amp;"-"&amp;E69</f>
        <v>1（含）-2</v>
      </c>
      <c r="E68" s="682" t="str">
        <f t="shared" si="18"/>
        <v>2（含）-3</v>
      </c>
      <c r="F68" s="682" t="str">
        <f t="shared" si="18"/>
        <v>3（含）-4</v>
      </c>
      <c r="G68" s="682" t="str">
        <f t="shared" si="18"/>
        <v>4（含）-5</v>
      </c>
      <c r="H68" s="682" t="str">
        <f t="shared" si="18"/>
        <v>5（含）-</v>
      </c>
      <c r="I68" s="682" t="str">
        <f t="shared" si="18"/>
        <v>（含）-</v>
      </c>
      <c r="J68" s="682" t="str">
        <f t="shared" si="18"/>
        <v>（含）-</v>
      </c>
      <c r="K68" s="682" t="str">
        <f t="shared" si="18"/>
        <v>（含）-</v>
      </c>
      <c r="L68" s="682" t="str">
        <f t="shared" si="18"/>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v>0</v>
      </c>
      <c r="D69" s="541">
        <f>C69+1</f>
        <v>1</v>
      </c>
      <c r="E69" s="541">
        <f t="shared" ref="E69:H69" si="19">D69+1</f>
        <v>2</v>
      </c>
      <c r="F69" s="541">
        <f t="shared" si="19"/>
        <v>3</v>
      </c>
      <c r="G69" s="541">
        <f t="shared" si="19"/>
        <v>4</v>
      </c>
      <c r="H69" s="541">
        <f t="shared" si="19"/>
        <v>5</v>
      </c>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20">C70-$K11</f>
        <v>99</v>
      </c>
      <c r="E70" s="679">
        <f t="shared" si="20"/>
        <v>98</v>
      </c>
      <c r="F70" s="679">
        <f t="shared" si="20"/>
        <v>97</v>
      </c>
      <c r="G70" s="679">
        <f t="shared" si="20"/>
        <v>96</v>
      </c>
      <c r="H70" s="679">
        <f t="shared" si="20"/>
        <v>95</v>
      </c>
      <c r="I70" s="679">
        <f t="shared" si="20"/>
        <v>94</v>
      </c>
      <c r="J70" s="679">
        <f t="shared" si="20"/>
        <v>93</v>
      </c>
      <c r="K70" s="679">
        <f t="shared" si="20"/>
        <v>92</v>
      </c>
      <c r="L70" s="679">
        <f t="shared" si="20"/>
        <v>91</v>
      </c>
      <c r="M70" s="680">
        <f t="shared" si="20"/>
        <v>90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539</v>
      </c>
      <c r="B77" s="665" t="s">
        <v>585</v>
      </c>
      <c r="C77" s="703" t="s">
        <v>579</v>
      </c>
      <c r="D77" s="703" t="s">
        <v>580</v>
      </c>
      <c r="E77" s="703" t="s">
        <v>581</v>
      </c>
      <c r="F77" s="703" t="s">
        <v>582</v>
      </c>
      <c r="G77" s="703" t="s">
        <v>583</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98</v>
      </c>
      <c r="E78" s="679">
        <f>D78-$K15</f>
        <v>96</v>
      </c>
      <c r="F78" s="679">
        <f>E78-$K15</f>
        <v>94</v>
      </c>
      <c r="G78" s="679">
        <f>F78-$K15</f>
        <v>92</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586</v>
      </c>
      <c r="C79" s="708" t="s">
        <v>579</v>
      </c>
      <c r="D79" s="708" t="s">
        <v>580</v>
      </c>
      <c r="E79" s="708" t="s">
        <v>581</v>
      </c>
      <c r="F79" s="708" t="s">
        <v>582</v>
      </c>
      <c r="G79" s="708" t="s">
        <v>583</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98</v>
      </c>
      <c r="E80" s="679">
        <f>D80-$K17</f>
        <v>96</v>
      </c>
      <c r="F80" s="679">
        <f>E80-$K17</f>
        <v>94</v>
      </c>
      <c r="G80" s="679">
        <f>F80-$K17</f>
        <v>92</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2559</v>
      </c>
      <c r="C81" s="708" t="s">
        <v>579</v>
      </c>
      <c r="D81" s="708" t="s">
        <v>580</v>
      </c>
      <c r="E81" s="708" t="s">
        <v>581</v>
      </c>
      <c r="F81" s="708" t="s">
        <v>582</v>
      </c>
      <c r="G81" s="708" t="s">
        <v>583</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99</v>
      </c>
      <c r="E82" s="679">
        <f>D82-$K19</f>
        <v>98</v>
      </c>
      <c r="F82" s="679">
        <f>E82-$K19</f>
        <v>97</v>
      </c>
      <c r="G82" s="679">
        <f>F82-$K19</f>
        <v>96</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597" t="s">
        <v>2560</v>
      </c>
      <c r="C83" s="2598" t="s">
        <v>2561</v>
      </c>
      <c r="D83" s="2598" t="s">
        <v>2562</v>
      </c>
      <c r="E83" s="2598" t="s">
        <v>2563</v>
      </c>
      <c r="F83" s="2598" t="s">
        <v>2564</v>
      </c>
      <c r="G83" s="2598" t="s">
        <v>2565</v>
      </c>
      <c r="H83" s="674"/>
      <c r="I83" s="674"/>
      <c r="J83" s="674"/>
      <c r="K83" s="674"/>
      <c r="L83" s="674"/>
      <c r="M83" s="2601"/>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99</v>
      </c>
      <c r="E84" s="679">
        <f>D84-$K21</f>
        <v>98</v>
      </c>
      <c r="F84" s="679">
        <f>E84-$K21</f>
        <v>97</v>
      </c>
      <c r="G84" s="679">
        <f>F84-$K21</f>
        <v>96</v>
      </c>
      <c r="H84" s="934"/>
      <c r="I84" s="934"/>
      <c r="J84" s="934"/>
      <c r="K84" s="934"/>
      <c r="L84" s="934"/>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784</v>
      </c>
      <c r="C85" s="708" t="s">
        <v>579</v>
      </c>
      <c r="D85" s="708" t="s">
        <v>580</v>
      </c>
      <c r="E85" s="708" t="s">
        <v>581</v>
      </c>
      <c r="F85" s="708" t="s">
        <v>582</v>
      </c>
      <c r="G85" s="708" t="s">
        <v>583</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99</v>
      </c>
      <c r="E86" s="679">
        <f>D86-$K23</f>
        <v>98</v>
      </c>
      <c r="F86" s="679">
        <f>E86-$K23</f>
        <v>97</v>
      </c>
      <c r="G86" s="679">
        <f>F86-$K23</f>
        <v>96</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9"/>
      <c r="B87" s="673" t="s">
        <v>785</v>
      </c>
      <c r="C87" s="3185" t="s">
        <v>3450</v>
      </c>
      <c r="D87" s="3185" t="s">
        <v>3451</v>
      </c>
      <c r="E87" s="3185" t="s">
        <v>3452</v>
      </c>
      <c r="F87" s="3185" t="s">
        <v>3453</v>
      </c>
      <c r="G87" s="3185" t="s">
        <v>3454</v>
      </c>
      <c r="H87" s="688"/>
      <c r="I87" s="688"/>
      <c r="J87" s="688"/>
      <c r="K87" s="688"/>
      <c r="L87" s="889"/>
      <c r="M87" s="890"/>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9"/>
      <c r="B88" s="678"/>
      <c r="C88" s="712">
        <v>100</v>
      </c>
      <c r="D88" s="679">
        <f t="shared" ref="D88:M88" si="21">C88-$K25</f>
        <v>99</v>
      </c>
      <c r="E88" s="679">
        <f t="shared" si="21"/>
        <v>98</v>
      </c>
      <c r="F88" s="679">
        <f t="shared" si="21"/>
        <v>97</v>
      </c>
      <c r="G88" s="679">
        <f t="shared" si="21"/>
        <v>96</v>
      </c>
      <c r="H88" s="679">
        <f t="shared" si="21"/>
        <v>95</v>
      </c>
      <c r="I88" s="679">
        <f t="shared" si="21"/>
        <v>94</v>
      </c>
      <c r="J88" s="679">
        <f t="shared" si="21"/>
        <v>93</v>
      </c>
      <c r="K88" s="679">
        <f t="shared" si="21"/>
        <v>92</v>
      </c>
      <c r="L88" s="679">
        <f t="shared" si="21"/>
        <v>91</v>
      </c>
      <c r="M88" s="679">
        <f t="shared" si="21"/>
        <v>90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9"/>
      <c r="B89" s="673" t="str">
        <f>B27</f>
        <v>楼层</v>
      </c>
      <c r="C89" s="688"/>
      <c r="D89" s="688"/>
      <c r="E89" s="688"/>
      <c r="F89" s="891"/>
      <c r="G89" s="688"/>
      <c r="H89" s="688"/>
      <c r="I89" s="688"/>
      <c r="J89" s="688"/>
      <c r="K89" s="688"/>
      <c r="L89" s="688"/>
      <c r="M89" s="890"/>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C90-$K27</f>
        <v>100</v>
      </c>
      <c r="E90" s="679">
        <f t="shared" ref="E90:M90" si="22">D90-$K27</f>
        <v>100</v>
      </c>
      <c r="F90" s="679">
        <f t="shared" si="22"/>
        <v>100</v>
      </c>
      <c r="G90" s="679">
        <f t="shared" si="22"/>
        <v>100</v>
      </c>
      <c r="H90" s="679">
        <f t="shared" si="22"/>
        <v>100</v>
      </c>
      <c r="I90" s="679">
        <f t="shared" si="22"/>
        <v>100</v>
      </c>
      <c r="J90" s="679">
        <f t="shared" si="22"/>
        <v>100</v>
      </c>
      <c r="K90" s="679">
        <f t="shared" si="22"/>
        <v>100</v>
      </c>
      <c r="L90" s="679">
        <f t="shared" si="22"/>
        <v>100</v>
      </c>
      <c r="M90" s="679">
        <f t="shared" si="22"/>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7"/>
      <c r="B92" s="678"/>
      <c r="C92" s="712">
        <v>100</v>
      </c>
      <c r="D92" s="679">
        <f t="shared" ref="D92:M92" si="23">C92-$K28</f>
        <v>100</v>
      </c>
      <c r="E92" s="679">
        <f t="shared" si="23"/>
        <v>100</v>
      </c>
      <c r="F92" s="679">
        <f t="shared" si="23"/>
        <v>100</v>
      </c>
      <c r="G92" s="679">
        <f t="shared" si="23"/>
        <v>100</v>
      </c>
      <c r="H92" s="679">
        <f t="shared" si="23"/>
        <v>100</v>
      </c>
      <c r="I92" s="679">
        <f t="shared" si="23"/>
        <v>100</v>
      </c>
      <c r="J92" s="679">
        <f t="shared" si="23"/>
        <v>100</v>
      </c>
      <c r="K92" s="679">
        <f t="shared" si="23"/>
        <v>100</v>
      </c>
      <c r="L92" s="679">
        <f t="shared" si="23"/>
        <v>100</v>
      </c>
      <c r="M92" s="679">
        <f t="shared" si="23"/>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89"/>
      <c r="M93" s="890"/>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2"/>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551</v>
      </c>
      <c r="B101" s="665" t="s">
        <v>747</v>
      </c>
      <c r="C101" s="3181" t="s">
        <v>3513</v>
      </c>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C102-$K33</f>
        <v>99</v>
      </c>
      <c r="E102" s="679">
        <f t="shared" si="24"/>
        <v>98</v>
      </c>
      <c r="F102" s="679">
        <f t="shared" si="24"/>
        <v>97</v>
      </c>
      <c r="G102" s="679">
        <f t="shared" si="24"/>
        <v>96</v>
      </c>
      <c r="H102" s="679">
        <f t="shared" si="24"/>
        <v>95</v>
      </c>
      <c r="I102" s="679">
        <f t="shared" si="24"/>
        <v>94</v>
      </c>
      <c r="J102" s="679">
        <f t="shared" si="24"/>
        <v>93</v>
      </c>
      <c r="K102" s="679">
        <f t="shared" si="24"/>
        <v>92</v>
      </c>
      <c r="L102" s="679">
        <f t="shared" si="24"/>
        <v>91</v>
      </c>
      <c r="M102" s="680">
        <f t="shared" si="24"/>
        <v>90</v>
      </c>
      <c r="N102" s="2166"/>
      <c r="O102" s="2166"/>
      <c r="P102" s="2214"/>
      <c r="Q102" s="2158"/>
      <c r="R102" s="2145"/>
      <c r="S102" s="2145"/>
      <c r="T102" s="2145"/>
      <c r="U102" s="2145"/>
      <c r="V102" s="2145"/>
      <c r="W102" s="2145"/>
      <c r="X102" s="2145"/>
      <c r="Y102" s="2145"/>
      <c r="Z102" s="2145"/>
      <c r="AA102" s="2145"/>
      <c r="AB102" s="2145"/>
      <c r="AC102" s="2145"/>
    </row>
    <row r="103" spans="1:29" ht="29.25" thickTop="1">
      <c r="A103" s="669"/>
      <c r="B103" s="673" t="s">
        <v>748</v>
      </c>
      <c r="C103" s="708" t="str">
        <f>C104&amp;"(含)"&amp;"-"&amp;D104</f>
        <v>0(含)-200000</v>
      </c>
      <c r="D103" s="708" t="str">
        <f t="shared" ref="D103:L103" si="25">D104&amp;"(含)"&amp;"-"&amp;E104</f>
        <v>200000(含)-400000</v>
      </c>
      <c r="E103" s="708" t="str">
        <f t="shared" si="25"/>
        <v>400000(含)-600000</v>
      </c>
      <c r="F103" s="708" t="str">
        <f t="shared" si="25"/>
        <v>600000(含)-800000</v>
      </c>
      <c r="G103" s="708" t="str">
        <f t="shared" si="25"/>
        <v>800000(含)-1000000</v>
      </c>
      <c r="H103" s="708" t="str">
        <f t="shared" si="25"/>
        <v>1000000(含)-</v>
      </c>
      <c r="I103" s="708" t="str">
        <f t="shared" si="25"/>
        <v>(含)-</v>
      </c>
      <c r="J103" s="708" t="str">
        <f t="shared" si="25"/>
        <v>(含)-</v>
      </c>
      <c r="K103" s="708" t="str">
        <f t="shared" si="25"/>
        <v>(含)-</v>
      </c>
      <c r="L103" s="708" t="str">
        <f t="shared" si="25"/>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v>0</v>
      </c>
      <c r="D104" s="730">
        <v>200000</v>
      </c>
      <c r="E104" s="730">
        <v>400000</v>
      </c>
      <c r="F104" s="730">
        <v>600000</v>
      </c>
      <c r="G104" s="730">
        <v>800000</v>
      </c>
      <c r="H104" s="730">
        <v>1000000</v>
      </c>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7"/>
      <c r="B105" s="678"/>
      <c r="C105" s="692">
        <v>100</v>
      </c>
      <c r="D105" s="671">
        <f>C105+1</f>
        <v>101</v>
      </c>
      <c r="E105" s="671">
        <f t="shared" ref="E105:H105" si="26">D105+1</f>
        <v>102</v>
      </c>
      <c r="F105" s="671">
        <f t="shared" si="26"/>
        <v>103</v>
      </c>
      <c r="G105" s="671">
        <f t="shared" si="26"/>
        <v>104</v>
      </c>
      <c r="H105" s="671">
        <f t="shared" si="26"/>
        <v>105</v>
      </c>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749</v>
      </c>
      <c r="C106" s="3185" t="s">
        <v>3456</v>
      </c>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7">C107-$K35</f>
        <v>99</v>
      </c>
      <c r="E107" s="679">
        <f t="shared" si="27"/>
        <v>98</v>
      </c>
      <c r="F107" s="679">
        <f t="shared" si="27"/>
        <v>97</v>
      </c>
      <c r="G107" s="679">
        <f t="shared" si="27"/>
        <v>96</v>
      </c>
      <c r="H107" s="679">
        <f t="shared" si="27"/>
        <v>95</v>
      </c>
      <c r="I107" s="679">
        <f t="shared" si="27"/>
        <v>94</v>
      </c>
      <c r="J107" s="679">
        <f t="shared" si="27"/>
        <v>93</v>
      </c>
      <c r="K107" s="679">
        <f t="shared" si="27"/>
        <v>92</v>
      </c>
      <c r="L107" s="679">
        <f t="shared" si="27"/>
        <v>91</v>
      </c>
      <c r="M107" s="680">
        <f t="shared" si="27"/>
        <v>90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751</v>
      </c>
      <c r="C108" s="3185" t="s">
        <v>3462</v>
      </c>
      <c r="D108" s="3185" t="s">
        <v>3463</v>
      </c>
      <c r="E108" s="3185" t="s">
        <v>3464</v>
      </c>
      <c r="F108" s="3186" t="s">
        <v>3465</v>
      </c>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8">C109-$K36</f>
        <v>98</v>
      </c>
      <c r="E109" s="679">
        <f t="shared" si="28"/>
        <v>96</v>
      </c>
      <c r="F109" s="679">
        <f t="shared" si="28"/>
        <v>94</v>
      </c>
      <c r="G109" s="679">
        <f t="shared" si="28"/>
        <v>92</v>
      </c>
      <c r="H109" s="679">
        <f t="shared" si="28"/>
        <v>90</v>
      </c>
      <c r="I109" s="679">
        <f t="shared" si="28"/>
        <v>88</v>
      </c>
      <c r="J109" s="679">
        <f t="shared" si="28"/>
        <v>86</v>
      </c>
      <c r="K109" s="679">
        <f t="shared" si="28"/>
        <v>84</v>
      </c>
      <c r="L109" s="679">
        <f t="shared" si="28"/>
        <v>82</v>
      </c>
      <c r="M109" s="680">
        <f t="shared" si="28"/>
        <v>80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3">
        <v>0.5</v>
      </c>
      <c r="D111" s="893">
        <v>0.6</v>
      </c>
      <c r="E111" s="893">
        <v>0.7</v>
      </c>
      <c r="F111" s="893">
        <v>0.8</v>
      </c>
      <c r="G111" s="893">
        <v>0.9</v>
      </c>
      <c r="H111" s="893">
        <v>1.0001</v>
      </c>
      <c r="I111" s="904"/>
      <c r="J111" s="904"/>
      <c r="K111" s="905"/>
      <c r="L111" s="906"/>
      <c r="M111" s="907"/>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101</v>
      </c>
      <c r="E112" s="679">
        <f t="shared" ref="E112:M112" si="29">D112+$K37</f>
        <v>102</v>
      </c>
      <c r="F112" s="679">
        <f t="shared" si="29"/>
        <v>103</v>
      </c>
      <c r="G112" s="679">
        <f t="shared" si="29"/>
        <v>104</v>
      </c>
      <c r="H112" s="679">
        <f t="shared" si="29"/>
        <v>105</v>
      </c>
      <c r="I112" s="679">
        <f t="shared" si="29"/>
        <v>106</v>
      </c>
      <c r="J112" s="679">
        <f t="shared" si="29"/>
        <v>107</v>
      </c>
      <c r="K112" s="679">
        <f t="shared" si="29"/>
        <v>108</v>
      </c>
      <c r="L112" s="679">
        <f t="shared" si="29"/>
        <v>109</v>
      </c>
      <c r="M112" s="679">
        <f t="shared" si="29"/>
        <v>110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8"/>
      <c r="B113" s="673" t="s">
        <v>786</v>
      </c>
      <c r="C113" s="3185" t="s">
        <v>3457</v>
      </c>
      <c r="D113" s="3185" t="s">
        <v>3458</v>
      </c>
      <c r="E113" s="3186" t="s">
        <v>3459</v>
      </c>
      <c r="F113" s="3186" t="s">
        <v>3460</v>
      </c>
      <c r="G113" s="3186" t="s">
        <v>3461</v>
      </c>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7"/>
      <c r="B114" s="678"/>
      <c r="C114" s="679">
        <v>100</v>
      </c>
      <c r="D114" s="679">
        <f>C114-$K38</f>
        <v>99</v>
      </c>
      <c r="E114" s="679">
        <f t="shared" ref="E114:M114" si="30">D114-$K38</f>
        <v>98</v>
      </c>
      <c r="F114" s="679">
        <f t="shared" si="30"/>
        <v>97</v>
      </c>
      <c r="G114" s="679">
        <f t="shared" si="30"/>
        <v>96</v>
      </c>
      <c r="H114" s="679">
        <f t="shared" si="30"/>
        <v>95</v>
      </c>
      <c r="I114" s="679">
        <f t="shared" si="30"/>
        <v>94</v>
      </c>
      <c r="J114" s="679">
        <f t="shared" si="30"/>
        <v>93</v>
      </c>
      <c r="K114" s="679">
        <f t="shared" si="30"/>
        <v>92</v>
      </c>
      <c r="L114" s="679">
        <f t="shared" si="30"/>
        <v>91</v>
      </c>
      <c r="M114" s="679">
        <f t="shared" si="30"/>
        <v>90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753</v>
      </c>
      <c r="C115" s="3185" t="s">
        <v>3457</v>
      </c>
      <c r="D115" s="3185" t="s">
        <v>3458</v>
      </c>
      <c r="E115" s="3186" t="s">
        <v>3459</v>
      </c>
      <c r="F115" s="3186" t="s">
        <v>3460</v>
      </c>
      <c r="G115" s="3186" t="s">
        <v>3461</v>
      </c>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31">C116-$K39</f>
        <v>99</v>
      </c>
      <c r="E116" s="679">
        <f t="shared" si="31"/>
        <v>98</v>
      </c>
      <c r="F116" s="679">
        <f t="shared" si="31"/>
        <v>97</v>
      </c>
      <c r="G116" s="679">
        <f t="shared" si="31"/>
        <v>96</v>
      </c>
      <c r="H116" s="679">
        <f t="shared" si="31"/>
        <v>95</v>
      </c>
      <c r="I116" s="679">
        <f t="shared" si="31"/>
        <v>94</v>
      </c>
      <c r="J116" s="679">
        <f t="shared" si="31"/>
        <v>93</v>
      </c>
      <c r="K116" s="679">
        <f t="shared" si="31"/>
        <v>92</v>
      </c>
      <c r="L116" s="679">
        <f t="shared" si="31"/>
        <v>91</v>
      </c>
      <c r="M116" s="680">
        <f t="shared" si="31"/>
        <v>90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2558</v>
      </c>
      <c r="C117" s="3185" t="s">
        <v>3466</v>
      </c>
      <c r="D117" s="3185" t="s">
        <v>3467</v>
      </c>
      <c r="E117" s="3185" t="s">
        <v>3468</v>
      </c>
      <c r="F117" s="3185" t="s">
        <v>3469</v>
      </c>
      <c r="G117" s="3185" t="s">
        <v>3470</v>
      </c>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99</v>
      </c>
      <c r="E118" s="679">
        <f>D118-$K40</f>
        <v>98</v>
      </c>
      <c r="F118" s="679">
        <f>E118-$K40</f>
        <v>97</v>
      </c>
      <c r="G118" s="679">
        <f>F118-$K40</f>
        <v>96</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6" t="s">
        <v>787</v>
      </c>
      <c r="C119" s="3186" t="s">
        <v>3515</v>
      </c>
      <c r="D119" s="718"/>
      <c r="E119" s="718"/>
      <c r="F119" s="718"/>
      <c r="G119" s="718"/>
      <c r="H119" s="718"/>
      <c r="I119" s="718"/>
      <c r="J119" s="718"/>
      <c r="K119" s="718"/>
      <c r="L119" s="917"/>
      <c r="M119" s="918"/>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98</v>
      </c>
      <c r="E120" s="679">
        <f t="shared" ref="E120:M120" si="32">D120-$K41</f>
        <v>96</v>
      </c>
      <c r="F120" s="679">
        <f t="shared" si="32"/>
        <v>94</v>
      </c>
      <c r="G120" s="679">
        <f t="shared" si="32"/>
        <v>92</v>
      </c>
      <c r="H120" s="679">
        <f t="shared" si="32"/>
        <v>90</v>
      </c>
      <c r="I120" s="679">
        <f t="shared" si="32"/>
        <v>88</v>
      </c>
      <c r="J120" s="679">
        <f t="shared" si="32"/>
        <v>86</v>
      </c>
      <c r="K120" s="679">
        <f t="shared" si="32"/>
        <v>84</v>
      </c>
      <c r="L120" s="679">
        <f t="shared" si="32"/>
        <v>82</v>
      </c>
      <c r="M120" s="679">
        <f t="shared" si="32"/>
        <v>80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8"/>
      <c r="B121" s="673" t="s">
        <v>775</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755</v>
      </c>
      <c r="C123" s="3185" t="s">
        <v>3462</v>
      </c>
      <c r="D123" s="3185" t="s">
        <v>3463</v>
      </c>
      <c r="E123" s="3185" t="s">
        <v>3464</v>
      </c>
      <c r="F123" s="3186" t="s">
        <v>3465</v>
      </c>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3">C124-$K43</f>
        <v>98</v>
      </c>
      <c r="E124" s="679">
        <f t="shared" si="33"/>
        <v>96</v>
      </c>
      <c r="F124" s="679">
        <f t="shared" si="33"/>
        <v>94</v>
      </c>
      <c r="G124" s="679">
        <f t="shared" si="33"/>
        <v>92</v>
      </c>
      <c r="H124" s="679">
        <f t="shared" si="33"/>
        <v>90</v>
      </c>
      <c r="I124" s="679">
        <f t="shared" si="33"/>
        <v>88</v>
      </c>
      <c r="J124" s="679">
        <f t="shared" si="33"/>
        <v>86</v>
      </c>
      <c r="K124" s="679">
        <f t="shared" si="33"/>
        <v>84</v>
      </c>
      <c r="L124" s="679">
        <f t="shared" si="33"/>
        <v>82</v>
      </c>
      <c r="M124" s="680">
        <f t="shared" si="33"/>
        <v>80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99</v>
      </c>
      <c r="E126" s="679">
        <f>D126-$K44</f>
        <v>98</v>
      </c>
      <c r="F126" s="679">
        <f>E126-$K44</f>
        <v>97</v>
      </c>
      <c r="G126" s="679">
        <f>F126-$K44</f>
        <v>96</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2"/>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8" sqref="B28"/>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788</v>
      </c>
      <c r="C1" s="504" t="s">
        <v>720</v>
      </c>
      <c r="D1" s="849"/>
      <c r="E1" s="506"/>
      <c r="F1" s="2807"/>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428"/>
    </row>
    <row r="2" spans="1:29" s="1335" customFormat="1" ht="28.5" customHeight="1">
      <c r="A2" s="423" t="s">
        <v>467</v>
      </c>
      <c r="B2" s="850"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8"/>
    </row>
    <row r="3" spans="1:29" s="1335" customFormat="1" ht="28.5" customHeight="1" thickBot="1">
      <c r="A3" s="509" t="s">
        <v>519</v>
      </c>
      <c r="B3" s="510" t="e">
        <f>C43</f>
        <v>#DIV/0!</v>
      </c>
      <c r="C3" s="852" t="s">
        <v>722</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521</v>
      </c>
      <c r="B4" s="513"/>
      <c r="C4" s="3816" t="s">
        <v>522</v>
      </c>
      <c r="D4" s="3817"/>
      <c r="E4" s="3841" t="s">
        <v>523</v>
      </c>
      <c r="F4" s="3842"/>
      <c r="G4" s="3816" t="s">
        <v>524</v>
      </c>
      <c r="H4" s="3817"/>
      <c r="I4" s="3816" t="s">
        <v>525</v>
      </c>
      <c r="J4" s="3817"/>
      <c r="K4" s="514" t="s">
        <v>526</v>
      </c>
      <c r="L4" s="2133"/>
      <c r="M4" s="2134"/>
      <c r="N4" s="2134"/>
      <c r="O4" s="2134"/>
      <c r="P4" s="3818" t="s">
        <v>527</v>
      </c>
      <c r="Q4" s="3819"/>
      <c r="R4" s="3804" t="s">
        <v>523</v>
      </c>
      <c r="S4" s="3805"/>
      <c r="T4" s="3804" t="s">
        <v>524</v>
      </c>
      <c r="U4" s="3805"/>
      <c r="V4" s="3824" t="s">
        <v>525</v>
      </c>
      <c r="W4" s="3824"/>
      <c r="X4" s="1566"/>
      <c r="Y4" s="3804" t="s">
        <v>527</v>
      </c>
      <c r="Z4" s="3805"/>
      <c r="AA4" s="3799" t="s">
        <v>523</v>
      </c>
      <c r="AB4" s="3800" t="s">
        <v>524</v>
      </c>
      <c r="AC4" s="3799" t="s">
        <v>525</v>
      </c>
    </row>
    <row r="5" spans="1:29" ht="15">
      <c r="A5" s="515"/>
      <c r="B5" s="516"/>
      <c r="C5" s="3827" t="s">
        <v>2933</v>
      </c>
      <c r="D5" s="3828"/>
      <c r="E5" s="3843" t="s">
        <v>2934</v>
      </c>
      <c r="F5" s="3844"/>
      <c r="G5" s="3827" t="s">
        <v>2935</v>
      </c>
      <c r="H5" s="3828"/>
      <c r="I5" s="3827" t="s">
        <v>2936</v>
      </c>
      <c r="J5" s="3828"/>
      <c r="K5" s="514"/>
      <c r="L5" s="2133"/>
      <c r="M5" s="2134"/>
      <c r="N5" s="2134"/>
      <c r="O5" s="2134"/>
      <c r="P5" s="3820"/>
      <c r="Q5" s="3821"/>
      <c r="R5" s="3806"/>
      <c r="S5" s="3807"/>
      <c r="T5" s="3806"/>
      <c r="U5" s="3807"/>
      <c r="V5" s="3824"/>
      <c r="W5" s="3824"/>
      <c r="X5" s="1566"/>
      <c r="Y5" s="3806"/>
      <c r="Z5" s="3807"/>
      <c r="AA5" s="3800"/>
      <c r="AB5" s="3800"/>
      <c r="AC5" s="3800"/>
    </row>
    <row r="6" spans="1:29" ht="15.75" thickBot="1">
      <c r="A6" s="517"/>
      <c r="B6" s="518"/>
      <c r="C6" s="3825" t="s">
        <v>2937</v>
      </c>
      <c r="D6" s="3826"/>
      <c r="E6" s="3845" t="s">
        <v>2937</v>
      </c>
      <c r="F6" s="3846"/>
      <c r="G6" s="3825" t="s">
        <v>2937</v>
      </c>
      <c r="H6" s="3826"/>
      <c r="I6" s="3825" t="s">
        <v>2937</v>
      </c>
      <c r="J6" s="3826"/>
      <c r="K6" s="514" t="s">
        <v>528</v>
      </c>
      <c r="L6" s="2133"/>
      <c r="M6" s="2134"/>
      <c r="N6" s="2134"/>
      <c r="O6" s="2134"/>
      <c r="P6" s="3822"/>
      <c r="Q6" s="3823"/>
      <c r="R6" s="3806"/>
      <c r="S6" s="3807"/>
      <c r="T6" s="3808"/>
      <c r="U6" s="3809"/>
      <c r="V6" s="3824"/>
      <c r="W6" s="3824"/>
      <c r="X6" s="1566"/>
      <c r="Y6" s="3808"/>
      <c r="Z6" s="3809"/>
      <c r="AA6" s="3801"/>
      <c r="AB6" s="3801"/>
      <c r="AC6" s="3801"/>
    </row>
    <row r="7" spans="1:29" s="1219" customFormat="1" ht="15.75" thickBot="1">
      <c r="A7" s="2912"/>
      <c r="B7" s="2919" t="s">
        <v>529</v>
      </c>
      <c r="C7" s="519">
        <f>'数据-取费表'!B2</f>
        <v>43747</v>
      </c>
      <c r="D7" s="520">
        <v>100</v>
      </c>
      <c r="E7" s="521"/>
      <c r="F7" s="522">
        <f>SUMIF(52:52,YEAR(E7)&amp;"-"&amp;MONTH(E7),53:53)</f>
        <v>0</v>
      </c>
      <c r="G7" s="521"/>
      <c r="H7" s="520">
        <f>SUMIF(52:52,YEAR(G7)&amp;"-"&amp;MONTH(G7),53:53)</f>
        <v>0</v>
      </c>
      <c r="I7" s="521"/>
      <c r="J7" s="520">
        <f>SUMIF(52:52,YEAR(I7)&amp;"-"&amp;MONTH(I7),53:53)</f>
        <v>0</v>
      </c>
      <c r="K7" s="524"/>
      <c r="L7" s="2135"/>
      <c r="M7" s="2136"/>
      <c r="N7" s="2136"/>
      <c r="O7" s="2136"/>
      <c r="P7" s="3802" t="s">
        <v>530</v>
      </c>
      <c r="Q7" s="3811"/>
      <c r="R7" s="1567" t="s">
        <v>8</v>
      </c>
      <c r="S7" s="1568">
        <f t="shared" ref="S7:S15" si="0">F7</f>
        <v>0</v>
      </c>
      <c r="T7" s="1567" t="s">
        <v>8</v>
      </c>
      <c r="U7" s="1568">
        <f t="shared" ref="U7:U15" si="1">H7</f>
        <v>0</v>
      </c>
      <c r="V7" s="1567" t="s">
        <v>8</v>
      </c>
      <c r="W7" s="1568">
        <f t="shared" ref="W7:W15" si="2">J7</f>
        <v>0</v>
      </c>
      <c r="X7" s="1569"/>
      <c r="Y7" s="3802" t="s">
        <v>530</v>
      </c>
      <c r="Z7" s="3803"/>
      <c r="AA7" s="1570" t="e">
        <f>D7/F7</f>
        <v>#DIV/0!</v>
      </c>
      <c r="AB7" s="1570" t="e">
        <f>D7/H7</f>
        <v>#DIV/0!</v>
      </c>
      <c r="AC7" s="1570" t="e">
        <f>D7/J7</f>
        <v>#DIV/0!</v>
      </c>
    </row>
    <row r="8" spans="1:29" s="1219" customFormat="1" ht="15.75" thickBot="1">
      <c r="A8" s="2913"/>
      <c r="B8" s="2920" t="s">
        <v>531</v>
      </c>
      <c r="C8" s="525" t="s">
        <v>576</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802" t="s">
        <v>533</v>
      </c>
      <c r="Q8" s="3803"/>
      <c r="R8" s="1567" t="s">
        <v>8</v>
      </c>
      <c r="S8" s="1568">
        <f t="shared" si="0"/>
        <v>0</v>
      </c>
      <c r="T8" s="1567" t="s">
        <v>8</v>
      </c>
      <c r="U8" s="1568">
        <f t="shared" si="1"/>
        <v>0</v>
      </c>
      <c r="V8" s="1567" t="s">
        <v>8</v>
      </c>
      <c r="W8" s="1568">
        <f t="shared" si="2"/>
        <v>0</v>
      </c>
      <c r="X8" s="1569"/>
      <c r="Y8" s="3802" t="s">
        <v>533</v>
      </c>
      <c r="Z8" s="3803"/>
      <c r="AA8" s="1570" t="e">
        <f t="shared" ref="AA8:AA40" si="3">D8/F8</f>
        <v>#DIV/0!</v>
      </c>
      <c r="AB8" s="1570" t="e">
        <f t="shared" ref="AB8:AB40" si="4">D8/H8</f>
        <v>#DIV/0!</v>
      </c>
      <c r="AC8" s="1570" t="e">
        <f t="shared" ref="AC8:AC40" si="5">D8/J8</f>
        <v>#DIV/0!</v>
      </c>
    </row>
    <row r="9" spans="1:29" s="1219" customFormat="1" ht="15">
      <c r="A9" s="2914"/>
      <c r="B9" s="2921" t="s">
        <v>2758</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810" t="s">
        <v>535</v>
      </c>
      <c r="Q9" s="1150" t="str">
        <f t="shared" ref="Q9:Q15" si="6">B9</f>
        <v>用途</v>
      </c>
      <c r="R9" s="1567" t="s">
        <v>8</v>
      </c>
      <c r="S9" s="1568">
        <f t="shared" si="0"/>
        <v>100</v>
      </c>
      <c r="T9" s="1567" t="s">
        <v>8</v>
      </c>
      <c r="U9" s="1568">
        <f t="shared" si="1"/>
        <v>100</v>
      </c>
      <c r="V9" s="1567" t="s">
        <v>8</v>
      </c>
      <c r="W9" s="1568">
        <f t="shared" si="2"/>
        <v>100</v>
      </c>
      <c r="X9" s="1569"/>
      <c r="Y9" s="3767" t="s">
        <v>536</v>
      </c>
      <c r="Z9" s="1149" t="str">
        <f t="shared" ref="Z9:Z15" si="7">Q9</f>
        <v>用途</v>
      </c>
      <c r="AA9" s="1570">
        <f t="shared" si="3"/>
        <v>1</v>
      </c>
      <c r="AB9" s="1570">
        <f t="shared" si="4"/>
        <v>1</v>
      </c>
      <c r="AC9" s="1570">
        <f t="shared" si="5"/>
        <v>1</v>
      </c>
    </row>
    <row r="10" spans="1:29" s="1337" customFormat="1" ht="27">
      <c r="A10" s="2915"/>
      <c r="B10" s="2920" t="s">
        <v>2759</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810"/>
      <c r="Q10" s="1150" t="str">
        <f t="shared" si="6"/>
        <v>土地使用年限（年）</v>
      </c>
      <c r="R10" s="1567" t="s">
        <v>8</v>
      </c>
      <c r="S10" s="1568">
        <f t="shared" si="0"/>
        <v>100</v>
      </c>
      <c r="T10" s="1567" t="s">
        <v>8</v>
      </c>
      <c r="U10" s="1568">
        <f t="shared" si="1"/>
        <v>100</v>
      </c>
      <c r="V10" s="1567" t="s">
        <v>8</v>
      </c>
      <c r="W10" s="1568">
        <f t="shared" si="2"/>
        <v>100</v>
      </c>
      <c r="X10" s="1569"/>
      <c r="Y10" s="3767"/>
      <c r="Z10" s="1149" t="str">
        <f t="shared" si="7"/>
        <v>土地使用年限（年）</v>
      </c>
      <c r="AA10" s="1570">
        <f t="shared" si="3"/>
        <v>1</v>
      </c>
      <c r="AB10" s="1570">
        <f t="shared" si="4"/>
        <v>1</v>
      </c>
      <c r="AC10" s="1570">
        <f t="shared" si="5"/>
        <v>1</v>
      </c>
    </row>
    <row r="11" spans="1:29" ht="15">
      <c r="A11" s="2916"/>
      <c r="B11" s="2920" t="s">
        <v>2760</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810"/>
      <c r="Q11" s="1150" t="str">
        <f t="shared" si="6"/>
        <v>容积率</v>
      </c>
      <c r="R11" s="1567" t="s">
        <v>8</v>
      </c>
      <c r="S11" s="1568" t="e">
        <f t="shared" si="0"/>
        <v>#N/A</v>
      </c>
      <c r="T11" s="1567" t="s">
        <v>8</v>
      </c>
      <c r="U11" s="1568" t="e">
        <f t="shared" si="1"/>
        <v>#N/A</v>
      </c>
      <c r="V11" s="1567" t="s">
        <v>8</v>
      </c>
      <c r="W11" s="1568" t="e">
        <f t="shared" si="2"/>
        <v>#N/A</v>
      </c>
      <c r="X11" s="1569"/>
      <c r="Y11" s="3767"/>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39"/>
      <c r="F12" s="255">
        <f>SUMIF(64:64,E12,65:65)-SUMIF(64:64,C12,65:65)+100</f>
        <v>100</v>
      </c>
      <c r="G12" s="919"/>
      <c r="H12" s="255">
        <f>SUMIF(64:64,G12,65:65)-SUMIF(64:64,C12,65:65)+100</f>
        <v>100</v>
      </c>
      <c r="I12" s="879"/>
      <c r="J12" s="255">
        <f>SUMIF(64:64,I12,65:65)-SUMIF(64:64,C12,65:65)+100</f>
        <v>100</v>
      </c>
      <c r="K12" s="581"/>
      <c r="L12" s="2135"/>
      <c r="M12" s="2136"/>
      <c r="N12" s="2136"/>
      <c r="O12" s="2137"/>
      <c r="P12" s="3810"/>
      <c r="Q12" s="1150">
        <f t="shared" si="6"/>
        <v>111</v>
      </c>
      <c r="R12" s="1567" t="s">
        <v>8</v>
      </c>
      <c r="S12" s="1568">
        <f t="shared" si="0"/>
        <v>100</v>
      </c>
      <c r="T12" s="1567" t="s">
        <v>8</v>
      </c>
      <c r="U12" s="1568">
        <f t="shared" si="1"/>
        <v>100</v>
      </c>
      <c r="V12" s="1567" t="s">
        <v>8</v>
      </c>
      <c r="W12" s="1568">
        <f t="shared" si="2"/>
        <v>100</v>
      </c>
      <c r="X12" s="1569"/>
      <c r="Y12" s="3767"/>
      <c r="Z12" s="1149">
        <f t="shared" si="7"/>
        <v>111</v>
      </c>
      <c r="AA12" s="1570">
        <f>D12/F12</f>
        <v>1</v>
      </c>
      <c r="AB12" s="1570">
        <f>D12/H12</f>
        <v>1</v>
      </c>
      <c r="AC12" s="1570">
        <f>D12/J12</f>
        <v>1</v>
      </c>
    </row>
    <row r="13" spans="1:29" ht="15">
      <c r="A13" s="2917"/>
      <c r="B13" s="2923">
        <v>111</v>
      </c>
      <c r="C13" s="539"/>
      <c r="D13" s="540">
        <v>100</v>
      </c>
      <c r="E13" s="539"/>
      <c r="F13" s="255">
        <f>SUMIF(66:66,E13,67:67)-SUMIF(66:66,C13,67:67)+100</f>
        <v>100</v>
      </c>
      <c r="G13" s="919"/>
      <c r="H13" s="540">
        <f>SUMIF(66:66,G13,67:67)-SUMIF(66:66,C13,67:67)+100</f>
        <v>100</v>
      </c>
      <c r="I13" s="879"/>
      <c r="J13" s="540">
        <f>SUMIF(66:66,I13,67:67)-SUMIF(66:66,C13,67:67)+100</f>
        <v>100</v>
      </c>
      <c r="K13" s="581"/>
      <c r="L13" s="2142"/>
      <c r="M13" s="2134"/>
      <c r="N13" s="2134"/>
      <c r="O13" s="2141"/>
      <c r="P13" s="3810"/>
      <c r="Q13" s="1150">
        <f t="shared" si="6"/>
        <v>111</v>
      </c>
      <c r="R13" s="1567" t="s">
        <v>8</v>
      </c>
      <c r="S13" s="1568">
        <f t="shared" si="0"/>
        <v>100</v>
      </c>
      <c r="T13" s="1567" t="s">
        <v>8</v>
      </c>
      <c r="U13" s="1568">
        <f t="shared" si="1"/>
        <v>100</v>
      </c>
      <c r="V13" s="1567" t="s">
        <v>8</v>
      </c>
      <c r="W13" s="1568">
        <f t="shared" si="2"/>
        <v>100</v>
      </c>
      <c r="X13" s="1569"/>
      <c r="Y13" s="3767"/>
      <c r="Z13" s="1149">
        <f t="shared" si="7"/>
        <v>111</v>
      </c>
      <c r="AA13" s="1570">
        <f t="shared" si="3"/>
        <v>1</v>
      </c>
      <c r="AB13" s="1570">
        <f t="shared" si="4"/>
        <v>1</v>
      </c>
      <c r="AC13" s="1570">
        <f t="shared" si="5"/>
        <v>1</v>
      </c>
    </row>
    <row r="14" spans="1:29" ht="15.75" thickBot="1">
      <c r="A14" s="2918"/>
      <c r="B14" s="2924">
        <v>111</v>
      </c>
      <c r="C14" s="545"/>
      <c r="D14" s="546">
        <v>100</v>
      </c>
      <c r="E14" s="545"/>
      <c r="F14" s="546">
        <f>SUMIF(68:68,E14,69:69)-SUMIF(68:68,C14,69:69)+100</f>
        <v>100</v>
      </c>
      <c r="G14" s="919"/>
      <c r="H14" s="546">
        <f>SUMIF(68:68,G14,69:69)-SUMIF(68:68,C14,69:69)+100</f>
        <v>100</v>
      </c>
      <c r="I14" s="879"/>
      <c r="J14" s="546">
        <f>SUMIF(68:68,I14,69:69)-SUMIF(68:68,C14,69:69)+100</f>
        <v>100</v>
      </c>
      <c r="K14" s="581"/>
      <c r="L14" s="2142"/>
      <c r="M14" s="2134"/>
      <c r="N14" s="2134"/>
      <c r="O14" s="2141"/>
      <c r="P14" s="3810"/>
      <c r="Q14" s="1150">
        <f t="shared" si="6"/>
        <v>111</v>
      </c>
      <c r="R14" s="1567" t="s">
        <v>8</v>
      </c>
      <c r="S14" s="1568">
        <f t="shared" si="0"/>
        <v>100</v>
      </c>
      <c r="T14" s="1567" t="s">
        <v>8</v>
      </c>
      <c r="U14" s="1568">
        <f t="shared" si="1"/>
        <v>100</v>
      </c>
      <c r="V14" s="1567" t="s">
        <v>8</v>
      </c>
      <c r="W14" s="1568">
        <f t="shared" si="2"/>
        <v>100</v>
      </c>
      <c r="X14" s="1569"/>
      <c r="Y14" s="3767"/>
      <c r="Z14" s="1149">
        <f t="shared" si="7"/>
        <v>111</v>
      </c>
      <c r="AA14" s="1570">
        <f t="shared" si="3"/>
        <v>1</v>
      </c>
      <c r="AB14" s="1570">
        <f t="shared" si="4"/>
        <v>1</v>
      </c>
      <c r="AC14" s="1570">
        <f t="shared" si="5"/>
        <v>1</v>
      </c>
    </row>
    <row r="15" spans="1:29" ht="57">
      <c r="A15" s="2910" t="s">
        <v>2756</v>
      </c>
      <c r="B15" s="166" t="s">
        <v>789</v>
      </c>
      <c r="C15" s="920"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7"/>
      <c r="L15" s="2142"/>
      <c r="M15" s="2134"/>
      <c r="N15" s="2134"/>
      <c r="O15" s="2141"/>
      <c r="P15" s="3812" t="s">
        <v>540</v>
      </c>
      <c r="Q15" s="1571" t="str">
        <f t="shared" si="6"/>
        <v>产业集聚程度</v>
      </c>
      <c r="R15" s="1572" t="s">
        <v>8</v>
      </c>
      <c r="S15" s="1573">
        <f t="shared" si="0"/>
        <v>100</v>
      </c>
      <c r="T15" s="1572" t="s">
        <v>8</v>
      </c>
      <c r="U15" s="1573">
        <f t="shared" si="1"/>
        <v>100</v>
      </c>
      <c r="V15" s="1572" t="s">
        <v>8</v>
      </c>
      <c r="W15" s="1573">
        <f t="shared" si="2"/>
        <v>100</v>
      </c>
      <c r="X15" s="1566"/>
      <c r="Y15" s="3812" t="s">
        <v>540</v>
      </c>
      <c r="Z15" s="1574" t="str">
        <f t="shared" si="7"/>
        <v>产业集聚程度</v>
      </c>
      <c r="AA15" s="1575">
        <f t="shared" si="3"/>
        <v>1</v>
      </c>
      <c r="AB15" s="1575">
        <f t="shared" si="4"/>
        <v>1</v>
      </c>
      <c r="AC15" s="1575">
        <f t="shared" si="5"/>
        <v>1</v>
      </c>
    </row>
    <row r="16" spans="1:29" ht="15">
      <c r="A16" s="532"/>
      <c r="B16" s="869"/>
      <c r="C16" s="576"/>
      <c r="D16" s="555"/>
      <c r="E16" s="576"/>
      <c r="F16" s="557"/>
      <c r="G16" s="576"/>
      <c r="H16" s="559"/>
      <c r="I16" s="576"/>
      <c r="J16" s="555"/>
      <c r="K16" s="898"/>
      <c r="L16" s="2142"/>
      <c r="M16" s="2134"/>
      <c r="N16" s="2134"/>
      <c r="O16" s="2141"/>
      <c r="P16" s="3813"/>
      <c r="Q16" s="1571"/>
      <c r="R16" s="1572"/>
      <c r="S16" s="1573"/>
      <c r="T16" s="1572"/>
      <c r="U16" s="1573"/>
      <c r="V16" s="1572"/>
      <c r="W16" s="1573"/>
      <c r="X16" s="1566"/>
      <c r="Y16" s="3813"/>
      <c r="Z16" s="1574"/>
      <c r="AA16" s="1575">
        <v>1</v>
      </c>
      <c r="AB16" s="1575">
        <v>1</v>
      </c>
      <c r="AC16" s="1575">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7"/>
      <c r="L17" s="2142"/>
      <c r="M17" s="2134"/>
      <c r="N17" s="2134"/>
      <c r="O17" s="2141"/>
      <c r="P17" s="3813"/>
      <c r="Q17" s="1571" t="str">
        <f>B17</f>
        <v>交通便捷度</v>
      </c>
      <c r="R17" s="1572" t="s">
        <v>8</v>
      </c>
      <c r="S17" s="1573">
        <f>F17</f>
        <v>100</v>
      </c>
      <c r="T17" s="1572" t="s">
        <v>8</v>
      </c>
      <c r="U17" s="1573">
        <f>H17</f>
        <v>100</v>
      </c>
      <c r="V17" s="1572" t="s">
        <v>8</v>
      </c>
      <c r="W17" s="1573">
        <f>J17</f>
        <v>100</v>
      </c>
      <c r="X17" s="1566"/>
      <c r="Y17" s="3813"/>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8"/>
      <c r="L18" s="2142"/>
      <c r="M18" s="2134"/>
      <c r="N18" s="2134"/>
      <c r="O18" s="2141"/>
      <c r="P18" s="3813"/>
      <c r="Q18" s="1571"/>
      <c r="R18" s="1572"/>
      <c r="S18" s="1573"/>
      <c r="T18" s="1572"/>
      <c r="U18" s="1573"/>
      <c r="V18" s="1572"/>
      <c r="W18" s="1573"/>
      <c r="X18" s="1566"/>
      <c r="Y18" s="3813"/>
      <c r="Z18" s="1574"/>
      <c r="AA18" s="1575">
        <v>1</v>
      </c>
      <c r="AB18" s="1575">
        <v>1</v>
      </c>
      <c r="AC18" s="1575">
        <v>1</v>
      </c>
    </row>
    <row r="19" spans="1:29" ht="42.75">
      <c r="A19" s="532"/>
      <c r="B19" s="2603" t="s">
        <v>2548</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7"/>
      <c r="L19" s="2142"/>
      <c r="M19" s="2134"/>
      <c r="N19" s="2134"/>
      <c r="O19" s="2141"/>
      <c r="P19" s="3813"/>
      <c r="Q19" s="1571" t="str">
        <f>B19</f>
        <v>公共配套设施</v>
      </c>
      <c r="R19" s="1572" t="s">
        <v>8</v>
      </c>
      <c r="S19" s="1573">
        <f>F19</f>
        <v>100</v>
      </c>
      <c r="T19" s="1572" t="s">
        <v>8</v>
      </c>
      <c r="U19" s="1573">
        <f>H19</f>
        <v>100</v>
      </c>
      <c r="V19" s="1572" t="s">
        <v>8</v>
      </c>
      <c r="W19" s="1573">
        <f>J19</f>
        <v>100</v>
      </c>
      <c r="X19" s="1566"/>
      <c r="Y19" s="3813"/>
      <c r="Z19" s="1574" t="str">
        <f>Q19</f>
        <v>公共配套设施</v>
      </c>
      <c r="AA19" s="1575">
        <f t="shared" si="3"/>
        <v>1</v>
      </c>
      <c r="AB19" s="1575">
        <f t="shared" si="4"/>
        <v>1</v>
      </c>
      <c r="AC19" s="1575">
        <f t="shared" si="5"/>
        <v>1</v>
      </c>
    </row>
    <row r="20" spans="1:29" ht="15">
      <c r="A20" s="532"/>
      <c r="B20" s="566"/>
      <c r="C20" s="576"/>
      <c r="D20" s="555"/>
      <c r="E20" s="556"/>
      <c r="F20" s="557"/>
      <c r="G20" s="558"/>
      <c r="H20" s="555"/>
      <c r="I20" s="556"/>
      <c r="J20" s="555"/>
      <c r="K20" s="898"/>
      <c r="L20" s="2142"/>
      <c r="M20" s="2134"/>
      <c r="N20" s="2134"/>
      <c r="O20" s="2141"/>
      <c r="P20" s="3813"/>
      <c r="Q20" s="1571"/>
      <c r="R20" s="1572"/>
      <c r="S20" s="1573"/>
      <c r="T20" s="1572"/>
      <c r="U20" s="1573"/>
      <c r="V20" s="1572"/>
      <c r="W20" s="1573"/>
      <c r="X20" s="1566"/>
      <c r="Y20" s="3813"/>
      <c r="Z20" s="1574"/>
      <c r="AA20" s="1575">
        <v>1</v>
      </c>
      <c r="AB20" s="1575">
        <v>1</v>
      </c>
      <c r="AC20" s="1575">
        <v>1</v>
      </c>
    </row>
    <row r="21" spans="1:29" ht="28.5">
      <c r="A21" s="532"/>
      <c r="B21" s="2591" t="s">
        <v>2560</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7"/>
      <c r="L21" s="2142"/>
      <c r="M21" s="2134"/>
      <c r="N21" s="2134"/>
      <c r="O21" s="2141"/>
      <c r="P21" s="3813"/>
      <c r="Q21" s="2579" t="str">
        <f>B21</f>
        <v>基础设施水平</v>
      </c>
      <c r="R21" s="1572" t="s">
        <v>8</v>
      </c>
      <c r="S21" s="1573">
        <f>F21</f>
        <v>100</v>
      </c>
      <c r="T21" s="1572" t="s">
        <v>8</v>
      </c>
      <c r="U21" s="1573">
        <f>H21</f>
        <v>100</v>
      </c>
      <c r="V21" s="1572" t="s">
        <v>8</v>
      </c>
      <c r="W21" s="1573">
        <f>J21</f>
        <v>100</v>
      </c>
      <c r="X21" s="2581"/>
      <c r="Y21" s="3813"/>
      <c r="Z21" s="2580" t="str">
        <f>Q21</f>
        <v>基础设施水平</v>
      </c>
      <c r="AA21" s="1575">
        <f t="shared" ref="AA21" si="8">D21/F21</f>
        <v>1</v>
      </c>
      <c r="AB21" s="1575">
        <f t="shared" ref="AB21" si="9">D21/H21</f>
        <v>1</v>
      </c>
      <c r="AC21" s="1575">
        <f t="shared" ref="AC21" si="10">D21/J21</f>
        <v>1</v>
      </c>
    </row>
    <row r="22" spans="1:29" ht="15">
      <c r="A22" s="532"/>
      <c r="B22" s="578"/>
      <c r="C22" s="873"/>
      <c r="D22" s="555"/>
      <c r="E22" s="576"/>
      <c r="F22" s="557"/>
      <c r="G22" s="576"/>
      <c r="H22" s="555"/>
      <c r="I22" s="576"/>
      <c r="J22" s="555"/>
      <c r="K22" s="2602"/>
      <c r="L22" s="2142"/>
      <c r="M22" s="2134"/>
      <c r="N22" s="2134"/>
      <c r="O22" s="2141"/>
      <c r="P22" s="3813"/>
      <c r="Q22" s="2579"/>
      <c r="R22" s="1572"/>
      <c r="S22" s="1573"/>
      <c r="T22" s="1572"/>
      <c r="U22" s="1573"/>
      <c r="V22" s="1572"/>
      <c r="W22" s="1573"/>
      <c r="X22" s="2581"/>
      <c r="Y22" s="3813"/>
      <c r="Z22" s="2580"/>
      <c r="AA22" s="1575">
        <v>1</v>
      </c>
      <c r="AB22" s="1575">
        <v>1</v>
      </c>
      <c r="AC22" s="1575">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7"/>
      <c r="L23" s="2142"/>
      <c r="M23" s="2134"/>
      <c r="N23" s="2134"/>
      <c r="O23" s="2141"/>
      <c r="P23" s="3813"/>
      <c r="Q23" s="1571" t="str">
        <f>B23</f>
        <v>环境质量</v>
      </c>
      <c r="R23" s="1572" t="s">
        <v>8</v>
      </c>
      <c r="S23" s="1573">
        <f>F23</f>
        <v>100</v>
      </c>
      <c r="T23" s="1572" t="s">
        <v>8</v>
      </c>
      <c r="U23" s="1573">
        <f>H23</f>
        <v>100</v>
      </c>
      <c r="V23" s="1572" t="s">
        <v>8</v>
      </c>
      <c r="W23" s="1573">
        <f>J23</f>
        <v>100</v>
      </c>
      <c r="X23" s="1566"/>
      <c r="Y23" s="3813"/>
      <c r="Z23" s="1574" t="str">
        <f>Q23</f>
        <v>环境质量</v>
      </c>
      <c r="AA23" s="1575">
        <f t="shared" si="3"/>
        <v>1</v>
      </c>
      <c r="AB23" s="1575">
        <f t="shared" si="4"/>
        <v>1</v>
      </c>
      <c r="AC23" s="1575">
        <f t="shared" si="5"/>
        <v>1</v>
      </c>
    </row>
    <row r="24" spans="1:29" ht="15">
      <c r="A24" s="532"/>
      <c r="B24" s="921"/>
      <c r="C24" s="576"/>
      <c r="D24" s="555"/>
      <c r="E24" s="556"/>
      <c r="F24" s="557"/>
      <c r="G24" s="558"/>
      <c r="H24" s="555"/>
      <c r="I24" s="556"/>
      <c r="J24" s="555"/>
      <c r="K24" s="898"/>
      <c r="L24" s="2142"/>
      <c r="M24" s="2134"/>
      <c r="N24" s="2134"/>
      <c r="O24" s="2141"/>
      <c r="P24" s="3813"/>
      <c r="Q24" s="1571"/>
      <c r="R24" s="1572"/>
      <c r="S24" s="1573"/>
      <c r="T24" s="1572"/>
      <c r="U24" s="1573"/>
      <c r="V24" s="1572"/>
      <c r="W24" s="1573"/>
      <c r="X24" s="1566"/>
      <c r="Y24" s="3813"/>
      <c r="Z24" s="1574"/>
      <c r="AA24" s="1575">
        <v>1</v>
      </c>
      <c r="AB24" s="1575">
        <v>1</v>
      </c>
      <c r="AC24" s="1575">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813"/>
      <c r="Q25" s="1571">
        <f>B25</f>
        <v>111</v>
      </c>
      <c r="R25" s="1572" t="s">
        <v>8</v>
      </c>
      <c r="S25" s="1573">
        <f>F25</f>
        <v>100</v>
      </c>
      <c r="T25" s="1572" t="s">
        <v>8</v>
      </c>
      <c r="U25" s="1573">
        <f>H25</f>
        <v>100</v>
      </c>
      <c r="V25" s="1572" t="s">
        <v>8</v>
      </c>
      <c r="W25" s="1573">
        <f>J25</f>
        <v>100</v>
      </c>
      <c r="X25" s="1566"/>
      <c r="Y25" s="3813"/>
      <c r="Z25" s="1574">
        <f>Q25</f>
        <v>111</v>
      </c>
      <c r="AA25" s="1575">
        <f t="shared" si="3"/>
        <v>1</v>
      </c>
      <c r="AB25" s="1575">
        <f t="shared" si="4"/>
        <v>1</v>
      </c>
      <c r="AC25" s="1575">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813"/>
      <c r="Q26" s="1571">
        <f t="shared" ref="Q26:Q40" si="11">B26</f>
        <v>111</v>
      </c>
      <c r="R26" s="1572" t="s">
        <v>8</v>
      </c>
      <c r="S26" s="1573">
        <f>F26</f>
        <v>100</v>
      </c>
      <c r="T26" s="1572" t="s">
        <v>8</v>
      </c>
      <c r="U26" s="1573">
        <f>H26</f>
        <v>100</v>
      </c>
      <c r="V26" s="1572" t="s">
        <v>8</v>
      </c>
      <c r="W26" s="1573">
        <f>J26</f>
        <v>100</v>
      </c>
      <c r="X26" s="1566"/>
      <c r="Y26" s="3813"/>
      <c r="Z26" s="1574">
        <f>Q26</f>
        <v>111</v>
      </c>
      <c r="AA26" s="1575">
        <f t="shared" si="3"/>
        <v>1</v>
      </c>
      <c r="AB26" s="1575">
        <f t="shared" si="4"/>
        <v>1</v>
      </c>
      <c r="AC26" s="1575">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813"/>
      <c r="Q27" s="1150">
        <f t="shared" si="11"/>
        <v>111</v>
      </c>
      <c r="R27" s="1567" t="s">
        <v>8</v>
      </c>
      <c r="S27" s="1568">
        <f>F27</f>
        <v>100</v>
      </c>
      <c r="T27" s="1567" t="s">
        <v>8</v>
      </c>
      <c r="U27" s="1568">
        <f>H27</f>
        <v>100</v>
      </c>
      <c r="V27" s="1567" t="s">
        <v>8</v>
      </c>
      <c r="W27" s="1568">
        <f>J27</f>
        <v>100</v>
      </c>
      <c r="X27" s="1569"/>
      <c r="Y27" s="3813"/>
      <c r="Z27" s="1149">
        <f>Q27</f>
        <v>111</v>
      </c>
      <c r="AA27" s="1575">
        <f>D27/F27</f>
        <v>1</v>
      </c>
      <c r="AB27" s="1575">
        <f>D27/H27</f>
        <v>1</v>
      </c>
      <c r="AC27" s="1575">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42"/>
      <c r="M28" s="2134"/>
      <c r="N28" s="2134"/>
      <c r="O28" s="2141"/>
      <c r="P28" s="3813"/>
      <c r="Q28" s="1571">
        <f t="shared" si="11"/>
        <v>111</v>
      </c>
      <c r="R28" s="1572" t="s">
        <v>8</v>
      </c>
      <c r="S28" s="1573">
        <f t="shared" ref="S28:S40" si="12">F28</f>
        <v>100</v>
      </c>
      <c r="T28" s="1572" t="s">
        <v>8</v>
      </c>
      <c r="U28" s="1573">
        <f t="shared" ref="U28:U40" si="13">H28</f>
        <v>100</v>
      </c>
      <c r="V28" s="1572" t="s">
        <v>8</v>
      </c>
      <c r="W28" s="1573">
        <f t="shared" ref="W28:W40" si="14">J28</f>
        <v>100</v>
      </c>
      <c r="X28" s="1566"/>
      <c r="Y28" s="3813"/>
      <c r="Z28" s="1574">
        <f t="shared" ref="Z28:Z40" si="15">Q28</f>
        <v>111</v>
      </c>
      <c r="AA28" s="1575">
        <f t="shared" si="3"/>
        <v>1</v>
      </c>
      <c r="AB28" s="1575">
        <f t="shared" si="4"/>
        <v>1</v>
      </c>
      <c r="AC28" s="1575">
        <f t="shared" si="5"/>
        <v>1</v>
      </c>
    </row>
    <row r="29" spans="1:29" ht="15">
      <c r="A29" s="2907" t="s">
        <v>2757</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42"/>
      <c r="M29" s="2134"/>
      <c r="N29" s="2134"/>
      <c r="O29" s="2141"/>
      <c r="P29" s="3814" t="s">
        <v>550</v>
      </c>
      <c r="Q29" s="1571" t="str">
        <f t="shared" si="11"/>
        <v>建筑类型</v>
      </c>
      <c r="R29" s="1572" t="s">
        <v>8</v>
      </c>
      <c r="S29" s="1573">
        <f t="shared" si="12"/>
        <v>100</v>
      </c>
      <c r="T29" s="1572" t="s">
        <v>8</v>
      </c>
      <c r="U29" s="1573">
        <f t="shared" si="13"/>
        <v>100</v>
      </c>
      <c r="V29" s="1572" t="s">
        <v>8</v>
      </c>
      <c r="W29" s="1573">
        <f t="shared" si="14"/>
        <v>100</v>
      </c>
      <c r="X29" s="1566"/>
      <c r="Y29" s="3815" t="s">
        <v>550</v>
      </c>
      <c r="Z29" s="1574" t="str">
        <f t="shared" si="15"/>
        <v>建筑类型</v>
      </c>
      <c r="AA29" s="1575">
        <f t="shared" si="3"/>
        <v>1</v>
      </c>
      <c r="AB29" s="1575">
        <f t="shared" si="4"/>
        <v>1</v>
      </c>
      <c r="AC29" s="1575">
        <f t="shared" si="5"/>
        <v>1</v>
      </c>
    </row>
    <row r="30" spans="1:29" s="1338"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815"/>
      <c r="Q30" s="1604" t="str">
        <f t="shared" si="11"/>
        <v>项目建筑规模</v>
      </c>
      <c r="R30" s="1576" t="s">
        <v>8</v>
      </c>
      <c r="S30" s="1577" t="e">
        <f t="shared" si="12"/>
        <v>#N/A</v>
      </c>
      <c r="T30" s="1576" t="s">
        <v>8</v>
      </c>
      <c r="U30" s="1577" t="e">
        <f t="shared" si="13"/>
        <v>#N/A</v>
      </c>
      <c r="V30" s="1576" t="s">
        <v>8</v>
      </c>
      <c r="W30" s="1577" t="e">
        <f t="shared" si="14"/>
        <v>#N/A</v>
      </c>
      <c r="X30" s="1578"/>
      <c r="Y30" s="3815"/>
      <c r="Z30" s="1579" t="str">
        <f t="shared" si="15"/>
        <v>项目建筑规模</v>
      </c>
      <c r="AA30" s="1575" t="e">
        <f t="shared" si="3"/>
        <v>#N/A</v>
      </c>
      <c r="AB30" s="1575" t="e">
        <f t="shared" si="4"/>
        <v>#N/A</v>
      </c>
      <c r="AC30" s="1575"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815"/>
      <c r="Q31" s="1571" t="str">
        <f t="shared" si="11"/>
        <v>建筑结构</v>
      </c>
      <c r="R31" s="1572" t="s">
        <v>8</v>
      </c>
      <c r="S31" s="1573">
        <f t="shared" si="12"/>
        <v>100</v>
      </c>
      <c r="T31" s="1572" t="s">
        <v>8</v>
      </c>
      <c r="U31" s="1573">
        <f t="shared" si="13"/>
        <v>100</v>
      </c>
      <c r="V31" s="1572" t="s">
        <v>8</v>
      </c>
      <c r="W31" s="1573">
        <f t="shared" si="14"/>
        <v>100</v>
      </c>
      <c r="X31" s="1566"/>
      <c r="Y31" s="3815"/>
      <c r="Z31" s="1574" t="str">
        <f t="shared" si="15"/>
        <v>建筑结构</v>
      </c>
      <c r="AA31" s="1575">
        <f t="shared" si="3"/>
        <v>1</v>
      </c>
      <c r="AB31" s="1575">
        <f t="shared" si="4"/>
        <v>1</v>
      </c>
      <c r="AC31" s="1575">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815"/>
      <c r="Q32" s="1571" t="str">
        <f t="shared" si="11"/>
        <v>公共部分装修</v>
      </c>
      <c r="R32" s="1572" t="s">
        <v>8</v>
      </c>
      <c r="S32" s="1573">
        <f t="shared" si="12"/>
        <v>100</v>
      </c>
      <c r="T32" s="1572" t="s">
        <v>8</v>
      </c>
      <c r="U32" s="1573">
        <f t="shared" si="13"/>
        <v>100</v>
      </c>
      <c r="V32" s="1572" t="s">
        <v>8</v>
      </c>
      <c r="W32" s="1573">
        <f t="shared" si="14"/>
        <v>100</v>
      </c>
      <c r="X32" s="1566"/>
      <c r="Y32" s="3815"/>
      <c r="Z32" s="1574" t="str">
        <f t="shared" si="15"/>
        <v>公共部分装修</v>
      </c>
      <c r="AA32" s="1575">
        <f t="shared" si="3"/>
        <v>1</v>
      </c>
      <c r="AB32" s="1575">
        <f t="shared" si="4"/>
        <v>1</v>
      </c>
      <c r="AC32" s="1575">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42"/>
      <c r="M33" s="2134"/>
      <c r="N33" s="2134"/>
      <c r="O33" s="2141"/>
      <c r="P33" s="3815"/>
      <c r="Q33" s="1571" t="str">
        <f t="shared" si="11"/>
        <v>成新度</v>
      </c>
      <c r="R33" s="1572" t="s">
        <v>8</v>
      </c>
      <c r="S33" s="1573" t="e">
        <f t="shared" si="12"/>
        <v>#N/A</v>
      </c>
      <c r="T33" s="1572" t="s">
        <v>8</v>
      </c>
      <c r="U33" s="1573" t="e">
        <f t="shared" si="13"/>
        <v>#N/A</v>
      </c>
      <c r="V33" s="1572" t="s">
        <v>8</v>
      </c>
      <c r="W33" s="1573" t="e">
        <f t="shared" si="14"/>
        <v>#N/A</v>
      </c>
      <c r="X33" s="1566"/>
      <c r="Y33" s="3815"/>
      <c r="Z33" s="1574" t="str">
        <f t="shared" si="15"/>
        <v>成新度</v>
      </c>
      <c r="AA33" s="1575" t="e">
        <f t="shared" si="3"/>
        <v>#N/A</v>
      </c>
      <c r="AB33" s="1575" t="e">
        <f t="shared" si="4"/>
        <v>#N/A</v>
      </c>
      <c r="AC33" s="1575" t="e">
        <f t="shared" si="5"/>
        <v>#N/A</v>
      </c>
    </row>
    <row r="34" spans="1:29" s="1219"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815"/>
      <c r="Q34" s="1150" t="str">
        <f t="shared" si="11"/>
        <v>物业管理</v>
      </c>
      <c r="R34" s="1567" t="s">
        <v>8</v>
      </c>
      <c r="S34" s="1568">
        <f t="shared" si="12"/>
        <v>100</v>
      </c>
      <c r="T34" s="1567" t="s">
        <v>8</v>
      </c>
      <c r="U34" s="1568">
        <f t="shared" si="13"/>
        <v>100</v>
      </c>
      <c r="V34" s="1567" t="s">
        <v>8</v>
      </c>
      <c r="W34" s="1568">
        <f t="shared" si="14"/>
        <v>100</v>
      </c>
      <c r="X34" s="1569"/>
      <c r="Y34" s="3815"/>
      <c r="Z34" s="1149" t="str">
        <f t="shared" si="15"/>
        <v>物业管理</v>
      </c>
      <c r="AA34" s="1570">
        <f t="shared" si="3"/>
        <v>1</v>
      </c>
      <c r="AB34" s="1570">
        <f t="shared" si="4"/>
        <v>1</v>
      </c>
      <c r="AC34" s="1570">
        <f t="shared" si="5"/>
        <v>1</v>
      </c>
    </row>
    <row r="35" spans="1:29" ht="15">
      <c r="A35" s="594"/>
      <c r="B35" s="1895" t="s">
        <v>2567</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815" t="s">
        <v>550</v>
      </c>
      <c r="Q35" s="1571" t="str">
        <f t="shared" si="11"/>
        <v>市政基础设施</v>
      </c>
      <c r="R35" s="1572" t="s">
        <v>8</v>
      </c>
      <c r="S35" s="1573">
        <f t="shared" si="12"/>
        <v>100</v>
      </c>
      <c r="T35" s="1572" t="s">
        <v>8</v>
      </c>
      <c r="U35" s="1573">
        <f t="shared" si="13"/>
        <v>100</v>
      </c>
      <c r="V35" s="1572" t="s">
        <v>8</v>
      </c>
      <c r="W35" s="1573">
        <f t="shared" si="14"/>
        <v>100</v>
      </c>
      <c r="X35" s="1566"/>
      <c r="Y35" s="3815" t="s">
        <v>550</v>
      </c>
      <c r="Z35" s="1574" t="str">
        <f t="shared" si="15"/>
        <v>市政基础设施</v>
      </c>
      <c r="AA35" s="1575">
        <f t="shared" si="3"/>
        <v>1</v>
      </c>
      <c r="AB35" s="1575">
        <f t="shared" si="4"/>
        <v>1</v>
      </c>
      <c r="AC35" s="1575">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815"/>
      <c r="Q36" s="1571" t="str">
        <f t="shared" si="11"/>
        <v>内部装修</v>
      </c>
      <c r="R36" s="1572" t="s">
        <v>8</v>
      </c>
      <c r="S36" s="1573">
        <f t="shared" si="12"/>
        <v>100</v>
      </c>
      <c r="T36" s="1572" t="s">
        <v>8</v>
      </c>
      <c r="U36" s="1573">
        <f t="shared" si="13"/>
        <v>100</v>
      </c>
      <c r="V36" s="1572" t="s">
        <v>8</v>
      </c>
      <c r="W36" s="1573">
        <f t="shared" si="14"/>
        <v>100</v>
      </c>
      <c r="X36" s="1566"/>
      <c r="Y36" s="3815"/>
      <c r="Z36" s="1574" t="str">
        <f t="shared" si="15"/>
        <v>内部装修</v>
      </c>
      <c r="AA36" s="1575">
        <f t="shared" si="3"/>
        <v>1</v>
      </c>
      <c r="AB36" s="1575">
        <f t="shared" si="4"/>
        <v>1</v>
      </c>
      <c r="AC36" s="1575">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815"/>
      <c r="Q37" s="1571" t="str">
        <f t="shared" si="11"/>
        <v>内部装修状况</v>
      </c>
      <c r="R37" s="1572" t="s">
        <v>8</v>
      </c>
      <c r="S37" s="1573">
        <f t="shared" si="12"/>
        <v>100</v>
      </c>
      <c r="T37" s="1572" t="s">
        <v>8</v>
      </c>
      <c r="U37" s="1573">
        <f t="shared" si="13"/>
        <v>100</v>
      </c>
      <c r="V37" s="1572" t="s">
        <v>8</v>
      </c>
      <c r="W37" s="1573">
        <f t="shared" si="14"/>
        <v>100</v>
      </c>
      <c r="X37" s="1566"/>
      <c r="Y37" s="3815"/>
      <c r="Z37" s="1574" t="str">
        <f t="shared" si="15"/>
        <v>内部装修状况</v>
      </c>
      <c r="AA37" s="1575">
        <f t="shared" si="3"/>
        <v>1</v>
      </c>
      <c r="AB37" s="1575">
        <f t="shared" si="4"/>
        <v>1</v>
      </c>
      <c r="AC37" s="1575">
        <f t="shared" si="5"/>
        <v>1</v>
      </c>
    </row>
    <row r="38" spans="1:29" s="1338"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40"/>
      <c r="M38" s="2171"/>
      <c r="N38" s="2171"/>
      <c r="O38" s="2143"/>
      <c r="P38" s="3815"/>
      <c r="Q38" s="1604">
        <f t="shared" si="11"/>
        <v>111</v>
      </c>
      <c r="R38" s="1576" t="s">
        <v>8</v>
      </c>
      <c r="S38" s="1577">
        <f t="shared" si="12"/>
        <v>100</v>
      </c>
      <c r="T38" s="1576" t="s">
        <v>8</v>
      </c>
      <c r="U38" s="1577">
        <f t="shared" si="13"/>
        <v>100</v>
      </c>
      <c r="V38" s="1576" t="s">
        <v>8</v>
      </c>
      <c r="W38" s="1577">
        <f t="shared" si="14"/>
        <v>100</v>
      </c>
      <c r="X38" s="1578"/>
      <c r="Y38" s="3815"/>
      <c r="Z38" s="1579">
        <f t="shared" si="15"/>
        <v>111</v>
      </c>
      <c r="AA38" s="1575">
        <f t="shared" si="3"/>
        <v>1</v>
      </c>
      <c r="AB38" s="1575">
        <f t="shared" si="4"/>
        <v>1</v>
      </c>
      <c r="AC38" s="1575">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42"/>
      <c r="M39" s="2134"/>
      <c r="N39" s="2134"/>
      <c r="O39" s="2141"/>
      <c r="P39" s="3815"/>
      <c r="Q39" s="1571">
        <f t="shared" si="11"/>
        <v>111</v>
      </c>
      <c r="R39" s="1572" t="s">
        <v>8</v>
      </c>
      <c r="S39" s="1573">
        <f t="shared" si="12"/>
        <v>100</v>
      </c>
      <c r="T39" s="1572" t="s">
        <v>8</v>
      </c>
      <c r="U39" s="1573">
        <f t="shared" si="13"/>
        <v>100</v>
      </c>
      <c r="V39" s="1572" t="s">
        <v>8</v>
      </c>
      <c r="W39" s="1573">
        <f t="shared" si="14"/>
        <v>100</v>
      </c>
      <c r="X39" s="1566"/>
      <c r="Y39" s="3815"/>
      <c r="Z39" s="1574">
        <f t="shared" si="15"/>
        <v>111</v>
      </c>
      <c r="AA39" s="1575">
        <f t="shared" si="3"/>
        <v>1</v>
      </c>
      <c r="AB39" s="1575">
        <f t="shared" si="4"/>
        <v>1</v>
      </c>
      <c r="AC39" s="1575">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42"/>
      <c r="M40" s="2134"/>
      <c r="N40" s="2134"/>
      <c r="O40" s="2141"/>
      <c r="P40" s="3913"/>
      <c r="Q40" s="1571">
        <f t="shared" si="11"/>
        <v>111</v>
      </c>
      <c r="R40" s="1572" t="s">
        <v>8</v>
      </c>
      <c r="S40" s="1573">
        <f t="shared" si="12"/>
        <v>100</v>
      </c>
      <c r="T40" s="1572" t="s">
        <v>8</v>
      </c>
      <c r="U40" s="1573">
        <f t="shared" si="13"/>
        <v>100</v>
      </c>
      <c r="V40" s="1572" t="s">
        <v>8</v>
      </c>
      <c r="W40" s="1573">
        <f t="shared" si="14"/>
        <v>100</v>
      </c>
      <c r="X40" s="1566"/>
      <c r="Y40" s="3913"/>
      <c r="Z40" s="1574">
        <f t="shared" si="15"/>
        <v>111</v>
      </c>
      <c r="AA40" s="1575">
        <f t="shared" si="3"/>
        <v>1</v>
      </c>
      <c r="AB40" s="1575">
        <f t="shared" si="4"/>
        <v>1</v>
      </c>
      <c r="AC40" s="1575">
        <f t="shared" si="5"/>
        <v>1</v>
      </c>
    </row>
    <row r="41" spans="1:29" ht="15">
      <c r="A41" s="607" t="s">
        <v>736</v>
      </c>
      <c r="B41" s="886"/>
      <c r="C41" s="2627" t="s">
        <v>1</v>
      </c>
      <c r="D41" s="2628"/>
      <c r="E41" s="2629"/>
      <c r="F41" s="2630"/>
      <c r="G41" s="2631"/>
      <c r="H41" s="2632"/>
      <c r="I41" s="2629"/>
      <c r="J41" s="2632"/>
      <c r="K41" s="1610"/>
      <c r="L41" s="2144"/>
      <c r="M41" s="2145"/>
      <c r="N41" s="2134"/>
      <c r="O41" s="2145"/>
      <c r="P41" s="3810" t="str">
        <f>A41</f>
        <v>成交单价（元/平方米）</v>
      </c>
      <c r="Q41" s="3810"/>
      <c r="R41" s="3912">
        <f>E41</f>
        <v>0</v>
      </c>
      <c r="S41" s="3912"/>
      <c r="T41" s="3912">
        <f>G41</f>
        <v>0</v>
      </c>
      <c r="U41" s="3912"/>
      <c r="V41" s="3912">
        <f>I41</f>
        <v>0</v>
      </c>
      <c r="W41" s="3912"/>
      <c r="X41" s="1558"/>
      <c r="Y41" s="1580"/>
      <c r="Z41" s="1558"/>
      <c r="AA41" s="1558"/>
      <c r="AB41" s="1558"/>
      <c r="AC41" s="1558"/>
    </row>
    <row r="42" spans="1:29" ht="15.75" thickBot="1">
      <c r="A42" s="615" t="s">
        <v>2762</v>
      </c>
      <c r="B42" s="887"/>
      <c r="C42" s="2633" t="e">
        <f>R43</f>
        <v>#DIV/0!</v>
      </c>
      <c r="D42" s="2634"/>
      <c r="E42" s="2635" t="e">
        <f>R42</f>
        <v>#DIV/0!</v>
      </c>
      <c r="F42" s="2635"/>
      <c r="G42" s="2633" t="e">
        <f>T42</f>
        <v>#DIV/0!</v>
      </c>
      <c r="H42" s="2634"/>
      <c r="I42" s="2635" t="e">
        <f>V42</f>
        <v>#DIV/0!</v>
      </c>
      <c r="J42" s="2634"/>
      <c r="K42" s="1611"/>
      <c r="L42" s="2144"/>
      <c r="M42" s="2145"/>
      <c r="N42" s="2134"/>
      <c r="O42" s="2145"/>
      <c r="P42" s="3810" t="str">
        <f>A42</f>
        <v>比较价格（元/平方米）</v>
      </c>
      <c r="Q42" s="3810"/>
      <c r="R42" s="3912" t="e">
        <f>IF(F1="售价",ROUND(PRODUCT(R41,AA7:AA40),0),ROUND(PRODUCT(R41,AA7:AA40),1))</f>
        <v>#DIV/0!</v>
      </c>
      <c r="S42" s="3912"/>
      <c r="T42" s="3912" t="e">
        <f>IF(F1="售价",ROUND(PRODUCT(T41,AB7:AB40),0),ROUND(PRODUCT(T41,AB7:AB40),1))</f>
        <v>#DIV/0!</v>
      </c>
      <c r="U42" s="3912"/>
      <c r="V42" s="3912" t="e">
        <f>IF(F1="售价",ROUND(PRODUCT(V41,AC7:AC40),0),ROUND(PRODUCT(V41,AC7:AC40),1))</f>
        <v>#DIV/0!</v>
      </c>
      <c r="W42" s="3912"/>
      <c r="X42" s="1558"/>
      <c r="Y42" s="1558"/>
      <c r="Z42" s="1558"/>
      <c r="AA42" s="1558"/>
      <c r="AB42" s="1558"/>
      <c r="AC42" s="1558"/>
    </row>
    <row r="43" spans="1:29" ht="15.75" thickBot="1">
      <c r="A43" s="621" t="s">
        <v>2939</v>
      </c>
      <c r="B43" s="622"/>
      <c r="C43" s="2636" t="e">
        <f>R43</f>
        <v>#DIV/0!</v>
      </c>
      <c r="D43" s="2636"/>
      <c r="E43" s="2636"/>
      <c r="F43" s="2636"/>
      <c r="G43" s="2636"/>
      <c r="H43" s="2636"/>
      <c r="I43" s="2636"/>
      <c r="J43" s="2636"/>
      <c r="K43" s="1612"/>
      <c r="L43" s="2144"/>
      <c r="M43" s="2145"/>
      <c r="N43" s="2145"/>
      <c r="O43" s="2145"/>
      <c r="P43" s="3832" t="str">
        <f>A43</f>
        <v>估价对象XX用房的比较价格（楼面单价，元/平方米）</v>
      </c>
      <c r="Q43" s="3833"/>
      <c r="R43" s="3911" t="e">
        <f>IF(F1="售价",ROUND(AVERAGE(R42:V42),0),ROUND(AVERAGE(R42:V42),1))</f>
        <v>#DIV/0!</v>
      </c>
      <c r="S43" s="3911"/>
      <c r="T43" s="3911"/>
      <c r="U43" s="3911"/>
      <c r="V43" s="3911"/>
      <c r="W43" s="3911"/>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3" t="s">
        <v>574</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6" customFormat="1" ht="15">
      <c r="A52" s="645" t="s">
        <v>529</v>
      </c>
      <c r="B52" s="646"/>
      <c r="C52" s="2802" t="str">
        <f>YEAR(C7)&amp;"-"&amp;MONTH(C7)</f>
        <v>2019-10</v>
      </c>
      <c r="D52" s="2804">
        <f>EDATE(C52,-1)</f>
        <v>43709</v>
      </c>
      <c r="E52" s="2804">
        <f t="shared" ref="E52:O52" si="16">EDATE(D52,-1)</f>
        <v>43678</v>
      </c>
      <c r="F52" s="2804">
        <f t="shared" si="16"/>
        <v>43647</v>
      </c>
      <c r="G52" s="2804">
        <f t="shared" si="16"/>
        <v>43617</v>
      </c>
      <c r="H52" s="2804">
        <f t="shared" si="16"/>
        <v>43586</v>
      </c>
      <c r="I52" s="2804">
        <f t="shared" si="16"/>
        <v>43556</v>
      </c>
      <c r="J52" s="2804">
        <f t="shared" si="16"/>
        <v>43525</v>
      </c>
      <c r="K52" s="2804">
        <f t="shared" si="16"/>
        <v>43497</v>
      </c>
      <c r="L52" s="2804">
        <f t="shared" si="16"/>
        <v>43466</v>
      </c>
      <c r="M52" s="2804">
        <f t="shared" si="16"/>
        <v>43435</v>
      </c>
      <c r="N52" s="2804">
        <f t="shared" si="16"/>
        <v>43405</v>
      </c>
      <c r="O52" s="2804">
        <f t="shared" si="16"/>
        <v>43374</v>
      </c>
      <c r="P52" s="2160"/>
      <c r="Q52" s="2161"/>
      <c r="R52" s="2161"/>
      <c r="S52" s="2161"/>
      <c r="T52" s="2161"/>
      <c r="U52" s="2161"/>
      <c r="V52" s="2161"/>
      <c r="W52" s="2161"/>
      <c r="X52" s="2161"/>
      <c r="Y52" s="2161"/>
      <c r="Z52" s="2161"/>
      <c r="AA52" s="2161"/>
      <c r="AB52" s="2161"/>
      <c r="AC52" s="2161"/>
    </row>
    <row r="53" spans="1:29" s="1219"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5.75" thickBot="1">
      <c r="A54" s="653" t="s">
        <v>575</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ht="15">
      <c r="A55" s="659" t="s">
        <v>531</v>
      </c>
      <c r="B55" s="648"/>
      <c r="C55" s="660" t="s">
        <v>576</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577</v>
      </c>
      <c r="B57" s="665" t="s">
        <v>534</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539</v>
      </c>
      <c r="B70" s="665" t="s">
        <v>585</v>
      </c>
      <c r="C70" s="703" t="s">
        <v>579</v>
      </c>
      <c r="D70" s="703" t="s">
        <v>580</v>
      </c>
      <c r="E70" s="703" t="s">
        <v>581</v>
      </c>
      <c r="F70" s="703" t="s">
        <v>582</v>
      </c>
      <c r="G70" s="703" t="s">
        <v>583</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586</v>
      </c>
      <c r="C72" s="708" t="s">
        <v>579</v>
      </c>
      <c r="D72" s="708" t="s">
        <v>580</v>
      </c>
      <c r="E72" s="708" t="s">
        <v>581</v>
      </c>
      <c r="F72" s="708" t="s">
        <v>582</v>
      </c>
      <c r="G72" s="708" t="s">
        <v>583</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2559</v>
      </c>
      <c r="C74" s="708" t="s">
        <v>579</v>
      </c>
      <c r="D74" s="708" t="s">
        <v>580</v>
      </c>
      <c r="E74" s="708" t="s">
        <v>581</v>
      </c>
      <c r="F74" s="708" t="s">
        <v>582</v>
      </c>
      <c r="G74" s="708" t="s">
        <v>583</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597" t="s">
        <v>2560</v>
      </c>
      <c r="C76" s="2598" t="s">
        <v>2561</v>
      </c>
      <c r="D76" s="2598" t="s">
        <v>2562</v>
      </c>
      <c r="E76" s="2598" t="s">
        <v>2563</v>
      </c>
      <c r="F76" s="2598" t="s">
        <v>2564</v>
      </c>
      <c r="G76" s="2598" t="s">
        <v>2565</v>
      </c>
      <c r="H76" s="934"/>
      <c r="I76" s="934"/>
      <c r="J76" s="934"/>
      <c r="K76" s="934"/>
      <c r="L76" s="934"/>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784</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9"/>
      <c r="B80" s="673">
        <f>B25</f>
        <v>111</v>
      </c>
      <c r="C80" s="688"/>
      <c r="D80" s="688"/>
      <c r="E80" s="688"/>
      <c r="F80" s="688"/>
      <c r="G80" s="688"/>
      <c r="H80" s="688"/>
      <c r="I80" s="688"/>
      <c r="J80" s="688"/>
      <c r="K80" s="688"/>
      <c r="L80" s="889"/>
      <c r="M80" s="890"/>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9"/>
      <c r="B82" s="673">
        <f>B26</f>
        <v>111</v>
      </c>
      <c r="C82" s="688"/>
      <c r="D82" s="688"/>
      <c r="E82" s="688"/>
      <c r="F82" s="688"/>
      <c r="G82" s="688"/>
      <c r="H82" s="688"/>
      <c r="I82" s="688"/>
      <c r="J82" s="688"/>
      <c r="K82" s="688"/>
      <c r="L82" s="889"/>
      <c r="M82" s="890"/>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7"/>
      <c r="B84" s="673">
        <f>B27</f>
        <v>111</v>
      </c>
      <c r="C84" s="688"/>
      <c r="D84" s="688"/>
      <c r="E84" s="688"/>
      <c r="F84" s="688"/>
      <c r="G84" s="688"/>
      <c r="H84" s="688"/>
      <c r="I84" s="688"/>
      <c r="J84" s="688"/>
      <c r="K84" s="688"/>
      <c r="L84" s="889"/>
      <c r="M84" s="890"/>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2"/>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551</v>
      </c>
      <c r="B88" s="665" t="s">
        <v>747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751</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3">
        <v>0.5</v>
      </c>
      <c r="D98" s="893">
        <v>0.6</v>
      </c>
      <c r="E98" s="893">
        <v>0.7</v>
      </c>
      <c r="F98" s="893">
        <v>0.8</v>
      </c>
      <c r="G98" s="893">
        <v>0.9</v>
      </c>
      <c r="H98" s="893">
        <v>1.0001</v>
      </c>
      <c r="I98" s="904"/>
      <c r="J98" s="904"/>
      <c r="K98" s="905"/>
      <c r="L98" s="906"/>
      <c r="M98" s="907"/>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8"/>
      <c r="B100" s="673" t="s">
        <v>753</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2558</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755</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2"/>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8" sqref="B28"/>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2"/>
      <c r="C1" s="504" t="s">
        <v>792</v>
      </c>
      <c r="D1" s="849"/>
      <c r="E1" s="506"/>
      <c r="F1" s="2807"/>
      <c r="G1" s="1600" t="s">
        <v>793</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794</v>
      </c>
      <c r="B2" s="850"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795</v>
      </c>
      <c r="B3" s="510" t="e">
        <f>IF(B37="元/平方米",C39,ROUND(B2*10000/D3,0))</f>
        <v>#DIV/0!</v>
      </c>
      <c r="C3" s="852" t="s">
        <v>796</v>
      </c>
      <c r="D3" s="851">
        <f>SUMIF('数据-汇总表'!$C19:$C33,D1,'数据-汇总表'!$E19:$E33)</f>
        <v>0</v>
      </c>
      <c r="E3" s="1848" t="s">
        <v>2079</v>
      </c>
      <c r="F3" s="851">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797</v>
      </c>
      <c r="B4" s="513"/>
      <c r="C4" s="3816" t="s">
        <v>798</v>
      </c>
      <c r="D4" s="3817"/>
      <c r="E4" s="3816" t="s">
        <v>799</v>
      </c>
      <c r="F4" s="3817"/>
      <c r="G4" s="3816" t="s">
        <v>800</v>
      </c>
      <c r="H4" s="3817"/>
      <c r="I4" s="3816" t="s">
        <v>801</v>
      </c>
      <c r="J4" s="3817"/>
      <c r="K4" s="514" t="s">
        <v>802</v>
      </c>
      <c r="L4" s="2133"/>
      <c r="M4" s="2134"/>
      <c r="N4" s="2134"/>
      <c r="O4" s="2134"/>
      <c r="P4" s="3818" t="s">
        <v>803</v>
      </c>
      <c r="Q4" s="3819"/>
      <c r="R4" s="3804" t="s">
        <v>799</v>
      </c>
      <c r="S4" s="3805"/>
      <c r="T4" s="3804" t="s">
        <v>800</v>
      </c>
      <c r="U4" s="3805"/>
      <c r="V4" s="3824" t="s">
        <v>801</v>
      </c>
      <c r="W4" s="3824"/>
      <c r="X4" s="1566"/>
      <c r="Y4" s="3804" t="s">
        <v>803</v>
      </c>
      <c r="Z4" s="3805"/>
      <c r="AA4" s="3799" t="s">
        <v>799</v>
      </c>
      <c r="AB4" s="3800" t="s">
        <v>800</v>
      </c>
      <c r="AC4" s="3799" t="s">
        <v>801</v>
      </c>
    </row>
    <row r="5" spans="1:29" ht="15">
      <c r="A5" s="515"/>
      <c r="B5" s="516"/>
      <c r="C5" s="3827" t="s">
        <v>2933</v>
      </c>
      <c r="D5" s="3828"/>
      <c r="E5" s="3827" t="s">
        <v>2934</v>
      </c>
      <c r="F5" s="3828"/>
      <c r="G5" s="3827" t="s">
        <v>2935</v>
      </c>
      <c r="H5" s="3828"/>
      <c r="I5" s="3827" t="s">
        <v>2936</v>
      </c>
      <c r="J5" s="3828"/>
      <c r="K5" s="514"/>
      <c r="L5" s="2133"/>
      <c r="M5" s="2134"/>
      <c r="N5" s="2134"/>
      <c r="O5" s="2134"/>
      <c r="P5" s="3820"/>
      <c r="Q5" s="3821"/>
      <c r="R5" s="3806"/>
      <c r="S5" s="3807"/>
      <c r="T5" s="3806"/>
      <c r="U5" s="3807"/>
      <c r="V5" s="3824"/>
      <c r="W5" s="3824"/>
      <c r="X5" s="1566"/>
      <c r="Y5" s="3806"/>
      <c r="Z5" s="3807"/>
      <c r="AA5" s="3800"/>
      <c r="AB5" s="3800"/>
      <c r="AC5" s="3800"/>
    </row>
    <row r="6" spans="1:29" ht="15.75" thickBot="1">
      <c r="A6" s="517"/>
      <c r="B6" s="518"/>
      <c r="C6" s="3825" t="s">
        <v>2937</v>
      </c>
      <c r="D6" s="3826"/>
      <c r="E6" s="3830" t="s">
        <v>2937</v>
      </c>
      <c r="F6" s="3831"/>
      <c r="G6" s="3825" t="s">
        <v>2937</v>
      </c>
      <c r="H6" s="3826"/>
      <c r="I6" s="3825" t="s">
        <v>2937</v>
      </c>
      <c r="J6" s="3826"/>
      <c r="K6" s="514" t="s">
        <v>528</v>
      </c>
      <c r="L6" s="2133"/>
      <c r="M6" s="2134"/>
      <c r="N6" s="2134"/>
      <c r="O6" s="2134"/>
      <c r="P6" s="3822"/>
      <c r="Q6" s="3823"/>
      <c r="R6" s="3806"/>
      <c r="S6" s="3807"/>
      <c r="T6" s="3808"/>
      <c r="U6" s="3809"/>
      <c r="V6" s="3824"/>
      <c r="W6" s="3824"/>
      <c r="X6" s="1566"/>
      <c r="Y6" s="3808"/>
      <c r="Z6" s="3809"/>
      <c r="AA6" s="3801"/>
      <c r="AB6" s="3801"/>
      <c r="AC6" s="3801"/>
    </row>
    <row r="7" spans="1:29" s="1219" customFormat="1" ht="15.75" thickBot="1">
      <c r="A7" s="2912"/>
      <c r="B7" s="2919" t="s">
        <v>529</v>
      </c>
      <c r="C7" s="519">
        <f>'数据-取费表'!B2</f>
        <v>43747</v>
      </c>
      <c r="D7" s="520">
        <v>100</v>
      </c>
      <c r="E7" s="521"/>
      <c r="F7" s="522">
        <f>SUMIF(48:48,YEAR(E7)&amp;"-"&amp;MONTH(E7),49:49)</f>
        <v>0</v>
      </c>
      <c r="G7" s="523"/>
      <c r="H7" s="520">
        <f>SUMIF(48:48,YEAR(G7)&amp;"-"&amp;MONTH(G7),49:49)</f>
        <v>0</v>
      </c>
      <c r="I7" s="523"/>
      <c r="J7" s="520">
        <f>SUMIF(48:48,YEAR(I7)&amp;"-"&amp;MONTH(I7),49:49)</f>
        <v>0</v>
      </c>
      <c r="K7" s="524"/>
      <c r="L7" s="2135"/>
      <c r="M7" s="2136"/>
      <c r="N7" s="2136"/>
      <c r="O7" s="2136"/>
      <c r="P7" s="3802" t="s">
        <v>530</v>
      </c>
      <c r="Q7" s="3811"/>
      <c r="R7" s="1567" t="s">
        <v>8</v>
      </c>
      <c r="S7" s="1568">
        <f t="shared" ref="S7:S14" si="0">F7</f>
        <v>0</v>
      </c>
      <c r="T7" s="1567" t="s">
        <v>8</v>
      </c>
      <c r="U7" s="1568">
        <f t="shared" ref="U7:U14" si="1">H7</f>
        <v>0</v>
      </c>
      <c r="V7" s="1567" t="s">
        <v>8</v>
      </c>
      <c r="W7" s="1568">
        <f t="shared" ref="W7:W14" si="2">J7</f>
        <v>0</v>
      </c>
      <c r="X7" s="1569"/>
      <c r="Y7" s="3802" t="s">
        <v>530</v>
      </c>
      <c r="Z7" s="3803"/>
      <c r="AA7" s="1570" t="e">
        <f>D7/F7</f>
        <v>#DIV/0!</v>
      </c>
      <c r="AB7" s="1570" t="e">
        <f>D7/H7</f>
        <v>#DIV/0!</v>
      </c>
      <c r="AC7" s="1570" t="e">
        <f>D7/J7</f>
        <v>#DIV/0!</v>
      </c>
    </row>
    <row r="8" spans="1:29" s="1219" customFormat="1" ht="15.75" thickBot="1">
      <c r="A8" s="2913"/>
      <c r="B8" s="2920" t="s">
        <v>531</v>
      </c>
      <c r="C8" s="525" t="s">
        <v>576</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802" t="s">
        <v>533</v>
      </c>
      <c r="Q8" s="3803"/>
      <c r="R8" s="1567" t="s">
        <v>8</v>
      </c>
      <c r="S8" s="1568">
        <f t="shared" si="0"/>
        <v>0</v>
      </c>
      <c r="T8" s="1567" t="s">
        <v>8</v>
      </c>
      <c r="U8" s="1568">
        <f t="shared" si="1"/>
        <v>0</v>
      </c>
      <c r="V8" s="1567" t="s">
        <v>8</v>
      </c>
      <c r="W8" s="1568">
        <f t="shared" si="2"/>
        <v>0</v>
      </c>
      <c r="X8" s="1569"/>
      <c r="Y8" s="3802" t="s">
        <v>533</v>
      </c>
      <c r="Z8" s="3803"/>
      <c r="AA8" s="1570" t="e">
        <f t="shared" ref="AA8:AA36" si="3">D8/F8</f>
        <v>#DIV/0!</v>
      </c>
      <c r="AB8" s="1570" t="e">
        <f t="shared" ref="AB8:AB36" si="4">D8/H8</f>
        <v>#DIV/0!</v>
      </c>
      <c r="AC8" s="1570" t="e">
        <f t="shared" ref="AC8:AC36" si="5">D8/J8</f>
        <v>#DIV/0!</v>
      </c>
    </row>
    <row r="9" spans="1:29" s="1219" customFormat="1" ht="15">
      <c r="A9" s="2914"/>
      <c r="B9" s="2921" t="s">
        <v>2758</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810" t="s">
        <v>535</v>
      </c>
      <c r="Q9" s="1150" t="str">
        <f t="shared" ref="Q9:Q14" si="6">B9</f>
        <v>用途</v>
      </c>
      <c r="R9" s="1567" t="s">
        <v>8</v>
      </c>
      <c r="S9" s="1568">
        <f t="shared" si="0"/>
        <v>100</v>
      </c>
      <c r="T9" s="1567" t="s">
        <v>8</v>
      </c>
      <c r="U9" s="1568">
        <f t="shared" si="1"/>
        <v>100</v>
      </c>
      <c r="V9" s="1567" t="s">
        <v>8</v>
      </c>
      <c r="W9" s="1568">
        <f t="shared" si="2"/>
        <v>100</v>
      </c>
      <c r="X9" s="1569"/>
      <c r="Y9" s="3767" t="s">
        <v>536</v>
      </c>
      <c r="Z9" s="1149" t="str">
        <f t="shared" ref="Z9:Z14" si="7">Q9</f>
        <v>用途</v>
      </c>
      <c r="AA9" s="1570">
        <f t="shared" si="3"/>
        <v>1</v>
      </c>
      <c r="AB9" s="1570">
        <f t="shared" si="4"/>
        <v>1</v>
      </c>
      <c r="AC9" s="1570">
        <f t="shared" si="5"/>
        <v>1</v>
      </c>
    </row>
    <row r="10" spans="1:29" s="1337" customFormat="1" ht="27">
      <c r="A10" s="2915"/>
      <c r="B10" s="2920" t="s">
        <v>2759</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810"/>
      <c r="Q10" s="1150" t="str">
        <f t="shared" si="6"/>
        <v>土地使用年限（年）</v>
      </c>
      <c r="R10" s="1567" t="s">
        <v>8</v>
      </c>
      <c r="S10" s="1568">
        <f t="shared" si="0"/>
        <v>100</v>
      </c>
      <c r="T10" s="1567" t="s">
        <v>8</v>
      </c>
      <c r="U10" s="1568">
        <f t="shared" si="1"/>
        <v>100</v>
      </c>
      <c r="V10" s="1567" t="s">
        <v>8</v>
      </c>
      <c r="W10" s="1568">
        <f t="shared" si="2"/>
        <v>100</v>
      </c>
      <c r="X10" s="1569"/>
      <c r="Y10" s="3767"/>
      <c r="Z10" s="1149" t="str">
        <f t="shared" si="7"/>
        <v>土地使用年限（年）</v>
      </c>
      <c r="AA10" s="1570">
        <f t="shared" si="3"/>
        <v>1</v>
      </c>
      <c r="AB10" s="1570">
        <f t="shared" si="4"/>
        <v>1</v>
      </c>
      <c r="AC10" s="1570">
        <f t="shared" si="5"/>
        <v>1</v>
      </c>
    </row>
    <row r="11" spans="1:29" ht="15">
      <c r="A11" s="2917"/>
      <c r="B11" s="2923">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810"/>
      <c r="Q11" s="1150">
        <f t="shared" si="6"/>
        <v>111</v>
      </c>
      <c r="R11" s="1567" t="s">
        <v>8</v>
      </c>
      <c r="S11" s="1568">
        <f t="shared" si="0"/>
        <v>100</v>
      </c>
      <c r="T11" s="1567" t="s">
        <v>8</v>
      </c>
      <c r="U11" s="1568">
        <f t="shared" si="1"/>
        <v>100</v>
      </c>
      <c r="V11" s="1567" t="s">
        <v>8</v>
      </c>
      <c r="W11" s="1568">
        <f t="shared" si="2"/>
        <v>100</v>
      </c>
      <c r="X11" s="1569"/>
      <c r="Y11" s="3767"/>
      <c r="Z11" s="1149">
        <f t="shared" si="7"/>
        <v>111</v>
      </c>
      <c r="AA11" s="1570">
        <f t="shared" si="3"/>
        <v>1</v>
      </c>
      <c r="AB11" s="1570">
        <f t="shared" si="4"/>
        <v>1</v>
      </c>
      <c r="AC11" s="1570">
        <f t="shared" si="5"/>
        <v>1</v>
      </c>
    </row>
    <row r="12" spans="1:29" s="1219" customFormat="1" ht="15">
      <c r="A12" s="2917"/>
      <c r="B12" s="2923">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810"/>
      <c r="Q12" s="1150">
        <f t="shared" si="6"/>
        <v>111</v>
      </c>
      <c r="R12" s="1567" t="s">
        <v>8</v>
      </c>
      <c r="S12" s="1568">
        <f t="shared" si="0"/>
        <v>100</v>
      </c>
      <c r="T12" s="1567" t="s">
        <v>8</v>
      </c>
      <c r="U12" s="1568">
        <f t="shared" si="1"/>
        <v>100</v>
      </c>
      <c r="V12" s="1567" t="s">
        <v>8</v>
      </c>
      <c r="W12" s="1568">
        <f t="shared" si="2"/>
        <v>100</v>
      </c>
      <c r="X12" s="1569"/>
      <c r="Y12" s="3767"/>
      <c r="Z12" s="1149">
        <f t="shared" si="7"/>
        <v>111</v>
      </c>
      <c r="AA12" s="1570">
        <f>D12/F12</f>
        <v>1</v>
      </c>
      <c r="AB12" s="1570">
        <f>D12/H12</f>
        <v>1</v>
      </c>
      <c r="AC12" s="1570">
        <f>D12/J12</f>
        <v>1</v>
      </c>
    </row>
    <row r="13" spans="1:29" ht="15.75" thickBot="1">
      <c r="A13" s="2918"/>
      <c r="B13" s="2924">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810"/>
      <c r="Q13" s="1150">
        <f t="shared" si="6"/>
        <v>111</v>
      </c>
      <c r="R13" s="1567" t="s">
        <v>8</v>
      </c>
      <c r="S13" s="1568">
        <f t="shared" si="0"/>
        <v>100</v>
      </c>
      <c r="T13" s="1567" t="s">
        <v>8</v>
      </c>
      <c r="U13" s="1568">
        <f t="shared" si="1"/>
        <v>100</v>
      </c>
      <c r="V13" s="1567" t="s">
        <v>8</v>
      </c>
      <c r="W13" s="1568">
        <f t="shared" si="2"/>
        <v>100</v>
      </c>
      <c r="X13" s="1569"/>
      <c r="Y13" s="3767"/>
      <c r="Z13" s="1149">
        <f t="shared" si="7"/>
        <v>111</v>
      </c>
      <c r="AA13" s="1570">
        <f t="shared" si="3"/>
        <v>1</v>
      </c>
      <c r="AB13" s="1570">
        <f t="shared" si="4"/>
        <v>1</v>
      </c>
      <c r="AC13" s="1570">
        <f t="shared" si="5"/>
        <v>1</v>
      </c>
    </row>
    <row r="14" spans="1:29" ht="85.5">
      <c r="A14" s="2910" t="s">
        <v>2756</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42"/>
      <c r="M14" s="2134"/>
      <c r="N14" s="2134"/>
      <c r="O14" s="2141"/>
      <c r="P14" s="3812" t="s">
        <v>540</v>
      </c>
      <c r="Q14" s="1571" t="str">
        <f t="shared" si="6"/>
        <v>交通便捷度</v>
      </c>
      <c r="R14" s="1572" t="s">
        <v>8</v>
      </c>
      <c r="S14" s="1573">
        <f t="shared" si="0"/>
        <v>100</v>
      </c>
      <c r="T14" s="1572" t="s">
        <v>8</v>
      </c>
      <c r="U14" s="1573">
        <f t="shared" si="1"/>
        <v>100</v>
      </c>
      <c r="V14" s="1572" t="s">
        <v>8</v>
      </c>
      <c r="W14" s="1573">
        <f t="shared" si="2"/>
        <v>100</v>
      </c>
      <c r="X14" s="1566"/>
      <c r="Y14" s="3812" t="s">
        <v>540</v>
      </c>
      <c r="Z14" s="1574" t="str">
        <f t="shared" si="7"/>
        <v>交通便捷度</v>
      </c>
      <c r="AA14" s="1575">
        <f t="shared" si="3"/>
        <v>1</v>
      </c>
      <c r="AB14" s="1575">
        <f t="shared" si="4"/>
        <v>1</v>
      </c>
      <c r="AC14" s="1575">
        <f t="shared" si="5"/>
        <v>1</v>
      </c>
    </row>
    <row r="15" spans="1:29" ht="15">
      <c r="A15" s="515"/>
      <c r="B15" s="923"/>
      <c r="C15" s="576"/>
      <c r="D15" s="555"/>
      <c r="E15" s="576"/>
      <c r="F15" s="557"/>
      <c r="G15" s="576"/>
      <c r="H15" s="559"/>
      <c r="I15" s="576"/>
      <c r="J15" s="555"/>
      <c r="K15" s="898"/>
      <c r="L15" s="2142"/>
      <c r="M15" s="2134"/>
      <c r="N15" s="2134"/>
      <c r="O15" s="2141"/>
      <c r="P15" s="3813"/>
      <c r="Q15" s="1571"/>
      <c r="R15" s="1572"/>
      <c r="S15" s="1573"/>
      <c r="T15" s="1572"/>
      <c r="U15" s="1573"/>
      <c r="V15" s="1572"/>
      <c r="W15" s="1573"/>
      <c r="X15" s="1566"/>
      <c r="Y15" s="3813"/>
      <c r="Z15" s="1574"/>
      <c r="AA15" s="1575">
        <v>1</v>
      </c>
      <c r="AB15" s="1575">
        <v>1</v>
      </c>
      <c r="AC15" s="1575">
        <v>1</v>
      </c>
    </row>
    <row r="16" spans="1:29" ht="42.75">
      <c r="A16" s="515"/>
      <c r="B16" s="2603" t="s">
        <v>2548</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7"/>
      <c r="L16" s="2142"/>
      <c r="M16" s="2134"/>
      <c r="N16" s="2134"/>
      <c r="O16" s="2141"/>
      <c r="P16" s="3813"/>
      <c r="Q16" s="1571" t="str">
        <f>B16</f>
        <v>公共配套设施</v>
      </c>
      <c r="R16" s="1572" t="s">
        <v>8</v>
      </c>
      <c r="S16" s="1573">
        <f>F16</f>
        <v>100</v>
      </c>
      <c r="T16" s="1572" t="s">
        <v>8</v>
      </c>
      <c r="U16" s="1573">
        <f>H16</f>
        <v>100</v>
      </c>
      <c r="V16" s="1572" t="s">
        <v>8</v>
      </c>
      <c r="W16" s="1573">
        <f>J16</f>
        <v>100</v>
      </c>
      <c r="X16" s="1566"/>
      <c r="Y16" s="3813"/>
      <c r="Z16" s="1574" t="str">
        <f>Q16</f>
        <v>公共配套设施</v>
      </c>
      <c r="AA16" s="1575">
        <f t="shared" si="3"/>
        <v>1</v>
      </c>
      <c r="AB16" s="1575">
        <f t="shared" si="4"/>
        <v>1</v>
      </c>
      <c r="AC16" s="1575">
        <f t="shared" si="5"/>
        <v>1</v>
      </c>
    </row>
    <row r="17" spans="1:29" ht="15">
      <c r="A17" s="515"/>
      <c r="B17" s="566"/>
      <c r="C17" s="873"/>
      <c r="D17" s="555"/>
      <c r="E17" s="576"/>
      <c r="F17" s="557"/>
      <c r="G17" s="576"/>
      <c r="H17" s="555"/>
      <c r="I17" s="576"/>
      <c r="J17" s="555"/>
      <c r="K17" s="898"/>
      <c r="L17" s="2142"/>
      <c r="M17" s="2134"/>
      <c r="N17" s="2134"/>
      <c r="O17" s="2141"/>
      <c r="P17" s="3813"/>
      <c r="Q17" s="1571"/>
      <c r="R17" s="1572"/>
      <c r="S17" s="1573"/>
      <c r="T17" s="1572"/>
      <c r="U17" s="1573"/>
      <c r="V17" s="1572"/>
      <c r="W17" s="1573"/>
      <c r="X17" s="1566"/>
      <c r="Y17" s="3813"/>
      <c r="Z17" s="1574"/>
      <c r="AA17" s="1575">
        <v>1</v>
      </c>
      <c r="AB17" s="1575">
        <v>1</v>
      </c>
      <c r="AC17" s="1575">
        <v>1</v>
      </c>
    </row>
    <row r="18" spans="1:29" ht="28.5">
      <c r="A18" s="515"/>
      <c r="B18" s="2591" t="s">
        <v>2560</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7"/>
      <c r="L18" s="2142"/>
      <c r="M18" s="2134"/>
      <c r="N18" s="2134"/>
      <c r="O18" s="2141"/>
      <c r="P18" s="3813"/>
      <c r="Q18" s="2579" t="str">
        <f>B18</f>
        <v>基础设施水平</v>
      </c>
      <c r="R18" s="1572" t="s">
        <v>8</v>
      </c>
      <c r="S18" s="1573">
        <f>F18</f>
        <v>100</v>
      </c>
      <c r="T18" s="1572" t="s">
        <v>8</v>
      </c>
      <c r="U18" s="1573">
        <f>H18</f>
        <v>100</v>
      </c>
      <c r="V18" s="1572" t="s">
        <v>8</v>
      </c>
      <c r="W18" s="1573">
        <f>J18</f>
        <v>100</v>
      </c>
      <c r="X18" s="2581"/>
      <c r="Y18" s="3813"/>
      <c r="Z18" s="2580" t="str">
        <f>Q18</f>
        <v>基础设施水平</v>
      </c>
      <c r="AA18" s="1575">
        <f t="shared" ref="AA18" si="8">D18/F18</f>
        <v>1</v>
      </c>
      <c r="AB18" s="1575">
        <f t="shared" ref="AB18" si="9">D18/H18</f>
        <v>1</v>
      </c>
      <c r="AC18" s="1575">
        <f t="shared" ref="AC18" si="10">D18/J18</f>
        <v>1</v>
      </c>
    </row>
    <row r="19" spans="1:29" ht="15">
      <c r="A19" s="515"/>
      <c r="B19" s="578"/>
      <c r="C19" s="873"/>
      <c r="D19" s="559"/>
      <c r="E19" s="576"/>
      <c r="F19" s="557"/>
      <c r="G19" s="576"/>
      <c r="H19" s="555"/>
      <c r="I19" s="576"/>
      <c r="J19" s="555"/>
      <c r="K19" s="2602"/>
      <c r="L19" s="2142"/>
      <c r="M19" s="2134"/>
      <c r="N19" s="2134"/>
      <c r="O19" s="2141"/>
      <c r="P19" s="3813"/>
      <c r="Q19" s="2579"/>
      <c r="R19" s="1572"/>
      <c r="S19" s="1573"/>
      <c r="T19" s="1572"/>
      <c r="U19" s="1573"/>
      <c r="V19" s="1572"/>
      <c r="W19" s="1573"/>
      <c r="X19" s="2581"/>
      <c r="Y19" s="3813"/>
      <c r="Z19" s="2580"/>
      <c r="AA19" s="1575">
        <v>1</v>
      </c>
      <c r="AB19" s="1575">
        <v>1</v>
      </c>
      <c r="AC19" s="1575">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7"/>
      <c r="L20" s="2142"/>
      <c r="M20" s="2134"/>
      <c r="N20" s="2134"/>
      <c r="O20" s="2141"/>
      <c r="P20" s="3813"/>
      <c r="Q20" s="1571" t="str">
        <f>B20</f>
        <v>自然及人文环境</v>
      </c>
      <c r="R20" s="1572" t="s">
        <v>8</v>
      </c>
      <c r="S20" s="1573">
        <f>F20</f>
        <v>100</v>
      </c>
      <c r="T20" s="1572" t="s">
        <v>8</v>
      </c>
      <c r="U20" s="1573">
        <f>H20</f>
        <v>100</v>
      </c>
      <c r="V20" s="1572" t="s">
        <v>8</v>
      </c>
      <c r="W20" s="1573">
        <f>J20</f>
        <v>100</v>
      </c>
      <c r="X20" s="1566"/>
      <c r="Y20" s="3813"/>
      <c r="Z20" s="1574" t="str">
        <f>Q20</f>
        <v>自然及人文环境</v>
      </c>
      <c r="AA20" s="1575">
        <f t="shared" si="3"/>
        <v>1</v>
      </c>
      <c r="AB20" s="1575">
        <f t="shared" si="4"/>
        <v>1</v>
      </c>
      <c r="AC20" s="1575">
        <f t="shared" si="5"/>
        <v>1</v>
      </c>
    </row>
    <row r="21" spans="1:29" ht="15">
      <c r="A21" s="515"/>
      <c r="B21" s="566"/>
      <c r="C21" s="576"/>
      <c r="D21" s="555"/>
      <c r="E21" s="576"/>
      <c r="F21" s="557"/>
      <c r="G21" s="576"/>
      <c r="H21" s="555"/>
      <c r="I21" s="576"/>
      <c r="J21" s="555"/>
      <c r="K21" s="898"/>
      <c r="L21" s="2142"/>
      <c r="M21" s="2134"/>
      <c r="N21" s="2134"/>
      <c r="O21" s="2141"/>
      <c r="P21" s="3813"/>
      <c r="Q21" s="1571"/>
      <c r="R21" s="1572"/>
      <c r="S21" s="1573"/>
      <c r="T21" s="1572"/>
      <c r="U21" s="1573"/>
      <c r="V21" s="1572"/>
      <c r="W21" s="1573"/>
      <c r="X21" s="1566"/>
      <c r="Y21" s="3813"/>
      <c r="Z21" s="1574"/>
      <c r="AA21" s="1575">
        <v>1</v>
      </c>
      <c r="AB21" s="1575">
        <v>1</v>
      </c>
      <c r="AC21" s="1575">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813"/>
      <c r="Q22" s="1571" t="str">
        <f>B22</f>
        <v>楼层</v>
      </c>
      <c r="R22" s="1572" t="s">
        <v>8</v>
      </c>
      <c r="S22" s="1573">
        <f>F22</f>
        <v>100</v>
      </c>
      <c r="T22" s="1572" t="s">
        <v>8</v>
      </c>
      <c r="U22" s="1573">
        <f>H22</f>
        <v>100</v>
      </c>
      <c r="V22" s="1572" t="s">
        <v>8</v>
      </c>
      <c r="W22" s="1573">
        <f>J22</f>
        <v>100</v>
      </c>
      <c r="X22" s="1566"/>
      <c r="Y22" s="3813"/>
      <c r="Z22" s="1574" t="str">
        <f>Q22</f>
        <v>楼层</v>
      </c>
      <c r="AA22" s="1575">
        <f t="shared" si="3"/>
        <v>1</v>
      </c>
      <c r="AB22" s="1575">
        <f t="shared" si="4"/>
        <v>1</v>
      </c>
      <c r="AC22" s="1575">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813"/>
      <c r="Q23" s="1571">
        <f>B23</f>
        <v>111</v>
      </c>
      <c r="R23" s="1572" t="s">
        <v>8</v>
      </c>
      <c r="S23" s="1573">
        <f>F23</f>
        <v>100</v>
      </c>
      <c r="T23" s="1572" t="s">
        <v>8</v>
      </c>
      <c r="U23" s="1573">
        <f>H23</f>
        <v>100</v>
      </c>
      <c r="V23" s="1572" t="s">
        <v>8</v>
      </c>
      <c r="W23" s="1573">
        <f>J23</f>
        <v>100</v>
      </c>
      <c r="X23" s="1566"/>
      <c r="Y23" s="3813"/>
      <c r="Z23" s="1574">
        <f>Q23</f>
        <v>111</v>
      </c>
      <c r="AA23" s="1575">
        <f t="shared" si="3"/>
        <v>1</v>
      </c>
      <c r="AB23" s="1575">
        <f t="shared" si="4"/>
        <v>1</v>
      </c>
      <c r="AC23" s="1575">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813"/>
      <c r="Q24" s="1571">
        <f t="shared" ref="Q24:Q36" si="11">B24</f>
        <v>111</v>
      </c>
      <c r="R24" s="1572" t="s">
        <v>8</v>
      </c>
      <c r="S24" s="1573">
        <f>F24</f>
        <v>100</v>
      </c>
      <c r="T24" s="1572" t="s">
        <v>8</v>
      </c>
      <c r="U24" s="1573">
        <f>H24</f>
        <v>100</v>
      </c>
      <c r="V24" s="1572" t="s">
        <v>8</v>
      </c>
      <c r="W24" s="1573">
        <f>J24</f>
        <v>100</v>
      </c>
      <c r="X24" s="1566"/>
      <c r="Y24" s="3813"/>
      <c r="Z24" s="1574">
        <f>Q24</f>
        <v>111</v>
      </c>
      <c r="AA24" s="1575">
        <f t="shared" si="3"/>
        <v>1</v>
      </c>
      <c r="AB24" s="1575">
        <f t="shared" si="4"/>
        <v>1</v>
      </c>
      <c r="AC24" s="1575">
        <f t="shared" si="5"/>
        <v>1</v>
      </c>
    </row>
    <row r="25" spans="1:29" s="1219"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35"/>
      <c r="M25" s="2136"/>
      <c r="N25" s="2136"/>
      <c r="O25" s="2137"/>
      <c r="P25" s="3813"/>
      <c r="Q25" s="1150">
        <f t="shared" si="11"/>
        <v>111</v>
      </c>
      <c r="R25" s="1567" t="s">
        <v>8</v>
      </c>
      <c r="S25" s="1568">
        <f>F25</f>
        <v>100</v>
      </c>
      <c r="T25" s="1567" t="s">
        <v>8</v>
      </c>
      <c r="U25" s="1568">
        <f>H25</f>
        <v>100</v>
      </c>
      <c r="V25" s="1567" t="s">
        <v>8</v>
      </c>
      <c r="W25" s="1568">
        <f>J25</f>
        <v>100</v>
      </c>
      <c r="X25" s="1569"/>
      <c r="Y25" s="3813"/>
      <c r="Z25" s="1149">
        <f>Q25</f>
        <v>111</v>
      </c>
      <c r="AA25" s="1575">
        <f>D25/F25</f>
        <v>1</v>
      </c>
      <c r="AB25" s="1575">
        <f>D25/H25</f>
        <v>1</v>
      </c>
      <c r="AC25" s="1575">
        <f>D25/J25</f>
        <v>1</v>
      </c>
    </row>
    <row r="26" spans="1:29" ht="15">
      <c r="A26" s="2907" t="s">
        <v>2757</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814" t="s">
        <v>550</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815" t="s">
        <v>550</v>
      </c>
      <c r="Z26" s="1574" t="str">
        <f t="shared" ref="Z26:Z36" si="15">Q26</f>
        <v>配套类型</v>
      </c>
      <c r="AA26" s="1575">
        <f t="shared" si="3"/>
        <v>1</v>
      </c>
      <c r="AB26" s="1575">
        <f t="shared" si="4"/>
        <v>1</v>
      </c>
      <c r="AC26" s="1575">
        <f t="shared" si="5"/>
        <v>1</v>
      </c>
    </row>
    <row r="27" spans="1:29" s="1338"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40"/>
      <c r="M27" s="2171"/>
      <c r="N27" s="2171"/>
      <c r="O27" s="2143"/>
      <c r="P27" s="3815"/>
      <c r="Q27" s="1604" t="str">
        <f t="shared" si="11"/>
        <v>项目停车位配比</v>
      </c>
      <c r="R27" s="1576" t="s">
        <v>8</v>
      </c>
      <c r="S27" s="1577">
        <f t="shared" si="12"/>
        <v>100</v>
      </c>
      <c r="T27" s="1576" t="s">
        <v>8</v>
      </c>
      <c r="U27" s="1577">
        <f t="shared" si="13"/>
        <v>100</v>
      </c>
      <c r="V27" s="1576" t="s">
        <v>8</v>
      </c>
      <c r="W27" s="1577">
        <f t="shared" si="14"/>
        <v>100</v>
      </c>
      <c r="X27" s="1578"/>
      <c r="Y27" s="3815"/>
      <c r="Z27" s="1579" t="str">
        <f t="shared" si="15"/>
        <v>项目停车位配比</v>
      </c>
      <c r="AA27" s="1575">
        <f t="shared" si="3"/>
        <v>1</v>
      </c>
      <c r="AB27" s="1575">
        <f t="shared" si="4"/>
        <v>1</v>
      </c>
      <c r="AC27" s="1575">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815"/>
      <c r="Q28" s="1571" t="str">
        <f t="shared" si="11"/>
        <v>公共部分装修</v>
      </c>
      <c r="R28" s="1572" t="s">
        <v>8</v>
      </c>
      <c r="S28" s="1573">
        <f t="shared" si="12"/>
        <v>100</v>
      </c>
      <c r="T28" s="1572" t="s">
        <v>8</v>
      </c>
      <c r="U28" s="1573">
        <f t="shared" si="13"/>
        <v>100</v>
      </c>
      <c r="V28" s="1572" t="s">
        <v>8</v>
      </c>
      <c r="W28" s="1573">
        <f t="shared" si="14"/>
        <v>100</v>
      </c>
      <c r="X28" s="1566"/>
      <c r="Y28" s="3815"/>
      <c r="Z28" s="1574" t="str">
        <f t="shared" si="15"/>
        <v>公共部分装修</v>
      </c>
      <c r="AA28" s="1575">
        <f t="shared" si="3"/>
        <v>1</v>
      </c>
      <c r="AB28" s="1575">
        <f t="shared" si="4"/>
        <v>1</v>
      </c>
      <c r="AC28" s="1575">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42"/>
      <c r="M29" s="2134"/>
      <c r="N29" s="2134"/>
      <c r="O29" s="2141"/>
      <c r="P29" s="3815"/>
      <c r="Q29" s="1571" t="str">
        <f t="shared" si="11"/>
        <v>成新率</v>
      </c>
      <c r="R29" s="1572" t="s">
        <v>8</v>
      </c>
      <c r="S29" s="1573" t="e">
        <f t="shared" si="12"/>
        <v>#N/A</v>
      </c>
      <c r="T29" s="1572" t="s">
        <v>8</v>
      </c>
      <c r="U29" s="1573" t="e">
        <f t="shared" si="13"/>
        <v>#N/A</v>
      </c>
      <c r="V29" s="1572" t="s">
        <v>8</v>
      </c>
      <c r="W29" s="1573" t="e">
        <f t="shared" si="14"/>
        <v>#N/A</v>
      </c>
      <c r="X29" s="1566"/>
      <c r="Y29" s="3815"/>
      <c r="Z29" s="1574" t="str">
        <f t="shared" si="15"/>
        <v>成新率</v>
      </c>
      <c r="AA29" s="1575" t="e">
        <f t="shared" si="3"/>
        <v>#N/A</v>
      </c>
      <c r="AB29" s="1575" t="e">
        <f t="shared" si="4"/>
        <v>#N/A</v>
      </c>
      <c r="AC29" s="1575"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42"/>
      <c r="M30" s="2134"/>
      <c r="N30" s="2134"/>
      <c r="O30" s="2141"/>
      <c r="P30" s="3815"/>
      <c r="Q30" s="1571" t="str">
        <f t="shared" si="11"/>
        <v>物业等级</v>
      </c>
      <c r="R30" s="1572" t="s">
        <v>8</v>
      </c>
      <c r="S30" s="1573">
        <f t="shared" si="12"/>
        <v>100</v>
      </c>
      <c r="T30" s="1572" t="s">
        <v>8</v>
      </c>
      <c r="U30" s="1573">
        <f t="shared" si="13"/>
        <v>100</v>
      </c>
      <c r="V30" s="1572" t="s">
        <v>8</v>
      </c>
      <c r="W30" s="1573">
        <f t="shared" si="14"/>
        <v>100</v>
      </c>
      <c r="X30" s="1566"/>
      <c r="Y30" s="3815"/>
      <c r="Z30" s="1574" t="str">
        <f t="shared" si="15"/>
        <v>物业等级</v>
      </c>
      <c r="AA30" s="1575">
        <f t="shared" si="3"/>
        <v>1</v>
      </c>
      <c r="AB30" s="1575">
        <f t="shared" si="4"/>
        <v>1</v>
      </c>
      <c r="AC30" s="1575">
        <f t="shared" si="5"/>
        <v>1</v>
      </c>
    </row>
    <row r="31" spans="1:29" s="1219"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35"/>
      <c r="M31" s="2136"/>
      <c r="N31" s="2136"/>
      <c r="O31" s="2137"/>
      <c r="P31" s="3815"/>
      <c r="Q31" s="1150" t="str">
        <f t="shared" si="11"/>
        <v>停车位面积</v>
      </c>
      <c r="R31" s="1567" t="s">
        <v>8</v>
      </c>
      <c r="S31" s="1568" t="e">
        <f t="shared" si="12"/>
        <v>#N/A</v>
      </c>
      <c r="T31" s="1567" t="s">
        <v>8</v>
      </c>
      <c r="U31" s="1568" t="e">
        <f t="shared" si="13"/>
        <v>#N/A</v>
      </c>
      <c r="V31" s="1567" t="s">
        <v>8</v>
      </c>
      <c r="W31" s="1568" t="e">
        <f t="shared" si="14"/>
        <v>#N/A</v>
      </c>
      <c r="X31" s="1569"/>
      <c r="Y31" s="3815"/>
      <c r="Z31" s="1149" t="str">
        <f t="shared" si="15"/>
        <v>停车位面积</v>
      </c>
      <c r="AA31" s="1570" t="e">
        <f t="shared" si="3"/>
        <v>#N/A</v>
      </c>
      <c r="AB31" s="1570" t="e">
        <f t="shared" si="4"/>
        <v>#N/A</v>
      </c>
      <c r="AC31" s="1570"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815" t="s">
        <v>550</v>
      </c>
      <c r="Q32" s="1571" t="str">
        <f t="shared" si="11"/>
        <v>车位类型</v>
      </c>
      <c r="R32" s="1572" t="s">
        <v>8</v>
      </c>
      <c r="S32" s="1573">
        <f t="shared" si="12"/>
        <v>100</v>
      </c>
      <c r="T32" s="1572" t="s">
        <v>8</v>
      </c>
      <c r="U32" s="1573">
        <f t="shared" si="13"/>
        <v>100</v>
      </c>
      <c r="V32" s="1572" t="s">
        <v>8</v>
      </c>
      <c r="W32" s="1573">
        <f t="shared" si="14"/>
        <v>100</v>
      </c>
      <c r="X32" s="1566"/>
      <c r="Y32" s="3815" t="s">
        <v>550</v>
      </c>
      <c r="Z32" s="1574" t="str">
        <f t="shared" si="15"/>
        <v>车位类型</v>
      </c>
      <c r="AA32" s="1575">
        <f t="shared" si="3"/>
        <v>1</v>
      </c>
      <c r="AB32" s="1575">
        <f t="shared" si="4"/>
        <v>1</v>
      </c>
      <c r="AC32" s="1575">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815"/>
      <c r="Q33" s="1571" t="str">
        <f t="shared" si="11"/>
        <v>是否直接入户</v>
      </c>
      <c r="R33" s="1572" t="s">
        <v>8</v>
      </c>
      <c r="S33" s="1573">
        <f t="shared" si="12"/>
        <v>100</v>
      </c>
      <c r="T33" s="1572" t="s">
        <v>8</v>
      </c>
      <c r="U33" s="1573">
        <f t="shared" si="13"/>
        <v>100</v>
      </c>
      <c r="V33" s="1572" t="s">
        <v>8</v>
      </c>
      <c r="W33" s="1573">
        <f t="shared" si="14"/>
        <v>100</v>
      </c>
      <c r="X33" s="1566"/>
      <c r="Y33" s="3815"/>
      <c r="Z33" s="1574" t="str">
        <f t="shared" si="15"/>
        <v>是否直接入户</v>
      </c>
      <c r="AA33" s="1575">
        <f t="shared" si="3"/>
        <v>1</v>
      </c>
      <c r="AB33" s="1575">
        <f t="shared" si="4"/>
        <v>1</v>
      </c>
      <c r="AC33" s="1575">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815"/>
      <c r="Q34" s="1571">
        <f t="shared" si="11"/>
        <v>111</v>
      </c>
      <c r="R34" s="1572" t="s">
        <v>8</v>
      </c>
      <c r="S34" s="1573">
        <f t="shared" si="12"/>
        <v>100</v>
      </c>
      <c r="T34" s="1572" t="s">
        <v>8</v>
      </c>
      <c r="U34" s="1573">
        <f t="shared" si="13"/>
        <v>100</v>
      </c>
      <c r="V34" s="1572" t="s">
        <v>8</v>
      </c>
      <c r="W34" s="1573">
        <f t="shared" si="14"/>
        <v>100</v>
      </c>
      <c r="X34" s="1566"/>
      <c r="Y34" s="3815"/>
      <c r="Z34" s="1574">
        <f t="shared" si="15"/>
        <v>111</v>
      </c>
      <c r="AA34" s="1575">
        <f t="shared" si="3"/>
        <v>1</v>
      </c>
      <c r="AB34" s="1575">
        <f t="shared" si="4"/>
        <v>1</v>
      </c>
      <c r="AC34" s="1575">
        <f t="shared" si="5"/>
        <v>1</v>
      </c>
    </row>
    <row r="35" spans="1:29" s="1338"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815"/>
      <c r="Q35" s="1604">
        <f t="shared" si="11"/>
        <v>111</v>
      </c>
      <c r="R35" s="1576" t="s">
        <v>8</v>
      </c>
      <c r="S35" s="1577">
        <f t="shared" si="12"/>
        <v>100</v>
      </c>
      <c r="T35" s="1576" t="s">
        <v>8</v>
      </c>
      <c r="U35" s="1577">
        <f t="shared" si="13"/>
        <v>100</v>
      </c>
      <c r="V35" s="1576" t="s">
        <v>8</v>
      </c>
      <c r="W35" s="1577">
        <f t="shared" si="14"/>
        <v>100</v>
      </c>
      <c r="X35" s="1578"/>
      <c r="Y35" s="3815"/>
      <c r="Z35" s="1579">
        <f t="shared" si="15"/>
        <v>111</v>
      </c>
      <c r="AA35" s="1575">
        <f t="shared" si="3"/>
        <v>1</v>
      </c>
      <c r="AB35" s="1575">
        <f t="shared" si="4"/>
        <v>1</v>
      </c>
      <c r="AC35" s="1575">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815"/>
      <c r="Q36" s="1571">
        <f t="shared" si="11"/>
        <v>111</v>
      </c>
      <c r="R36" s="1572" t="s">
        <v>8</v>
      </c>
      <c r="S36" s="1573">
        <f t="shared" si="12"/>
        <v>100</v>
      </c>
      <c r="T36" s="1572" t="s">
        <v>8</v>
      </c>
      <c r="U36" s="1573">
        <f t="shared" si="13"/>
        <v>100</v>
      </c>
      <c r="V36" s="1572" t="s">
        <v>8</v>
      </c>
      <c r="W36" s="1573">
        <f t="shared" si="14"/>
        <v>100</v>
      </c>
      <c r="X36" s="1566"/>
      <c r="Y36" s="3815"/>
      <c r="Z36" s="1574">
        <f t="shared" si="15"/>
        <v>111</v>
      </c>
      <c r="AA36" s="1575">
        <f t="shared" si="3"/>
        <v>1</v>
      </c>
      <c r="AB36" s="1575">
        <f t="shared" si="4"/>
        <v>1</v>
      </c>
      <c r="AC36" s="1575">
        <f t="shared" si="5"/>
        <v>1</v>
      </c>
    </row>
    <row r="37" spans="1:29" ht="15">
      <c r="A37" s="1846" t="s">
        <v>2080</v>
      </c>
      <c r="B37" s="1847" t="s">
        <v>2081</v>
      </c>
      <c r="C37" s="2627" t="s">
        <v>1</v>
      </c>
      <c r="D37" s="2628"/>
      <c r="E37" s="2629"/>
      <c r="F37" s="2630"/>
      <c r="G37" s="2631"/>
      <c r="H37" s="2632"/>
      <c r="I37" s="2629"/>
      <c r="J37" s="2632"/>
      <c r="K37" s="1610"/>
      <c r="L37" s="2144"/>
      <c r="M37" s="2145"/>
      <c r="N37" s="2134"/>
      <c r="O37" s="2145"/>
      <c r="P37" s="3810" t="str">
        <f>A37</f>
        <v>成交单价</v>
      </c>
      <c r="Q37" s="3810"/>
      <c r="R37" s="3912">
        <f>E37</f>
        <v>0</v>
      </c>
      <c r="S37" s="3912"/>
      <c r="T37" s="3912">
        <f>G37</f>
        <v>0</v>
      </c>
      <c r="U37" s="3912"/>
      <c r="V37" s="3912">
        <f>I37</f>
        <v>0</v>
      </c>
      <c r="W37" s="3912"/>
      <c r="X37" s="1558"/>
      <c r="Y37" s="1580"/>
      <c r="Z37" s="1558"/>
      <c r="AA37" s="1558"/>
      <c r="AB37" s="1558"/>
      <c r="AC37" s="1558"/>
    </row>
    <row r="38" spans="1:29" ht="15.75" thickBot="1">
      <c r="A38" s="615" t="s">
        <v>2762</v>
      </c>
      <c r="B38" s="887"/>
      <c r="C38" s="2633" t="e">
        <f>R39</f>
        <v>#DIV/0!</v>
      </c>
      <c r="D38" s="2634"/>
      <c r="E38" s="2635" t="e">
        <f>R38</f>
        <v>#DIV/0!</v>
      </c>
      <c r="F38" s="2635"/>
      <c r="G38" s="2633" t="e">
        <f>T38</f>
        <v>#DIV/0!</v>
      </c>
      <c r="H38" s="2634"/>
      <c r="I38" s="2635" t="e">
        <f>V38</f>
        <v>#DIV/0!</v>
      </c>
      <c r="J38" s="2634"/>
      <c r="K38" s="1611"/>
      <c r="L38" s="2144"/>
      <c r="M38" s="2145"/>
      <c r="N38" s="2145"/>
      <c r="O38" s="2145"/>
      <c r="P38" s="3810" t="str">
        <f>A38</f>
        <v>比较价格（元/平方米）</v>
      </c>
      <c r="Q38" s="3810"/>
      <c r="R38" s="3912" t="e">
        <f>IF(F1="售价",ROUND(PRODUCT(R37,AA7:AA36),0),ROUND(PRODUCT(R37,AA7:AA36),1))</f>
        <v>#DIV/0!</v>
      </c>
      <c r="S38" s="3912"/>
      <c r="T38" s="3912" t="e">
        <f>IF(F1="售价",ROUND(PRODUCT(T37,AB7:AB36),0),ROUND(PRODUCT(T37,AB7:AB36),1))</f>
        <v>#DIV/0!</v>
      </c>
      <c r="U38" s="3912"/>
      <c r="V38" s="3912" t="e">
        <f>IF(F1="售价",ROUND(PRODUCT(V37,AC7:AC36),0),ROUND(PRODUCT(V37,AC7:AC36),1))</f>
        <v>#DIV/0!</v>
      </c>
      <c r="W38" s="3912"/>
      <c r="X38" s="1558"/>
      <c r="Y38" s="1558"/>
      <c r="Z38" s="1558"/>
      <c r="AA38" s="1558"/>
      <c r="AB38" s="1558"/>
      <c r="AC38" s="1558"/>
    </row>
    <row r="39" spans="1:29" ht="15.75" thickBot="1">
      <c r="A39" s="621" t="s">
        <v>2939</v>
      </c>
      <c r="B39" s="622"/>
      <c r="C39" s="2636" t="e">
        <f>R39</f>
        <v>#DIV/0!</v>
      </c>
      <c r="D39" s="2636"/>
      <c r="E39" s="2636"/>
      <c r="F39" s="2636"/>
      <c r="G39" s="2636"/>
      <c r="H39" s="2636"/>
      <c r="I39" s="2636"/>
      <c r="J39" s="2636"/>
      <c r="K39" s="1612"/>
      <c r="L39" s="2144"/>
      <c r="M39" s="2145"/>
      <c r="N39" s="2145"/>
      <c r="O39" s="2145"/>
      <c r="P39" s="3832" t="str">
        <f>A39</f>
        <v>估价对象XX用房的比较价格（楼面单价，元/平方米）</v>
      </c>
      <c r="Q39" s="3833"/>
      <c r="R39" s="3911" t="e">
        <f>IF(F1="售价",ROUND(AVERAGE(R38:V38),0),ROUND(AVERAGE(R38:V38),1))</f>
        <v>#DIV/0!</v>
      </c>
      <c r="S39" s="3911"/>
      <c r="T39" s="3911"/>
      <c r="U39" s="3911"/>
      <c r="V39" s="3911"/>
      <c r="W39" s="3911"/>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3" t="s">
        <v>574</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5" t="s">
        <v>529</v>
      </c>
      <c r="B48" s="646"/>
      <c r="C48" s="2802" t="str">
        <f>YEAR(C7)&amp;"-"&amp;MONTH(C7)</f>
        <v>2019-10</v>
      </c>
      <c r="D48" s="2804">
        <f>EDATE(C48,-1)</f>
        <v>43709</v>
      </c>
      <c r="E48" s="2804">
        <f t="shared" ref="E48:O48" si="16">EDATE(D48,-1)</f>
        <v>43678</v>
      </c>
      <c r="F48" s="2804">
        <f t="shared" si="16"/>
        <v>43647</v>
      </c>
      <c r="G48" s="2804">
        <f t="shared" si="16"/>
        <v>43617</v>
      </c>
      <c r="H48" s="2804">
        <f t="shared" si="16"/>
        <v>43586</v>
      </c>
      <c r="I48" s="2804">
        <f t="shared" si="16"/>
        <v>43556</v>
      </c>
      <c r="J48" s="2804">
        <f t="shared" si="16"/>
        <v>43525</v>
      </c>
      <c r="K48" s="2804">
        <f t="shared" si="16"/>
        <v>43497</v>
      </c>
      <c r="L48" s="2804">
        <f t="shared" si="16"/>
        <v>43466</v>
      </c>
      <c r="M48" s="2804">
        <f t="shared" si="16"/>
        <v>43435</v>
      </c>
      <c r="N48" s="2804">
        <f t="shared" si="16"/>
        <v>43405</v>
      </c>
      <c r="O48" s="2804">
        <f t="shared" si="16"/>
        <v>43374</v>
      </c>
      <c r="P48" s="2160"/>
      <c r="Q48" s="2161"/>
      <c r="R48" s="2161"/>
      <c r="S48" s="2161"/>
      <c r="T48" s="2161"/>
      <c r="U48" s="2161"/>
      <c r="V48" s="2161"/>
      <c r="W48" s="2161"/>
      <c r="X48" s="2161"/>
      <c r="Y48" s="2161"/>
      <c r="Z48" s="2161"/>
      <c r="AA48" s="2161"/>
      <c r="AB48" s="2161"/>
      <c r="AC48" s="2161"/>
    </row>
    <row r="49" spans="1:29" s="1219" customFormat="1" ht="15">
      <c r="A49" s="647"/>
      <c r="B49" s="648"/>
      <c r="C49" s="2803">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5.75" thickBot="1">
      <c r="A50" s="653" t="s">
        <v>575</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ht="15">
      <c r="A51" s="659" t="s">
        <v>531</v>
      </c>
      <c r="B51" s="648"/>
      <c r="C51" s="660" t="s">
        <v>576</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577</v>
      </c>
      <c r="B53" s="665" t="s">
        <v>534</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4">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2559</v>
      </c>
      <c r="C65" s="708" t="s">
        <v>579</v>
      </c>
      <c r="D65" s="708" t="s">
        <v>580</v>
      </c>
      <c r="E65" s="708" t="s">
        <v>581</v>
      </c>
      <c r="F65" s="708" t="s">
        <v>582</v>
      </c>
      <c r="G65" s="708" t="s">
        <v>583</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597" t="s">
        <v>2560</v>
      </c>
      <c r="C67" s="2598" t="s">
        <v>2561</v>
      </c>
      <c r="D67" s="2598" t="s">
        <v>2562</v>
      </c>
      <c r="E67" s="2598" t="s">
        <v>2563</v>
      </c>
      <c r="F67" s="2598" t="s">
        <v>2564</v>
      </c>
      <c r="G67" s="2598" t="s">
        <v>2565</v>
      </c>
      <c r="H67" s="674"/>
      <c r="I67" s="674"/>
      <c r="J67" s="674"/>
      <c r="K67" s="674"/>
      <c r="L67" s="674"/>
      <c r="M67" s="2601"/>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708" t="s">
        <v>579</v>
      </c>
      <c r="D69" s="708" t="s">
        <v>580</v>
      </c>
      <c r="E69" s="708" t="s">
        <v>581</v>
      </c>
      <c r="F69" s="708" t="s">
        <v>582</v>
      </c>
      <c r="G69" s="708" t="s">
        <v>583</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745</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9"/>
      <c r="B73" s="673">
        <f>B23</f>
        <v>111</v>
      </c>
      <c r="C73" s="541"/>
      <c r="D73" s="541"/>
      <c r="E73" s="541"/>
      <c r="F73" s="541"/>
      <c r="G73" s="688"/>
      <c r="H73" s="688"/>
      <c r="I73" s="688"/>
      <c r="J73" s="688"/>
      <c r="K73" s="688"/>
      <c r="L73" s="889"/>
      <c r="M73" s="890"/>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9"/>
      <c r="B75" s="673">
        <f>B24</f>
        <v>111</v>
      </c>
      <c r="C75" s="541"/>
      <c r="D75" s="541"/>
      <c r="E75" s="541"/>
      <c r="F75" s="541"/>
      <c r="G75" s="688"/>
      <c r="H75" s="688"/>
      <c r="I75" s="688"/>
      <c r="J75" s="688"/>
      <c r="K75" s="688"/>
      <c r="L75" s="688"/>
      <c r="M75" s="890"/>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551</v>
      </c>
      <c r="B79" s="665" t="s">
        <v>814</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815</v>
      </c>
      <c r="C81" s="935"/>
      <c r="D81" s="935"/>
      <c r="E81" s="935"/>
      <c r="F81" s="935"/>
      <c r="G81" s="935"/>
      <c r="H81" s="935"/>
      <c r="I81" s="935"/>
      <c r="J81" s="935"/>
      <c r="K81" s="936"/>
      <c r="L81" s="937"/>
      <c r="M81" s="938"/>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751</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3">
        <v>0.5</v>
      </c>
      <c r="D86" s="893">
        <v>0.6</v>
      </c>
      <c r="E86" s="893">
        <v>0.7</v>
      </c>
      <c r="F86" s="893">
        <v>0.8</v>
      </c>
      <c r="G86" s="893">
        <v>0.9</v>
      </c>
      <c r="H86" s="893">
        <v>1.0001</v>
      </c>
      <c r="I86" s="904"/>
      <c r="J86" s="904"/>
      <c r="K86" s="905"/>
      <c r="L86" s="906"/>
      <c r="M86" s="907"/>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820</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6">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2"/>
      <c r="C1" s="504" t="s">
        <v>792</v>
      </c>
      <c r="D1" s="849"/>
      <c r="E1" s="506"/>
      <c r="F1" s="2807"/>
      <c r="G1" s="1600" t="s">
        <v>793</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794</v>
      </c>
      <c r="B2" s="850"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795</v>
      </c>
      <c r="B3" s="510" t="e">
        <f>C37</f>
        <v>#DIV/0!</v>
      </c>
      <c r="C3" s="852" t="s">
        <v>796</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797</v>
      </c>
      <c r="B4" s="513"/>
      <c r="C4" s="3816" t="s">
        <v>798</v>
      </c>
      <c r="D4" s="3817"/>
      <c r="E4" s="3841" t="s">
        <v>799</v>
      </c>
      <c r="F4" s="3842"/>
      <c r="G4" s="3816" t="s">
        <v>800</v>
      </c>
      <c r="H4" s="3817"/>
      <c r="I4" s="3816" t="s">
        <v>801</v>
      </c>
      <c r="J4" s="3817"/>
      <c r="K4" s="514" t="s">
        <v>802</v>
      </c>
      <c r="L4" s="2133"/>
      <c r="M4" s="2134"/>
      <c r="N4" s="2134"/>
      <c r="O4" s="2134"/>
      <c r="P4" s="3818" t="s">
        <v>803</v>
      </c>
      <c r="Q4" s="3819"/>
      <c r="R4" s="3804" t="s">
        <v>799</v>
      </c>
      <c r="S4" s="3805"/>
      <c r="T4" s="3804" t="s">
        <v>800</v>
      </c>
      <c r="U4" s="3805"/>
      <c r="V4" s="3824" t="s">
        <v>801</v>
      </c>
      <c r="W4" s="3824"/>
      <c r="X4" s="1566"/>
      <c r="Y4" s="3804" t="s">
        <v>803</v>
      </c>
      <c r="Z4" s="3805"/>
      <c r="AA4" s="3799" t="s">
        <v>799</v>
      </c>
      <c r="AB4" s="3800" t="s">
        <v>800</v>
      </c>
      <c r="AC4" s="3799" t="s">
        <v>801</v>
      </c>
    </row>
    <row r="5" spans="1:29" ht="15">
      <c r="A5" s="515"/>
      <c r="B5" s="516"/>
      <c r="C5" s="3827" t="s">
        <v>2933</v>
      </c>
      <c r="D5" s="3828"/>
      <c r="E5" s="3843" t="s">
        <v>2934</v>
      </c>
      <c r="F5" s="3844"/>
      <c r="G5" s="3827" t="s">
        <v>2935</v>
      </c>
      <c r="H5" s="3828"/>
      <c r="I5" s="3827" t="s">
        <v>2936</v>
      </c>
      <c r="J5" s="3828"/>
      <c r="K5" s="514"/>
      <c r="L5" s="2133"/>
      <c r="M5" s="2134"/>
      <c r="N5" s="2134"/>
      <c r="O5" s="2134"/>
      <c r="P5" s="3820"/>
      <c r="Q5" s="3821"/>
      <c r="R5" s="3806"/>
      <c r="S5" s="3807"/>
      <c r="T5" s="3806"/>
      <c r="U5" s="3807"/>
      <c r="V5" s="3824"/>
      <c r="W5" s="3824"/>
      <c r="X5" s="1566"/>
      <c r="Y5" s="3806"/>
      <c r="Z5" s="3807"/>
      <c r="AA5" s="3800"/>
      <c r="AB5" s="3800"/>
      <c r="AC5" s="3800"/>
    </row>
    <row r="6" spans="1:29" ht="15.75" thickBot="1">
      <c r="A6" s="517"/>
      <c r="B6" s="518"/>
      <c r="C6" s="3825" t="s">
        <v>2937</v>
      </c>
      <c r="D6" s="3826"/>
      <c r="E6" s="3845" t="s">
        <v>2937</v>
      </c>
      <c r="F6" s="3846"/>
      <c r="G6" s="3825" t="s">
        <v>2937</v>
      </c>
      <c r="H6" s="3826"/>
      <c r="I6" s="3825" t="s">
        <v>2937</v>
      </c>
      <c r="J6" s="3826"/>
      <c r="K6" s="514" t="s">
        <v>528</v>
      </c>
      <c r="L6" s="2133"/>
      <c r="M6" s="2134"/>
      <c r="N6" s="2134"/>
      <c r="O6" s="2134"/>
      <c r="P6" s="3822"/>
      <c r="Q6" s="3823"/>
      <c r="R6" s="3806"/>
      <c r="S6" s="3807"/>
      <c r="T6" s="3808"/>
      <c r="U6" s="3809"/>
      <c r="V6" s="3824"/>
      <c r="W6" s="3824"/>
      <c r="X6" s="1566"/>
      <c r="Y6" s="3808"/>
      <c r="Z6" s="3809"/>
      <c r="AA6" s="3801"/>
      <c r="AB6" s="3801"/>
      <c r="AC6" s="3801"/>
    </row>
    <row r="7" spans="1:29" s="1219" customFormat="1" ht="15.75" thickBot="1">
      <c r="A7" s="2912"/>
      <c r="B7" s="2919" t="s">
        <v>529</v>
      </c>
      <c r="C7" s="519">
        <f>'数据-取费表'!B2</f>
        <v>43747</v>
      </c>
      <c r="D7" s="520">
        <v>100</v>
      </c>
      <c r="E7" s="521"/>
      <c r="F7" s="522">
        <f>SUMIF(46:46,YEAR(E7)&amp;"-"&amp;MONTH(E7),47:47)</f>
        <v>0</v>
      </c>
      <c r="G7" s="523"/>
      <c r="H7" s="520">
        <f>SUMIF(46:46,YEAR(G7)&amp;"-"&amp;MONTH(G7),47:47)</f>
        <v>0</v>
      </c>
      <c r="I7" s="523"/>
      <c r="J7" s="520">
        <f>SUMIF(46:46,YEAR(I7)&amp;"-"&amp;MONTH(I7),47:47)</f>
        <v>0</v>
      </c>
      <c r="K7" s="524"/>
      <c r="L7" s="2135"/>
      <c r="M7" s="2136"/>
      <c r="N7" s="2136"/>
      <c r="O7" s="2136"/>
      <c r="P7" s="3802" t="s">
        <v>530</v>
      </c>
      <c r="Q7" s="3811"/>
      <c r="R7" s="1567" t="s">
        <v>8</v>
      </c>
      <c r="S7" s="1568">
        <f t="shared" ref="S7:S14" si="0">F7</f>
        <v>0</v>
      </c>
      <c r="T7" s="1567" t="s">
        <v>8</v>
      </c>
      <c r="U7" s="1568">
        <f t="shared" ref="U7:U14" si="1">H7</f>
        <v>0</v>
      </c>
      <c r="V7" s="1567" t="s">
        <v>8</v>
      </c>
      <c r="W7" s="1568">
        <f t="shared" ref="W7:W14" si="2">J7</f>
        <v>0</v>
      </c>
      <c r="X7" s="1569"/>
      <c r="Y7" s="3802" t="s">
        <v>530</v>
      </c>
      <c r="Z7" s="3803"/>
      <c r="AA7" s="1570" t="e">
        <f>D7/F7</f>
        <v>#DIV/0!</v>
      </c>
      <c r="AB7" s="1570" t="e">
        <f>D7/H7</f>
        <v>#DIV/0!</v>
      </c>
      <c r="AC7" s="1570" t="e">
        <f>D7/J7</f>
        <v>#DIV/0!</v>
      </c>
    </row>
    <row r="8" spans="1:29" s="1219" customFormat="1" ht="15.75" thickBot="1">
      <c r="A8" s="2913"/>
      <c r="B8" s="2920" t="s">
        <v>531</v>
      </c>
      <c r="C8" s="525" t="s">
        <v>576</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802" t="s">
        <v>533</v>
      </c>
      <c r="Q8" s="3803"/>
      <c r="R8" s="1567" t="s">
        <v>8</v>
      </c>
      <c r="S8" s="1568">
        <f t="shared" si="0"/>
        <v>0</v>
      </c>
      <c r="T8" s="1567" t="s">
        <v>8</v>
      </c>
      <c r="U8" s="1568">
        <f t="shared" si="1"/>
        <v>0</v>
      </c>
      <c r="V8" s="1567" t="s">
        <v>8</v>
      </c>
      <c r="W8" s="1568">
        <f t="shared" si="2"/>
        <v>0</v>
      </c>
      <c r="X8" s="1569"/>
      <c r="Y8" s="3802" t="s">
        <v>533</v>
      </c>
      <c r="Z8" s="3803"/>
      <c r="AA8" s="1570" t="e">
        <f t="shared" ref="AA8:AA34" si="3">D8/F8</f>
        <v>#DIV/0!</v>
      </c>
      <c r="AB8" s="1570" t="e">
        <f t="shared" ref="AB8:AB34" si="4">D8/H8</f>
        <v>#DIV/0!</v>
      </c>
      <c r="AC8" s="1570" t="e">
        <f t="shared" ref="AC8:AC34" si="5">D8/J8</f>
        <v>#DIV/0!</v>
      </c>
    </row>
    <row r="9" spans="1:29" s="1219" customFormat="1" ht="15">
      <c r="A9" s="2914"/>
      <c r="B9" s="2921" t="s">
        <v>2758</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810" t="s">
        <v>535</v>
      </c>
      <c r="Q9" s="1150" t="str">
        <f t="shared" ref="Q9:Q14" si="6">B9</f>
        <v>用途</v>
      </c>
      <c r="R9" s="1567" t="s">
        <v>8</v>
      </c>
      <c r="S9" s="1568">
        <f t="shared" si="0"/>
        <v>100</v>
      </c>
      <c r="T9" s="1567" t="s">
        <v>8</v>
      </c>
      <c r="U9" s="1568">
        <f t="shared" si="1"/>
        <v>100</v>
      </c>
      <c r="V9" s="1567" t="s">
        <v>8</v>
      </c>
      <c r="W9" s="1568">
        <f t="shared" si="2"/>
        <v>100</v>
      </c>
      <c r="X9" s="1569"/>
      <c r="Y9" s="3767" t="s">
        <v>536</v>
      </c>
      <c r="Z9" s="1149" t="str">
        <f t="shared" ref="Z9:Z14" si="7">Q9</f>
        <v>用途</v>
      </c>
      <c r="AA9" s="1570">
        <f t="shared" si="3"/>
        <v>1</v>
      </c>
      <c r="AB9" s="1570">
        <f t="shared" si="4"/>
        <v>1</v>
      </c>
      <c r="AC9" s="1570">
        <f t="shared" si="5"/>
        <v>1</v>
      </c>
    </row>
    <row r="10" spans="1:29" s="1337" customFormat="1" ht="27">
      <c r="A10" s="2915"/>
      <c r="B10" s="2920" t="s">
        <v>2759</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810"/>
      <c r="Q10" s="1150" t="str">
        <f t="shared" si="6"/>
        <v>土地使用年限（年）</v>
      </c>
      <c r="R10" s="1567" t="s">
        <v>8</v>
      </c>
      <c r="S10" s="1568">
        <f t="shared" si="0"/>
        <v>100</v>
      </c>
      <c r="T10" s="1567" t="s">
        <v>8</v>
      </c>
      <c r="U10" s="1568">
        <f t="shared" si="1"/>
        <v>100</v>
      </c>
      <c r="V10" s="1567" t="s">
        <v>8</v>
      </c>
      <c r="W10" s="1568">
        <f t="shared" si="2"/>
        <v>100</v>
      </c>
      <c r="X10" s="1569"/>
      <c r="Y10" s="3767"/>
      <c r="Z10" s="1149" t="str">
        <f t="shared" si="7"/>
        <v>土地使用年限（年）</v>
      </c>
      <c r="AA10" s="1570">
        <f t="shared" si="3"/>
        <v>1</v>
      </c>
      <c r="AB10" s="1570">
        <f t="shared" si="4"/>
        <v>1</v>
      </c>
      <c r="AC10" s="1570">
        <f t="shared" si="5"/>
        <v>1</v>
      </c>
    </row>
    <row r="11" spans="1:29" ht="15">
      <c r="A11" s="2917"/>
      <c r="B11" s="2923">
        <v>111</v>
      </c>
      <c r="C11" s="528"/>
      <c r="D11" s="255">
        <v>100</v>
      </c>
      <c r="E11" s="879"/>
      <c r="F11" s="255">
        <f>SUMIF(55:55,E11,56:56)-SUMIF(55:55,C11,56:56)+100</f>
        <v>100</v>
      </c>
      <c r="G11" s="879"/>
      <c r="H11" s="255">
        <f>SUMIF(55:55,G11,56:56)-SUMIF(55:55,C11,56:56)+100</f>
        <v>100</v>
      </c>
      <c r="I11" s="879"/>
      <c r="J11" s="255">
        <f>SUMIF(55:55,I11,56:56)-SUMIF(55:55,C11,56:56)+100</f>
        <v>100</v>
      </c>
      <c r="K11" s="581"/>
      <c r="L11" s="2140"/>
      <c r="M11" s="2134"/>
      <c r="N11" s="2134"/>
      <c r="O11" s="2141"/>
      <c r="P11" s="3810"/>
      <c r="Q11" s="1150">
        <f t="shared" si="6"/>
        <v>111</v>
      </c>
      <c r="R11" s="1567" t="s">
        <v>8</v>
      </c>
      <c r="S11" s="1568">
        <f t="shared" si="0"/>
        <v>100</v>
      </c>
      <c r="T11" s="1567" t="s">
        <v>8</v>
      </c>
      <c r="U11" s="1568">
        <f t="shared" si="1"/>
        <v>100</v>
      </c>
      <c r="V11" s="1567" t="s">
        <v>8</v>
      </c>
      <c r="W11" s="1568">
        <f t="shared" si="2"/>
        <v>100</v>
      </c>
      <c r="X11" s="1569"/>
      <c r="Y11" s="3767"/>
      <c r="Z11" s="1149">
        <f t="shared" si="7"/>
        <v>111</v>
      </c>
      <c r="AA11" s="1570">
        <f t="shared" si="3"/>
        <v>1</v>
      </c>
      <c r="AB11" s="1570">
        <f t="shared" si="4"/>
        <v>1</v>
      </c>
      <c r="AC11" s="1570">
        <f t="shared" si="5"/>
        <v>1</v>
      </c>
    </row>
    <row r="12" spans="1:29" s="1219" customFormat="1" ht="15">
      <c r="A12" s="2917"/>
      <c r="B12" s="2923">
        <v>111</v>
      </c>
      <c r="C12" s="528"/>
      <c r="D12" s="538">
        <v>100</v>
      </c>
      <c r="E12" s="879"/>
      <c r="F12" s="255">
        <f>SUMIF(57:57,E12,58:58)-SUMIF(57:57,C12,58:58)+100</f>
        <v>100</v>
      </c>
      <c r="G12" s="879"/>
      <c r="H12" s="255">
        <f>SUMIF(57:57,G12,58:58)-SUMIF(57:57,C12,58:58)+100</f>
        <v>100</v>
      </c>
      <c r="I12" s="879"/>
      <c r="J12" s="255">
        <f>SUMIF(57:57,I12,58:58)-SUMIF(57:57,C12,58:58)+100</f>
        <v>100</v>
      </c>
      <c r="K12" s="581"/>
      <c r="L12" s="2135"/>
      <c r="M12" s="2136"/>
      <c r="N12" s="2136"/>
      <c r="O12" s="2137"/>
      <c r="P12" s="3810"/>
      <c r="Q12" s="1150">
        <f t="shared" si="6"/>
        <v>111</v>
      </c>
      <c r="R12" s="1567" t="s">
        <v>8</v>
      </c>
      <c r="S12" s="1568">
        <f t="shared" si="0"/>
        <v>100</v>
      </c>
      <c r="T12" s="1567" t="s">
        <v>8</v>
      </c>
      <c r="U12" s="1568">
        <f t="shared" si="1"/>
        <v>100</v>
      </c>
      <c r="V12" s="1567" t="s">
        <v>8</v>
      </c>
      <c r="W12" s="1568">
        <f t="shared" si="2"/>
        <v>100</v>
      </c>
      <c r="X12" s="1569"/>
      <c r="Y12" s="3767"/>
      <c r="Z12" s="1149">
        <f t="shared" si="7"/>
        <v>111</v>
      </c>
      <c r="AA12" s="1570">
        <f>D12/F12</f>
        <v>1</v>
      </c>
      <c r="AB12" s="1570">
        <f>D12/H12</f>
        <v>1</v>
      </c>
      <c r="AC12" s="1570">
        <f>D12/J12</f>
        <v>1</v>
      </c>
    </row>
    <row r="13" spans="1:29" ht="15.75" thickBot="1">
      <c r="A13" s="2918"/>
      <c r="B13" s="2924">
        <v>111</v>
      </c>
      <c r="C13" s="539"/>
      <c r="D13" s="540">
        <v>100</v>
      </c>
      <c r="E13" s="879"/>
      <c r="F13" s="255">
        <f>SUMIF(59:59,E13,60:60)-SUMIF(59:59,C13,60:60)+100</f>
        <v>100</v>
      </c>
      <c r="G13" s="879"/>
      <c r="H13" s="540">
        <f>SUMIF(59:59,G13,60:60)-SUMIF(59:59,C13,60:60)+100</f>
        <v>100</v>
      </c>
      <c r="I13" s="879"/>
      <c r="J13" s="540">
        <f>SUMIF(59:59,I13,60:60)-SUMIF(59:59,C13,60:60)+100</f>
        <v>100</v>
      </c>
      <c r="K13" s="581"/>
      <c r="L13" s="2142"/>
      <c r="M13" s="2134"/>
      <c r="N13" s="2134"/>
      <c r="O13" s="2141"/>
      <c r="P13" s="3810"/>
      <c r="Q13" s="1150">
        <f t="shared" si="6"/>
        <v>111</v>
      </c>
      <c r="R13" s="1567" t="s">
        <v>8</v>
      </c>
      <c r="S13" s="1568">
        <f t="shared" si="0"/>
        <v>100</v>
      </c>
      <c r="T13" s="1567" t="s">
        <v>8</v>
      </c>
      <c r="U13" s="1568">
        <f t="shared" si="1"/>
        <v>100</v>
      </c>
      <c r="V13" s="1567" t="s">
        <v>8</v>
      </c>
      <c r="W13" s="1568">
        <f t="shared" si="2"/>
        <v>100</v>
      </c>
      <c r="X13" s="1569"/>
      <c r="Y13" s="3767"/>
      <c r="Z13" s="1149">
        <f t="shared" si="7"/>
        <v>111</v>
      </c>
      <c r="AA13" s="1570">
        <f t="shared" si="3"/>
        <v>1</v>
      </c>
      <c r="AB13" s="1570">
        <f t="shared" si="4"/>
        <v>1</v>
      </c>
      <c r="AC13" s="1570">
        <f t="shared" si="5"/>
        <v>1</v>
      </c>
    </row>
    <row r="14" spans="1:29" ht="85.5">
      <c r="A14" s="2910" t="s">
        <v>2756</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42"/>
      <c r="M14" s="2134"/>
      <c r="N14" s="2134"/>
      <c r="O14" s="2141"/>
      <c r="P14" s="3812" t="s">
        <v>540</v>
      </c>
      <c r="Q14" s="1571" t="str">
        <f t="shared" si="6"/>
        <v>交通便捷度</v>
      </c>
      <c r="R14" s="1572" t="s">
        <v>8</v>
      </c>
      <c r="S14" s="1573">
        <f t="shared" si="0"/>
        <v>100</v>
      </c>
      <c r="T14" s="1572" t="s">
        <v>8</v>
      </c>
      <c r="U14" s="1573">
        <f t="shared" si="1"/>
        <v>100</v>
      </c>
      <c r="V14" s="1572" t="s">
        <v>8</v>
      </c>
      <c r="W14" s="1573">
        <f t="shared" si="2"/>
        <v>100</v>
      </c>
      <c r="X14" s="1566"/>
      <c r="Y14" s="3812" t="s">
        <v>540</v>
      </c>
      <c r="Z14" s="1574" t="str">
        <f t="shared" si="7"/>
        <v>交通便捷度</v>
      </c>
      <c r="AA14" s="1575">
        <f t="shared" si="3"/>
        <v>1</v>
      </c>
      <c r="AB14" s="1575">
        <f t="shared" si="4"/>
        <v>1</v>
      </c>
      <c r="AC14" s="1575">
        <f t="shared" si="5"/>
        <v>1</v>
      </c>
    </row>
    <row r="15" spans="1:29" ht="15">
      <c r="A15" s="532"/>
      <c r="B15" s="869"/>
      <c r="C15" s="576"/>
      <c r="D15" s="555"/>
      <c r="E15" s="576"/>
      <c r="F15" s="557"/>
      <c r="G15" s="576"/>
      <c r="H15" s="559"/>
      <c r="I15" s="576"/>
      <c r="J15" s="555"/>
      <c r="K15" s="898"/>
      <c r="L15" s="2142"/>
      <c r="M15" s="2134"/>
      <c r="N15" s="2134"/>
      <c r="O15" s="2141"/>
      <c r="P15" s="3813"/>
      <c r="Q15" s="1571"/>
      <c r="R15" s="1572"/>
      <c r="S15" s="1573"/>
      <c r="T15" s="1572"/>
      <c r="U15" s="1573"/>
      <c r="V15" s="1572"/>
      <c r="W15" s="1573"/>
      <c r="X15" s="1566"/>
      <c r="Y15" s="3813"/>
      <c r="Z15" s="1574"/>
      <c r="AA15" s="1575">
        <v>1</v>
      </c>
      <c r="AB15" s="1575">
        <v>1</v>
      </c>
      <c r="AC15" s="1575">
        <v>1</v>
      </c>
    </row>
    <row r="16" spans="1:29" ht="42.75">
      <c r="A16" s="532"/>
      <c r="B16" s="2603" t="s">
        <v>2548</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7"/>
      <c r="L16" s="2142"/>
      <c r="M16" s="2134"/>
      <c r="N16" s="2134"/>
      <c r="O16" s="2141"/>
      <c r="P16" s="3813"/>
      <c r="Q16" s="1571" t="str">
        <f>B16</f>
        <v>公共配套设施</v>
      </c>
      <c r="R16" s="1572" t="s">
        <v>8</v>
      </c>
      <c r="S16" s="1573">
        <f>F16</f>
        <v>100</v>
      </c>
      <c r="T16" s="1572" t="s">
        <v>8</v>
      </c>
      <c r="U16" s="1573">
        <f>H16</f>
        <v>100</v>
      </c>
      <c r="V16" s="1572" t="s">
        <v>8</v>
      </c>
      <c r="W16" s="1573">
        <f>J16</f>
        <v>100</v>
      </c>
      <c r="X16" s="1566"/>
      <c r="Y16" s="3813"/>
      <c r="Z16" s="1574" t="str">
        <f>Q16</f>
        <v>公共配套设施</v>
      </c>
      <c r="AA16" s="1575">
        <f t="shared" si="3"/>
        <v>1</v>
      </c>
      <c r="AB16" s="1575">
        <f t="shared" si="4"/>
        <v>1</v>
      </c>
      <c r="AC16" s="1575">
        <f t="shared" si="5"/>
        <v>1</v>
      </c>
    </row>
    <row r="17" spans="1:29" ht="15">
      <c r="A17" s="532"/>
      <c r="B17" s="566"/>
      <c r="C17" s="873"/>
      <c r="D17" s="555"/>
      <c r="E17" s="576"/>
      <c r="F17" s="557"/>
      <c r="G17" s="576"/>
      <c r="H17" s="555"/>
      <c r="I17" s="576"/>
      <c r="J17" s="555"/>
      <c r="K17" s="898"/>
      <c r="L17" s="2142"/>
      <c r="M17" s="2134"/>
      <c r="N17" s="2134"/>
      <c r="O17" s="2141"/>
      <c r="P17" s="3813"/>
      <c r="Q17" s="1571"/>
      <c r="R17" s="1572"/>
      <c r="S17" s="1573"/>
      <c r="T17" s="1572"/>
      <c r="U17" s="1573"/>
      <c r="V17" s="1572"/>
      <c r="W17" s="1573"/>
      <c r="X17" s="1566"/>
      <c r="Y17" s="3813"/>
      <c r="Z17" s="1574"/>
      <c r="AA17" s="1575">
        <v>1</v>
      </c>
      <c r="AB17" s="1575">
        <v>1</v>
      </c>
      <c r="AC17" s="1575">
        <v>1</v>
      </c>
    </row>
    <row r="18" spans="1:29" ht="28.5">
      <c r="A18" s="532"/>
      <c r="B18" s="2591" t="s">
        <v>2560</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7"/>
      <c r="L18" s="2142"/>
      <c r="M18" s="2134"/>
      <c r="N18" s="2134"/>
      <c r="O18" s="2141"/>
      <c r="P18" s="3813"/>
      <c r="Q18" s="2579" t="str">
        <f>B18</f>
        <v>基础设施水平</v>
      </c>
      <c r="R18" s="1572" t="s">
        <v>8</v>
      </c>
      <c r="S18" s="1573">
        <f>F18</f>
        <v>100</v>
      </c>
      <c r="T18" s="1572" t="s">
        <v>8</v>
      </c>
      <c r="U18" s="1573">
        <f>H18</f>
        <v>100</v>
      </c>
      <c r="V18" s="1572" t="s">
        <v>8</v>
      </c>
      <c r="W18" s="1573">
        <f>J18</f>
        <v>100</v>
      </c>
      <c r="X18" s="2581"/>
      <c r="Y18" s="3813"/>
      <c r="Z18" s="2580" t="str">
        <f>Q18</f>
        <v>基础设施水平</v>
      </c>
      <c r="AA18" s="1575">
        <f t="shared" ref="AA18" si="8">D18/F18</f>
        <v>1</v>
      </c>
      <c r="AB18" s="1575">
        <f t="shared" ref="AB18" si="9">D18/H18</f>
        <v>1</v>
      </c>
      <c r="AC18" s="1575">
        <f t="shared" ref="AC18" si="10">D18/J18</f>
        <v>1</v>
      </c>
    </row>
    <row r="19" spans="1:29" ht="15">
      <c r="A19" s="532"/>
      <c r="B19" s="578"/>
      <c r="C19" s="873"/>
      <c r="D19" s="559"/>
      <c r="E19" s="873"/>
      <c r="F19" s="563"/>
      <c r="G19" s="873"/>
      <c r="H19" s="555"/>
      <c r="I19" s="576"/>
      <c r="J19" s="555"/>
      <c r="K19" s="2602"/>
      <c r="L19" s="2142"/>
      <c r="M19" s="2134"/>
      <c r="N19" s="2134"/>
      <c r="O19" s="2141"/>
      <c r="P19" s="3813"/>
      <c r="Q19" s="2579"/>
      <c r="R19" s="1572"/>
      <c r="S19" s="1573"/>
      <c r="T19" s="1572"/>
      <c r="U19" s="1573"/>
      <c r="V19" s="1572"/>
      <c r="W19" s="1573"/>
      <c r="X19" s="2581"/>
      <c r="Y19" s="3813"/>
      <c r="Z19" s="2580"/>
      <c r="AA19" s="1575">
        <v>1</v>
      </c>
      <c r="AB19" s="1575">
        <v>1</v>
      </c>
      <c r="AC19" s="1575">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7"/>
      <c r="L20" s="2142"/>
      <c r="M20" s="2134"/>
      <c r="N20" s="2134"/>
      <c r="O20" s="2141"/>
      <c r="P20" s="3813"/>
      <c r="Q20" s="1571" t="str">
        <f>B20</f>
        <v>自然及人文环境</v>
      </c>
      <c r="R20" s="1572" t="s">
        <v>8</v>
      </c>
      <c r="S20" s="1573">
        <f>F20</f>
        <v>100</v>
      </c>
      <c r="T20" s="1572" t="s">
        <v>8</v>
      </c>
      <c r="U20" s="1573">
        <f>H20</f>
        <v>100</v>
      </c>
      <c r="V20" s="1572" t="s">
        <v>8</v>
      </c>
      <c r="W20" s="1573">
        <f>J20</f>
        <v>100</v>
      </c>
      <c r="X20" s="1566"/>
      <c r="Y20" s="3813"/>
      <c r="Z20" s="1574" t="str">
        <f>Q20</f>
        <v>自然及人文环境</v>
      </c>
      <c r="AA20" s="1575">
        <f t="shared" si="3"/>
        <v>1</v>
      </c>
      <c r="AB20" s="1575">
        <f t="shared" si="4"/>
        <v>1</v>
      </c>
      <c r="AC20" s="1575">
        <f t="shared" si="5"/>
        <v>1</v>
      </c>
    </row>
    <row r="21" spans="1:29" ht="15">
      <c r="A21" s="532"/>
      <c r="B21" s="595"/>
      <c r="C21" s="576"/>
      <c r="D21" s="555"/>
      <c r="E21" s="576"/>
      <c r="F21" s="557"/>
      <c r="G21" s="576"/>
      <c r="H21" s="555"/>
      <c r="I21" s="576"/>
      <c r="J21" s="555"/>
      <c r="K21" s="898"/>
      <c r="L21" s="2142"/>
      <c r="M21" s="2134"/>
      <c r="N21" s="2134"/>
      <c r="O21" s="2141"/>
      <c r="P21" s="3813"/>
      <c r="Q21" s="1571"/>
      <c r="R21" s="1572"/>
      <c r="S21" s="1573"/>
      <c r="T21" s="1572"/>
      <c r="U21" s="1573"/>
      <c r="V21" s="1572"/>
      <c r="W21" s="1573"/>
      <c r="X21" s="1566"/>
      <c r="Y21" s="3813"/>
      <c r="Z21" s="1574"/>
      <c r="AA21" s="1575">
        <v>1</v>
      </c>
      <c r="AB21" s="1575">
        <v>1</v>
      </c>
      <c r="AC21" s="1575">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813"/>
      <c r="Q22" s="1571" t="str">
        <f>B22</f>
        <v>楼层</v>
      </c>
      <c r="R22" s="1572" t="s">
        <v>8</v>
      </c>
      <c r="S22" s="1573">
        <f>F22</f>
        <v>100</v>
      </c>
      <c r="T22" s="1572" t="s">
        <v>8</v>
      </c>
      <c r="U22" s="1573">
        <f>H22</f>
        <v>100</v>
      </c>
      <c r="V22" s="1572" t="s">
        <v>8</v>
      </c>
      <c r="W22" s="1573">
        <f>J22</f>
        <v>100</v>
      </c>
      <c r="X22" s="1566"/>
      <c r="Y22" s="3813"/>
      <c r="Z22" s="1574" t="str">
        <f>Q22</f>
        <v>楼层</v>
      </c>
      <c r="AA22" s="1575">
        <f t="shared" si="3"/>
        <v>1</v>
      </c>
      <c r="AB22" s="1575">
        <f t="shared" si="4"/>
        <v>1</v>
      </c>
      <c r="AC22" s="1575">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813"/>
      <c r="Q23" s="1571">
        <f>B23</f>
        <v>111</v>
      </c>
      <c r="R23" s="1572" t="s">
        <v>8</v>
      </c>
      <c r="S23" s="1573">
        <f>F23</f>
        <v>100</v>
      </c>
      <c r="T23" s="1572" t="s">
        <v>8</v>
      </c>
      <c r="U23" s="1573">
        <f>H23</f>
        <v>100</v>
      </c>
      <c r="V23" s="1572" t="s">
        <v>8</v>
      </c>
      <c r="W23" s="1573">
        <f>J23</f>
        <v>100</v>
      </c>
      <c r="X23" s="1566"/>
      <c r="Y23" s="3813"/>
      <c r="Z23" s="1574">
        <f>Q23</f>
        <v>111</v>
      </c>
      <c r="AA23" s="1575">
        <f t="shared" si="3"/>
        <v>1</v>
      </c>
      <c r="AB23" s="1575">
        <f t="shared" si="4"/>
        <v>1</v>
      </c>
      <c r="AC23" s="1575">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813"/>
      <c r="Q24" s="1571">
        <f t="shared" ref="Q24:Q34" si="11">B24</f>
        <v>111</v>
      </c>
      <c r="R24" s="1572" t="s">
        <v>8</v>
      </c>
      <c r="S24" s="1573">
        <f>F24</f>
        <v>100</v>
      </c>
      <c r="T24" s="1572" t="s">
        <v>8</v>
      </c>
      <c r="U24" s="1573">
        <f>H24</f>
        <v>100</v>
      </c>
      <c r="V24" s="1572" t="s">
        <v>8</v>
      </c>
      <c r="W24" s="1573">
        <f>J24</f>
        <v>100</v>
      </c>
      <c r="X24" s="1566"/>
      <c r="Y24" s="3813"/>
      <c r="Z24" s="1574">
        <f>Q24</f>
        <v>111</v>
      </c>
      <c r="AA24" s="1575">
        <f t="shared" si="3"/>
        <v>1</v>
      </c>
      <c r="AB24" s="1575">
        <f t="shared" si="4"/>
        <v>1</v>
      </c>
      <c r="AC24" s="1575">
        <f t="shared" si="5"/>
        <v>1</v>
      </c>
    </row>
    <row r="25" spans="1:29" s="1219"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35"/>
      <c r="M25" s="2136"/>
      <c r="N25" s="2136"/>
      <c r="O25" s="2137"/>
      <c r="P25" s="3813"/>
      <c r="Q25" s="1150">
        <f t="shared" si="11"/>
        <v>111</v>
      </c>
      <c r="R25" s="1567" t="s">
        <v>8</v>
      </c>
      <c r="S25" s="1568">
        <f>F25</f>
        <v>100</v>
      </c>
      <c r="T25" s="1567" t="s">
        <v>8</v>
      </c>
      <c r="U25" s="1568">
        <f>H25</f>
        <v>100</v>
      </c>
      <c r="V25" s="1567" t="s">
        <v>8</v>
      </c>
      <c r="W25" s="1568">
        <f>J25</f>
        <v>100</v>
      </c>
      <c r="X25" s="1569"/>
      <c r="Y25" s="3813"/>
      <c r="Z25" s="1149">
        <f>Q25</f>
        <v>111</v>
      </c>
      <c r="AA25" s="1575">
        <f>D25/F25</f>
        <v>1</v>
      </c>
      <c r="AB25" s="1575">
        <f>D25/H25</f>
        <v>1</v>
      </c>
      <c r="AC25" s="1575">
        <f>D25/J25</f>
        <v>1</v>
      </c>
    </row>
    <row r="26" spans="1:29" ht="15">
      <c r="A26" s="2907" t="s">
        <v>2757</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42"/>
      <c r="M26" s="2134"/>
      <c r="N26" s="2134"/>
      <c r="O26" s="2141"/>
      <c r="P26" s="3814" t="s">
        <v>821</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815" t="s">
        <v>821</v>
      </c>
      <c r="Z26" s="1574" t="str">
        <f t="shared" ref="Z26:Z34" si="15">Q26</f>
        <v>公共部分装修</v>
      </c>
      <c r="AA26" s="1575">
        <f t="shared" si="3"/>
        <v>1</v>
      </c>
      <c r="AB26" s="1575">
        <f t="shared" si="4"/>
        <v>1</v>
      </c>
      <c r="AC26" s="1575">
        <f t="shared" si="5"/>
        <v>1</v>
      </c>
    </row>
    <row r="27" spans="1:29" s="1338"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40"/>
      <c r="M27" s="2171"/>
      <c r="N27" s="2171"/>
      <c r="O27" s="2143"/>
      <c r="P27" s="3815"/>
      <c r="Q27" s="1604" t="str">
        <f t="shared" si="11"/>
        <v>成新率</v>
      </c>
      <c r="R27" s="1576" t="s">
        <v>8</v>
      </c>
      <c r="S27" s="1577" t="e">
        <f t="shared" si="12"/>
        <v>#N/A</v>
      </c>
      <c r="T27" s="1576" t="s">
        <v>8</v>
      </c>
      <c r="U27" s="1577" t="e">
        <f t="shared" si="13"/>
        <v>#N/A</v>
      </c>
      <c r="V27" s="1576" t="s">
        <v>8</v>
      </c>
      <c r="W27" s="1577" t="e">
        <f t="shared" si="14"/>
        <v>#N/A</v>
      </c>
      <c r="X27" s="1578"/>
      <c r="Y27" s="3815"/>
      <c r="Z27" s="1579" t="str">
        <f t="shared" si="15"/>
        <v>成新率</v>
      </c>
      <c r="AA27" s="1575" t="e">
        <f t="shared" si="3"/>
        <v>#N/A</v>
      </c>
      <c r="AB27" s="1575" t="e">
        <f t="shared" si="4"/>
        <v>#N/A</v>
      </c>
      <c r="AC27" s="1575"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815"/>
      <c r="Q28" s="1571" t="str">
        <f t="shared" si="11"/>
        <v>物业等级</v>
      </c>
      <c r="R28" s="1572" t="s">
        <v>8</v>
      </c>
      <c r="S28" s="1573">
        <f t="shared" si="12"/>
        <v>100</v>
      </c>
      <c r="T28" s="1572" t="s">
        <v>8</v>
      </c>
      <c r="U28" s="1573">
        <f t="shared" si="13"/>
        <v>100</v>
      </c>
      <c r="V28" s="1572" t="s">
        <v>8</v>
      </c>
      <c r="W28" s="1573">
        <f t="shared" si="14"/>
        <v>100</v>
      </c>
      <c r="X28" s="1566"/>
      <c r="Y28" s="3815"/>
      <c r="Z28" s="1574" t="str">
        <f t="shared" si="15"/>
        <v>物业等级</v>
      </c>
      <c r="AA28" s="1575">
        <f t="shared" si="3"/>
        <v>1</v>
      </c>
      <c r="AB28" s="1575">
        <f t="shared" si="4"/>
        <v>1</v>
      </c>
      <c r="AC28" s="1575">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42"/>
      <c r="M29" s="2134"/>
      <c r="N29" s="2134"/>
      <c r="O29" s="2141"/>
      <c r="P29" s="3815"/>
      <c r="Q29" s="1571" t="str">
        <f t="shared" si="11"/>
        <v>有无电梯</v>
      </c>
      <c r="R29" s="1572" t="s">
        <v>8</v>
      </c>
      <c r="S29" s="1573">
        <f t="shared" si="12"/>
        <v>100</v>
      </c>
      <c r="T29" s="1572" t="s">
        <v>8</v>
      </c>
      <c r="U29" s="1573">
        <f t="shared" si="13"/>
        <v>100</v>
      </c>
      <c r="V29" s="1572" t="s">
        <v>8</v>
      </c>
      <c r="W29" s="1573">
        <f t="shared" si="14"/>
        <v>100</v>
      </c>
      <c r="X29" s="1566"/>
      <c r="Y29" s="3815"/>
      <c r="Z29" s="1574" t="str">
        <f t="shared" si="15"/>
        <v>有无电梯</v>
      </c>
      <c r="AA29" s="1575">
        <f t="shared" si="3"/>
        <v>1</v>
      </c>
      <c r="AB29" s="1575">
        <f t="shared" si="4"/>
        <v>1</v>
      </c>
      <c r="AC29" s="1575">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42"/>
      <c r="M30" s="2134"/>
      <c r="N30" s="2134"/>
      <c r="O30" s="2141"/>
      <c r="P30" s="3815"/>
      <c r="Q30" s="1571" t="str">
        <f t="shared" si="11"/>
        <v>建筑面积</v>
      </c>
      <c r="R30" s="1572" t="s">
        <v>8</v>
      </c>
      <c r="S30" s="1573" t="e">
        <f t="shared" si="12"/>
        <v>#N/A</v>
      </c>
      <c r="T30" s="1572" t="s">
        <v>8</v>
      </c>
      <c r="U30" s="1573" t="e">
        <f t="shared" si="13"/>
        <v>#N/A</v>
      </c>
      <c r="V30" s="1572" t="s">
        <v>8</v>
      </c>
      <c r="W30" s="1573" t="e">
        <f t="shared" si="14"/>
        <v>#N/A</v>
      </c>
      <c r="X30" s="1566"/>
      <c r="Y30" s="3815"/>
      <c r="Z30" s="1574" t="str">
        <f t="shared" si="15"/>
        <v>建筑面积</v>
      </c>
      <c r="AA30" s="1575" t="e">
        <f t="shared" si="3"/>
        <v>#N/A</v>
      </c>
      <c r="AB30" s="1575" t="e">
        <f t="shared" si="4"/>
        <v>#N/A</v>
      </c>
      <c r="AC30" s="1575" t="e">
        <f t="shared" si="5"/>
        <v>#N/A</v>
      </c>
    </row>
    <row r="31" spans="1:29" s="1219"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35"/>
      <c r="M31" s="2136"/>
      <c r="N31" s="2136"/>
      <c r="O31" s="2137"/>
      <c r="P31" s="3815"/>
      <c r="Q31" s="1150" t="str">
        <f t="shared" si="11"/>
        <v>是否封闭</v>
      </c>
      <c r="R31" s="1567" t="s">
        <v>8</v>
      </c>
      <c r="S31" s="1568">
        <f t="shared" si="12"/>
        <v>100</v>
      </c>
      <c r="T31" s="1567" t="s">
        <v>8</v>
      </c>
      <c r="U31" s="1568">
        <f t="shared" si="13"/>
        <v>100</v>
      </c>
      <c r="V31" s="1567" t="s">
        <v>8</v>
      </c>
      <c r="W31" s="1568">
        <f t="shared" si="14"/>
        <v>100</v>
      </c>
      <c r="X31" s="1569"/>
      <c r="Y31" s="3815"/>
      <c r="Z31" s="1149" t="str">
        <f t="shared" si="15"/>
        <v>是否封闭</v>
      </c>
      <c r="AA31" s="1570">
        <f t="shared" si="3"/>
        <v>1</v>
      </c>
      <c r="AB31" s="1570">
        <f t="shared" si="4"/>
        <v>1</v>
      </c>
      <c r="AC31" s="1570">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42"/>
      <c r="M32" s="2134"/>
      <c r="N32" s="2134"/>
      <c r="O32" s="2141"/>
      <c r="P32" s="3815" t="s">
        <v>550</v>
      </c>
      <c r="Q32" s="1571">
        <f t="shared" si="11"/>
        <v>111</v>
      </c>
      <c r="R32" s="1572" t="s">
        <v>8</v>
      </c>
      <c r="S32" s="1573">
        <f t="shared" si="12"/>
        <v>100</v>
      </c>
      <c r="T32" s="1572" t="s">
        <v>8</v>
      </c>
      <c r="U32" s="1573">
        <f t="shared" si="13"/>
        <v>100</v>
      </c>
      <c r="V32" s="1572" t="s">
        <v>8</v>
      </c>
      <c r="W32" s="1573">
        <f t="shared" si="14"/>
        <v>100</v>
      </c>
      <c r="X32" s="1566"/>
      <c r="Y32" s="3815" t="s">
        <v>550</v>
      </c>
      <c r="Z32" s="1574">
        <f t="shared" si="15"/>
        <v>111</v>
      </c>
      <c r="AA32" s="1575">
        <f t="shared" si="3"/>
        <v>1</v>
      </c>
      <c r="AB32" s="1575">
        <f t="shared" si="4"/>
        <v>1</v>
      </c>
      <c r="AC32" s="1575">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42"/>
      <c r="M33" s="2134"/>
      <c r="N33" s="2134"/>
      <c r="O33" s="2141"/>
      <c r="P33" s="3815"/>
      <c r="Q33" s="1571">
        <f t="shared" si="11"/>
        <v>111</v>
      </c>
      <c r="R33" s="1572" t="s">
        <v>8</v>
      </c>
      <c r="S33" s="1573">
        <f t="shared" si="12"/>
        <v>100</v>
      </c>
      <c r="T33" s="1572" t="s">
        <v>8</v>
      </c>
      <c r="U33" s="1573">
        <f t="shared" si="13"/>
        <v>100</v>
      </c>
      <c r="V33" s="1572" t="s">
        <v>8</v>
      </c>
      <c r="W33" s="1573">
        <f t="shared" si="14"/>
        <v>100</v>
      </c>
      <c r="X33" s="1566"/>
      <c r="Y33" s="3815"/>
      <c r="Z33" s="1574">
        <f t="shared" si="15"/>
        <v>111</v>
      </c>
      <c r="AA33" s="1575">
        <f t="shared" si="3"/>
        <v>1</v>
      </c>
      <c r="AB33" s="1575">
        <f t="shared" si="4"/>
        <v>1</v>
      </c>
      <c r="AC33" s="1575">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42"/>
      <c r="M34" s="2134"/>
      <c r="N34" s="2134"/>
      <c r="O34" s="2141"/>
      <c r="P34" s="3815"/>
      <c r="Q34" s="1571">
        <f t="shared" si="11"/>
        <v>111</v>
      </c>
      <c r="R34" s="1572" t="s">
        <v>8</v>
      </c>
      <c r="S34" s="1573">
        <f t="shared" si="12"/>
        <v>100</v>
      </c>
      <c r="T34" s="1572" t="s">
        <v>8</v>
      </c>
      <c r="U34" s="1573">
        <f t="shared" si="13"/>
        <v>100</v>
      </c>
      <c r="V34" s="1572" t="s">
        <v>8</v>
      </c>
      <c r="W34" s="1573">
        <f t="shared" si="14"/>
        <v>100</v>
      </c>
      <c r="X34" s="1566"/>
      <c r="Y34" s="3815"/>
      <c r="Z34" s="1574">
        <f t="shared" si="15"/>
        <v>111</v>
      </c>
      <c r="AA34" s="1575">
        <f t="shared" si="3"/>
        <v>1</v>
      </c>
      <c r="AB34" s="1575">
        <f t="shared" si="4"/>
        <v>1</v>
      </c>
      <c r="AC34" s="1575">
        <f t="shared" si="5"/>
        <v>1</v>
      </c>
    </row>
    <row r="35" spans="1:29" ht="15">
      <c r="A35" s="607" t="s">
        <v>736</v>
      </c>
      <c r="B35" s="886"/>
      <c r="C35" s="2627" t="s">
        <v>1</v>
      </c>
      <c r="D35" s="2628"/>
      <c r="E35" s="2629"/>
      <c r="F35" s="2630"/>
      <c r="G35" s="2631"/>
      <c r="H35" s="2632"/>
      <c r="I35" s="2629"/>
      <c r="J35" s="2632"/>
      <c r="K35" s="1610"/>
      <c r="L35" s="2144"/>
      <c r="M35" s="2145"/>
      <c r="N35" s="2134"/>
      <c r="O35" s="2145"/>
      <c r="P35" s="3810" t="str">
        <f>A35</f>
        <v>成交单价（元/平方米）</v>
      </c>
      <c r="Q35" s="3810"/>
      <c r="R35" s="3912">
        <f>E35</f>
        <v>0</v>
      </c>
      <c r="S35" s="3912"/>
      <c r="T35" s="3912">
        <f>G35</f>
        <v>0</v>
      </c>
      <c r="U35" s="3912"/>
      <c r="V35" s="3912">
        <f>I35</f>
        <v>0</v>
      </c>
      <c r="W35" s="3912"/>
      <c r="X35" s="1558"/>
      <c r="Y35" s="1580"/>
      <c r="Z35" s="1558"/>
      <c r="AA35" s="1558"/>
      <c r="AB35" s="1558"/>
      <c r="AC35" s="1558"/>
    </row>
    <row r="36" spans="1:29" ht="15.75" thickBot="1">
      <c r="A36" s="615" t="s">
        <v>2762</v>
      </c>
      <c r="B36" s="887"/>
      <c r="C36" s="2633" t="e">
        <f>R37</f>
        <v>#DIV/0!</v>
      </c>
      <c r="D36" s="2634"/>
      <c r="E36" s="2635" t="e">
        <f>R36</f>
        <v>#DIV/0!</v>
      </c>
      <c r="F36" s="2635"/>
      <c r="G36" s="2633" t="e">
        <f>T36</f>
        <v>#DIV/0!</v>
      </c>
      <c r="H36" s="2634"/>
      <c r="I36" s="2635" t="e">
        <f>V36</f>
        <v>#DIV/0!</v>
      </c>
      <c r="J36" s="2634"/>
      <c r="K36" s="1611"/>
      <c r="L36" s="2144"/>
      <c r="M36" s="2145"/>
      <c r="N36" s="2134"/>
      <c r="O36" s="2145"/>
      <c r="P36" s="3810" t="str">
        <f>A36</f>
        <v>比较价格（元/平方米）</v>
      </c>
      <c r="Q36" s="3810"/>
      <c r="R36" s="3912" t="e">
        <f>IF(F1="售价",ROUND(PRODUCT(R35,AA7:AA34),0),ROUND(PRODUCT(R35,AA7:AA34),1))</f>
        <v>#DIV/0!</v>
      </c>
      <c r="S36" s="3912"/>
      <c r="T36" s="3912" t="e">
        <f>IF(F1="售价",ROUND(PRODUCT(T35,AB7:AB34),0),ROUND(PRODUCT(T35,AB7:AB34),1))</f>
        <v>#DIV/0!</v>
      </c>
      <c r="U36" s="3912"/>
      <c r="V36" s="3912" t="e">
        <f>IF(F1="售价",ROUND(PRODUCT(V35,AC7:AC34),0),ROUND(PRODUCT(V35,AC7:AC34),1))</f>
        <v>#DIV/0!</v>
      </c>
      <c r="W36" s="3912"/>
      <c r="X36" s="1558"/>
      <c r="Y36" s="1558"/>
      <c r="Z36" s="1558"/>
      <c r="AA36" s="1558"/>
      <c r="AB36" s="1558"/>
      <c r="AC36" s="1558"/>
    </row>
    <row r="37" spans="1:29" ht="15.75" thickBot="1">
      <c r="A37" s="621" t="s">
        <v>2939</v>
      </c>
      <c r="B37" s="622"/>
      <c r="C37" s="2636" t="e">
        <f>R37</f>
        <v>#DIV/0!</v>
      </c>
      <c r="D37" s="2636"/>
      <c r="E37" s="2636"/>
      <c r="F37" s="2636"/>
      <c r="G37" s="2636"/>
      <c r="H37" s="2636"/>
      <c r="I37" s="2636"/>
      <c r="J37" s="2636"/>
      <c r="K37" s="1612"/>
      <c r="L37" s="2144"/>
      <c r="M37" s="2145"/>
      <c r="N37" s="2145"/>
      <c r="O37" s="2145"/>
      <c r="P37" s="3832" t="str">
        <f>A37</f>
        <v>估价对象XX用房的比较价格（楼面单价，元/平方米）</v>
      </c>
      <c r="Q37" s="3833"/>
      <c r="R37" s="3911" t="e">
        <f>IF(F1="售价",ROUND(AVERAGE(R36:V36),0),ROUND(AVERAGE(R36:V36),1))</f>
        <v>#DIV/0!</v>
      </c>
      <c r="S37" s="3911"/>
      <c r="T37" s="3911"/>
      <c r="U37" s="3911"/>
      <c r="V37" s="3911"/>
      <c r="W37" s="3911"/>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3" t="s">
        <v>574</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6" customFormat="1" ht="15">
      <c r="A46" s="645" t="s">
        <v>529</v>
      </c>
      <c r="B46" s="646"/>
      <c r="C46" s="2802" t="str">
        <f>YEAR(C7)&amp;"-"&amp;MONTH(C7)</f>
        <v>2019-10</v>
      </c>
      <c r="D46" s="2804">
        <f>EDATE(C46,-1)</f>
        <v>43709</v>
      </c>
      <c r="E46" s="2804">
        <f t="shared" ref="E46:O46" si="16">EDATE(D46,-1)</f>
        <v>43678</v>
      </c>
      <c r="F46" s="2804">
        <f t="shared" si="16"/>
        <v>43647</v>
      </c>
      <c r="G46" s="2804">
        <f t="shared" si="16"/>
        <v>43617</v>
      </c>
      <c r="H46" s="2804">
        <f t="shared" si="16"/>
        <v>43586</v>
      </c>
      <c r="I46" s="2804">
        <f t="shared" si="16"/>
        <v>43556</v>
      </c>
      <c r="J46" s="2804">
        <f t="shared" si="16"/>
        <v>43525</v>
      </c>
      <c r="K46" s="2804">
        <f t="shared" si="16"/>
        <v>43497</v>
      </c>
      <c r="L46" s="2804">
        <f t="shared" si="16"/>
        <v>43466</v>
      </c>
      <c r="M46" s="2804">
        <f t="shared" si="16"/>
        <v>43435</v>
      </c>
      <c r="N46" s="2804">
        <f t="shared" si="16"/>
        <v>43405</v>
      </c>
      <c r="O46" s="2804">
        <f t="shared" si="16"/>
        <v>43374</v>
      </c>
      <c r="P46" s="2160"/>
      <c r="Q46" s="2161"/>
      <c r="R46" s="2161"/>
      <c r="S46" s="2161"/>
      <c r="T46" s="2161"/>
      <c r="U46" s="2161"/>
      <c r="V46" s="2161"/>
      <c r="W46" s="2161"/>
      <c r="X46" s="2161"/>
      <c r="Y46" s="2161"/>
      <c r="Z46" s="2161"/>
      <c r="AA46" s="2161"/>
      <c r="AB46" s="2161"/>
      <c r="AC46" s="2161"/>
    </row>
    <row r="47" spans="1:29" s="1219"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5.75" thickBot="1">
      <c r="A48" s="653" t="s">
        <v>575</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ht="15">
      <c r="A49" s="659" t="s">
        <v>531</v>
      </c>
      <c r="B49" s="648"/>
      <c r="C49" s="660" t="s">
        <v>576</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577</v>
      </c>
      <c r="B51" s="665" t="s">
        <v>534</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4">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2559</v>
      </c>
      <c r="C63" s="708" t="s">
        <v>579</v>
      </c>
      <c r="D63" s="708" t="s">
        <v>580</v>
      </c>
      <c r="E63" s="708" t="s">
        <v>581</v>
      </c>
      <c r="F63" s="708" t="s">
        <v>582</v>
      </c>
      <c r="G63" s="708" t="s">
        <v>583</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597" t="s">
        <v>2560</v>
      </c>
      <c r="C65" s="2598" t="s">
        <v>2561</v>
      </c>
      <c r="D65" s="2598" t="s">
        <v>2562</v>
      </c>
      <c r="E65" s="2598" t="s">
        <v>2563</v>
      </c>
      <c r="F65" s="2598" t="s">
        <v>2564</v>
      </c>
      <c r="G65" s="2598" t="s">
        <v>2565</v>
      </c>
      <c r="H65" s="674"/>
      <c r="I65" s="674"/>
      <c r="J65" s="674"/>
      <c r="K65" s="674"/>
      <c r="L65" s="674"/>
      <c r="M65" s="2601"/>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744</v>
      </c>
      <c r="C67" s="708" t="s">
        <v>579</v>
      </c>
      <c r="D67" s="708" t="s">
        <v>580</v>
      </c>
      <c r="E67" s="708" t="s">
        <v>581</v>
      </c>
      <c r="F67" s="708" t="s">
        <v>582</v>
      </c>
      <c r="G67" s="708" t="s">
        <v>583</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745</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9"/>
      <c r="B71" s="673">
        <f>B23</f>
        <v>111</v>
      </c>
      <c r="C71" s="541"/>
      <c r="D71" s="541"/>
      <c r="E71" s="541"/>
      <c r="F71" s="541"/>
      <c r="G71" s="688"/>
      <c r="H71" s="688"/>
      <c r="I71" s="688"/>
      <c r="J71" s="688"/>
      <c r="K71" s="688"/>
      <c r="L71" s="889"/>
      <c r="M71" s="890"/>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9"/>
      <c r="B73" s="673">
        <f>B24</f>
        <v>111</v>
      </c>
      <c r="C73" s="541"/>
      <c r="D73" s="541"/>
      <c r="E73" s="541"/>
      <c r="F73" s="541"/>
      <c r="G73" s="688"/>
      <c r="H73" s="688"/>
      <c r="I73" s="688"/>
      <c r="J73" s="688"/>
      <c r="K73" s="688"/>
      <c r="L73" s="688"/>
      <c r="M73" s="890"/>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551</v>
      </c>
      <c r="B77" s="665" t="s">
        <v>751</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3">
        <v>0.5</v>
      </c>
      <c r="D80" s="893">
        <v>0.6</v>
      </c>
      <c r="E80" s="893">
        <v>0.7</v>
      </c>
      <c r="F80" s="893">
        <v>0.8</v>
      </c>
      <c r="G80" s="893">
        <v>0.9</v>
      </c>
      <c r="H80" s="893">
        <v>1.0001</v>
      </c>
      <c r="I80" s="934"/>
      <c r="J80" s="934"/>
      <c r="K80" s="944"/>
      <c r="L80" s="945"/>
      <c r="M80" s="946"/>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817</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825</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5" thickTop="1">
      <c r="A89" s="728"/>
      <c r="B89" s="673" t="s">
        <v>827</v>
      </c>
      <c r="C89" s="688"/>
      <c r="D89" s="688"/>
      <c r="E89" s="688"/>
      <c r="F89" s="688"/>
      <c r="G89" s="688"/>
      <c r="H89" s="688"/>
      <c r="I89" s="688"/>
      <c r="J89" s="688"/>
      <c r="K89" s="688"/>
      <c r="L89" s="688"/>
      <c r="M89" s="890"/>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6">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ColWidth="9"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5"/>
    <col min="19" max="19" width="9" style="1249"/>
    <col min="20" max="35" width="9" style="257"/>
    <col min="36" max="16384" width="9" style="1249"/>
  </cols>
  <sheetData>
    <row r="1" spans="1:45" s="257" customFormat="1" ht="14.25" customHeight="1" thickBot="1">
      <c r="A1" s="365"/>
      <c r="B1" s="2234" t="s">
        <v>2306</v>
      </c>
      <c r="C1" s="3964" t="s">
        <v>2307</v>
      </c>
      <c r="D1" s="3965"/>
      <c r="E1" s="3965"/>
      <c r="F1" s="3965"/>
      <c r="G1" s="3965"/>
      <c r="H1" s="3965"/>
      <c r="I1" s="3965"/>
      <c r="J1" s="3965"/>
      <c r="K1" s="3965"/>
      <c r="L1" s="3965"/>
      <c r="M1" s="3965"/>
      <c r="N1" s="3965"/>
      <c r="O1" s="3965"/>
      <c r="P1" s="3965"/>
      <c r="Q1" s="3965"/>
      <c r="R1" s="3965"/>
      <c r="S1" s="3966"/>
      <c r="T1" s="2234" t="s">
        <v>2308</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8" t="s">
        <v>2309</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36" t="str">
        <f>S3&amp;"(含)"&amp;"-"</f>
        <v>(含)-</v>
      </c>
      <c r="T2" s="951"/>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2"/>
      <c r="C3" s="953"/>
      <c r="D3" s="954"/>
      <c r="E3" s="954"/>
      <c r="F3" s="954"/>
      <c r="G3" s="954"/>
      <c r="H3" s="954"/>
      <c r="I3" s="954"/>
      <c r="J3" s="955"/>
      <c r="K3" s="955"/>
      <c r="L3" s="956"/>
      <c r="M3" s="2239"/>
      <c r="N3" s="2240"/>
      <c r="O3" s="954"/>
      <c r="P3" s="954"/>
      <c r="Q3" s="954"/>
      <c r="R3" s="954"/>
      <c r="S3" s="2241"/>
      <c r="T3" s="957"/>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90" t="s">
        <v>2932</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92" t="s">
        <v>2931</v>
      </c>
      <c r="C7" s="1961"/>
      <c r="D7" s="1962"/>
      <c r="E7" s="1962"/>
      <c r="F7" s="1962"/>
      <c r="G7" s="1962"/>
      <c r="H7" s="1962"/>
      <c r="I7" s="1962"/>
      <c r="J7" s="1962"/>
      <c r="K7" s="1962"/>
      <c r="L7" s="1962"/>
      <c r="M7" s="2259"/>
      <c r="N7" s="2260"/>
      <c r="O7" s="2261"/>
      <c r="P7" s="2262"/>
      <c r="Q7" s="2263"/>
      <c r="R7" s="2264"/>
      <c r="S7" s="2265"/>
      <c r="T7" s="958"/>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92" t="s">
        <v>2930</v>
      </c>
      <c r="C9" s="1961"/>
      <c r="D9" s="1962"/>
      <c r="E9" s="1962"/>
      <c r="F9" s="1962"/>
      <c r="G9" s="1962"/>
      <c r="H9" s="1962"/>
      <c r="I9" s="1962"/>
      <c r="J9" s="1962"/>
      <c r="K9" s="1962"/>
      <c r="L9" s="1963"/>
      <c r="M9" s="2259"/>
      <c r="N9" s="2260"/>
      <c r="O9" s="2261"/>
      <c r="P9" s="2262"/>
      <c r="Q9" s="2263"/>
      <c r="R9" s="2264"/>
      <c r="S9" s="2265"/>
      <c r="T9" s="958"/>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91"/>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90" t="s">
        <v>2945</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90" t="s">
        <v>2929</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90" t="s">
        <v>2928</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2310</v>
      </c>
      <c r="B17" s="2278" t="s">
        <v>2311</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7"/>
      <c r="C19" s="1990"/>
      <c r="D19" s="1990"/>
      <c r="E19" s="1990"/>
      <c r="F19" s="1990"/>
      <c r="G19" s="1990"/>
      <c r="H19" s="1990"/>
      <c r="I19" s="1990"/>
      <c r="J19" s="1990"/>
      <c r="K19" s="1990"/>
      <c r="L19" s="1990"/>
      <c r="M19" s="1990"/>
      <c r="N19" s="1990"/>
      <c r="O19" s="1990"/>
      <c r="P19" s="1990"/>
      <c r="Q19" s="1990"/>
      <c r="R19" s="2225"/>
      <c r="S19" s="2028"/>
    </row>
    <row r="20" spans="1:45" ht="15.75">
      <c r="A20" s="959" t="s">
        <v>828</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59" t="s">
        <v>829</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830</v>
      </c>
      <c r="B22" s="53">
        <f>SUM(B24:B10000)</f>
        <v>0</v>
      </c>
      <c r="C22" s="3961" t="s">
        <v>20</v>
      </c>
      <c r="D22" s="3962"/>
      <c r="E22" s="3962"/>
      <c r="F22" s="3962"/>
      <c r="G22" s="3962"/>
      <c r="H22" s="3962"/>
      <c r="I22" s="3962"/>
      <c r="J22" s="3962"/>
      <c r="K22" s="3962"/>
      <c r="L22" s="3962"/>
      <c r="M22" s="3962"/>
      <c r="N22" s="3962"/>
      <c r="O22" s="3962"/>
      <c r="P22" s="3962"/>
      <c r="Q22" s="3963"/>
      <c r="R22" s="490" t="e">
        <f>ROUND(S22*10000/B22,0)</f>
        <v>#DIV/0!</v>
      </c>
      <c r="S22" s="53">
        <f>SUM(S24:S10000)</f>
        <v>0</v>
      </c>
    </row>
    <row r="23" spans="1:45" s="1613"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4"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IW63"/>
  <sheetViews>
    <sheetView workbookViewId="0">
      <selection activeCell="I5" sqref="I5"/>
    </sheetView>
  </sheetViews>
  <sheetFormatPr defaultRowHeight="13.5"/>
  <cols>
    <col min="1" max="1" width="4.875" style="2941" customWidth="1"/>
    <col min="2" max="2" width="13.25" style="2947" customWidth="1"/>
    <col min="3" max="3" width="15.625" style="2947" customWidth="1"/>
    <col min="4" max="4" width="9.375" style="2947" bestFit="1" customWidth="1"/>
    <col min="5" max="5" width="13.5" style="2947" customWidth="1"/>
    <col min="6" max="6" width="9" style="2947"/>
    <col min="7" max="7" width="9.375" style="2947" bestFit="1" customWidth="1"/>
    <col min="8" max="9" width="9" style="2947"/>
    <col min="10" max="10" width="9.375" style="2947" bestFit="1" customWidth="1"/>
    <col min="11" max="11" width="4" style="2941" customWidth="1"/>
    <col min="12" max="12" width="5.125" style="2947" customWidth="1"/>
    <col min="13" max="13" width="13.75" style="2947" customWidth="1"/>
    <col min="14" max="256" width="9" style="2947"/>
    <col min="257" max="257" width="4.875" style="2939" customWidth="1"/>
    <col min="258" max="258" width="13.25" style="2939" customWidth="1"/>
    <col min="259" max="259" width="15.625" style="2939" customWidth="1"/>
    <col min="260" max="260" width="9.375" style="2939" bestFit="1" customWidth="1"/>
    <col min="261" max="261" width="13.5" style="2939" customWidth="1"/>
    <col min="262" max="262" width="9" style="2939"/>
    <col min="263" max="263" width="9.375" style="2939" bestFit="1" customWidth="1"/>
    <col min="264" max="265" width="9" style="2939"/>
    <col min="266" max="266" width="9.375" style="2939" bestFit="1" customWidth="1"/>
    <col min="267" max="267" width="4" style="2939" customWidth="1"/>
    <col min="268" max="268" width="5.125" style="2939" customWidth="1"/>
    <col min="269" max="269" width="13.75" style="2939" customWidth="1"/>
    <col min="270" max="512" width="9" style="2939"/>
    <col min="513" max="513" width="4.875" style="2939" customWidth="1"/>
    <col min="514" max="514" width="13.25" style="2939" customWidth="1"/>
    <col min="515" max="515" width="15.625" style="2939" customWidth="1"/>
    <col min="516" max="516" width="9.375" style="2939" bestFit="1" customWidth="1"/>
    <col min="517" max="517" width="13.5" style="2939" customWidth="1"/>
    <col min="518" max="518" width="9" style="2939"/>
    <col min="519" max="519" width="9.375" style="2939" bestFit="1" customWidth="1"/>
    <col min="520" max="521" width="9" style="2939"/>
    <col min="522" max="522" width="9.375" style="2939" bestFit="1" customWidth="1"/>
    <col min="523" max="523" width="4" style="2939" customWidth="1"/>
    <col min="524" max="524" width="5.125" style="2939" customWidth="1"/>
    <col min="525" max="525" width="13.75" style="2939" customWidth="1"/>
    <col min="526" max="768" width="9" style="2939"/>
    <col min="769" max="769" width="4.875" style="2939" customWidth="1"/>
    <col min="770" max="770" width="13.25" style="2939" customWidth="1"/>
    <col min="771" max="771" width="15.625" style="2939" customWidth="1"/>
    <col min="772" max="772" width="9.375" style="2939" bestFit="1" customWidth="1"/>
    <col min="773" max="773" width="13.5" style="2939" customWidth="1"/>
    <col min="774" max="774" width="9" style="2939"/>
    <col min="775" max="775" width="9.375" style="2939" bestFit="1" customWidth="1"/>
    <col min="776" max="777" width="9" style="2939"/>
    <col min="778" max="778" width="9.375" style="2939" bestFit="1" customWidth="1"/>
    <col min="779" max="779" width="4" style="2939" customWidth="1"/>
    <col min="780" max="780" width="5.125" style="2939" customWidth="1"/>
    <col min="781" max="781" width="13.75" style="2939" customWidth="1"/>
    <col min="782" max="1024" width="9" style="2939"/>
    <col min="1025" max="1025" width="4.875" style="2939" customWidth="1"/>
    <col min="1026" max="1026" width="13.25" style="2939" customWidth="1"/>
    <col min="1027" max="1027" width="15.625" style="2939" customWidth="1"/>
    <col min="1028" max="1028" width="9.375" style="2939" bestFit="1" customWidth="1"/>
    <col min="1029" max="1029" width="13.5" style="2939" customWidth="1"/>
    <col min="1030" max="1030" width="9" style="2939"/>
    <col min="1031" max="1031" width="9.375" style="2939" bestFit="1" customWidth="1"/>
    <col min="1032" max="1033" width="9" style="2939"/>
    <col min="1034" max="1034" width="9.375" style="2939" bestFit="1" customWidth="1"/>
    <col min="1035" max="1035" width="4" style="2939" customWidth="1"/>
    <col min="1036" max="1036" width="5.125" style="2939" customWidth="1"/>
    <col min="1037" max="1037" width="13.75" style="2939" customWidth="1"/>
    <col min="1038" max="1280" width="9" style="2939"/>
    <col min="1281" max="1281" width="4.875" style="2939" customWidth="1"/>
    <col min="1282" max="1282" width="13.25" style="2939" customWidth="1"/>
    <col min="1283" max="1283" width="15.625" style="2939" customWidth="1"/>
    <col min="1284" max="1284" width="9.375" style="2939" bestFit="1" customWidth="1"/>
    <col min="1285" max="1285" width="13.5" style="2939" customWidth="1"/>
    <col min="1286" max="1286" width="9" style="2939"/>
    <col min="1287" max="1287" width="9.375" style="2939" bestFit="1" customWidth="1"/>
    <col min="1288" max="1289" width="9" style="2939"/>
    <col min="1290" max="1290" width="9.375" style="2939" bestFit="1" customWidth="1"/>
    <col min="1291" max="1291" width="4" style="2939" customWidth="1"/>
    <col min="1292" max="1292" width="5.125" style="2939" customWidth="1"/>
    <col min="1293" max="1293" width="13.75" style="2939" customWidth="1"/>
    <col min="1294" max="1536" width="9" style="2939"/>
    <col min="1537" max="1537" width="4.875" style="2939" customWidth="1"/>
    <col min="1538" max="1538" width="13.25" style="2939" customWidth="1"/>
    <col min="1539" max="1539" width="15.625" style="2939" customWidth="1"/>
    <col min="1540" max="1540" width="9.375" style="2939" bestFit="1" customWidth="1"/>
    <col min="1541" max="1541" width="13.5" style="2939" customWidth="1"/>
    <col min="1542" max="1542" width="9" style="2939"/>
    <col min="1543" max="1543" width="9.375" style="2939" bestFit="1" customWidth="1"/>
    <col min="1544" max="1545" width="9" style="2939"/>
    <col min="1546" max="1546" width="9.375" style="2939" bestFit="1" customWidth="1"/>
    <col min="1547" max="1547" width="4" style="2939" customWidth="1"/>
    <col min="1548" max="1548" width="5.125" style="2939" customWidth="1"/>
    <col min="1549" max="1549" width="13.75" style="2939" customWidth="1"/>
    <col min="1550" max="1792" width="9" style="2939"/>
    <col min="1793" max="1793" width="4.875" style="2939" customWidth="1"/>
    <col min="1794" max="1794" width="13.25" style="2939" customWidth="1"/>
    <col min="1795" max="1795" width="15.625" style="2939" customWidth="1"/>
    <col min="1796" max="1796" width="9.375" style="2939" bestFit="1" customWidth="1"/>
    <col min="1797" max="1797" width="13.5" style="2939" customWidth="1"/>
    <col min="1798" max="1798" width="9" style="2939"/>
    <col min="1799" max="1799" width="9.375" style="2939" bestFit="1" customWidth="1"/>
    <col min="1800" max="1801" width="9" style="2939"/>
    <col min="1802" max="1802" width="9.375" style="2939" bestFit="1" customWidth="1"/>
    <col min="1803" max="1803" width="4" style="2939" customWidth="1"/>
    <col min="1804" max="1804" width="5.125" style="2939" customWidth="1"/>
    <col min="1805" max="1805" width="13.75" style="2939" customWidth="1"/>
    <col min="1806" max="2048" width="9" style="2939"/>
    <col min="2049" max="2049" width="4.875" style="2939" customWidth="1"/>
    <col min="2050" max="2050" width="13.25" style="2939" customWidth="1"/>
    <col min="2051" max="2051" width="15.625" style="2939" customWidth="1"/>
    <col min="2052" max="2052" width="9.375" style="2939" bestFit="1" customWidth="1"/>
    <col min="2053" max="2053" width="13.5" style="2939" customWidth="1"/>
    <col min="2054" max="2054" width="9" style="2939"/>
    <col min="2055" max="2055" width="9.375" style="2939" bestFit="1" customWidth="1"/>
    <col min="2056" max="2057" width="9" style="2939"/>
    <col min="2058" max="2058" width="9.375" style="2939" bestFit="1" customWidth="1"/>
    <col min="2059" max="2059" width="4" style="2939" customWidth="1"/>
    <col min="2060" max="2060" width="5.125" style="2939" customWidth="1"/>
    <col min="2061" max="2061" width="13.75" style="2939" customWidth="1"/>
    <col min="2062" max="2304" width="9" style="2939"/>
    <col min="2305" max="2305" width="4.875" style="2939" customWidth="1"/>
    <col min="2306" max="2306" width="13.25" style="2939" customWidth="1"/>
    <col min="2307" max="2307" width="15.625" style="2939" customWidth="1"/>
    <col min="2308" max="2308" width="9.375" style="2939" bestFit="1" customWidth="1"/>
    <col min="2309" max="2309" width="13.5" style="2939" customWidth="1"/>
    <col min="2310" max="2310" width="9" style="2939"/>
    <col min="2311" max="2311" width="9.375" style="2939" bestFit="1" customWidth="1"/>
    <col min="2312" max="2313" width="9" style="2939"/>
    <col min="2314" max="2314" width="9.375" style="2939" bestFit="1" customWidth="1"/>
    <col min="2315" max="2315" width="4" style="2939" customWidth="1"/>
    <col min="2316" max="2316" width="5.125" style="2939" customWidth="1"/>
    <col min="2317" max="2317" width="13.75" style="2939" customWidth="1"/>
    <col min="2318" max="2560" width="9" style="2939"/>
    <col min="2561" max="2561" width="4.875" style="2939" customWidth="1"/>
    <col min="2562" max="2562" width="13.25" style="2939" customWidth="1"/>
    <col min="2563" max="2563" width="15.625" style="2939" customWidth="1"/>
    <col min="2564" max="2564" width="9.375" style="2939" bestFit="1" customWidth="1"/>
    <col min="2565" max="2565" width="13.5" style="2939" customWidth="1"/>
    <col min="2566" max="2566" width="9" style="2939"/>
    <col min="2567" max="2567" width="9.375" style="2939" bestFit="1" customWidth="1"/>
    <col min="2568" max="2569" width="9" style="2939"/>
    <col min="2570" max="2570" width="9.375" style="2939" bestFit="1" customWidth="1"/>
    <col min="2571" max="2571" width="4" style="2939" customWidth="1"/>
    <col min="2572" max="2572" width="5.125" style="2939" customWidth="1"/>
    <col min="2573" max="2573" width="13.75" style="2939" customWidth="1"/>
    <col min="2574" max="2816" width="9" style="2939"/>
    <col min="2817" max="2817" width="4.875" style="2939" customWidth="1"/>
    <col min="2818" max="2818" width="13.25" style="2939" customWidth="1"/>
    <col min="2819" max="2819" width="15.625" style="2939" customWidth="1"/>
    <col min="2820" max="2820" width="9.375" style="2939" bestFit="1" customWidth="1"/>
    <col min="2821" max="2821" width="13.5" style="2939" customWidth="1"/>
    <col min="2822" max="2822" width="9" style="2939"/>
    <col min="2823" max="2823" width="9.375" style="2939" bestFit="1" customWidth="1"/>
    <col min="2824" max="2825" width="9" style="2939"/>
    <col min="2826" max="2826" width="9.375" style="2939" bestFit="1" customWidth="1"/>
    <col min="2827" max="2827" width="4" style="2939" customWidth="1"/>
    <col min="2828" max="2828" width="5.125" style="2939" customWidth="1"/>
    <col min="2829" max="2829" width="13.75" style="2939" customWidth="1"/>
    <col min="2830" max="3072" width="9" style="2939"/>
    <col min="3073" max="3073" width="4.875" style="2939" customWidth="1"/>
    <col min="3074" max="3074" width="13.25" style="2939" customWidth="1"/>
    <col min="3075" max="3075" width="15.625" style="2939" customWidth="1"/>
    <col min="3076" max="3076" width="9.375" style="2939" bestFit="1" customWidth="1"/>
    <col min="3077" max="3077" width="13.5" style="2939" customWidth="1"/>
    <col min="3078" max="3078" width="9" style="2939"/>
    <col min="3079" max="3079" width="9.375" style="2939" bestFit="1" customWidth="1"/>
    <col min="3080" max="3081" width="9" style="2939"/>
    <col min="3082" max="3082" width="9.375" style="2939" bestFit="1" customWidth="1"/>
    <col min="3083" max="3083" width="4" style="2939" customWidth="1"/>
    <col min="3084" max="3084" width="5.125" style="2939" customWidth="1"/>
    <col min="3085" max="3085" width="13.75" style="2939" customWidth="1"/>
    <col min="3086" max="3328" width="9" style="2939"/>
    <col min="3329" max="3329" width="4.875" style="2939" customWidth="1"/>
    <col min="3330" max="3330" width="13.25" style="2939" customWidth="1"/>
    <col min="3331" max="3331" width="15.625" style="2939" customWidth="1"/>
    <col min="3332" max="3332" width="9.375" style="2939" bestFit="1" customWidth="1"/>
    <col min="3333" max="3333" width="13.5" style="2939" customWidth="1"/>
    <col min="3334" max="3334" width="9" style="2939"/>
    <col min="3335" max="3335" width="9.375" style="2939" bestFit="1" customWidth="1"/>
    <col min="3336" max="3337" width="9" style="2939"/>
    <col min="3338" max="3338" width="9.375" style="2939" bestFit="1" customWidth="1"/>
    <col min="3339" max="3339" width="4" style="2939" customWidth="1"/>
    <col min="3340" max="3340" width="5.125" style="2939" customWidth="1"/>
    <col min="3341" max="3341" width="13.75" style="2939" customWidth="1"/>
    <col min="3342" max="3584" width="9" style="2939"/>
    <col min="3585" max="3585" width="4.875" style="2939" customWidth="1"/>
    <col min="3586" max="3586" width="13.25" style="2939" customWidth="1"/>
    <col min="3587" max="3587" width="15.625" style="2939" customWidth="1"/>
    <col min="3588" max="3588" width="9.375" style="2939" bestFit="1" customWidth="1"/>
    <col min="3589" max="3589" width="13.5" style="2939" customWidth="1"/>
    <col min="3590" max="3590" width="9" style="2939"/>
    <col min="3591" max="3591" width="9.375" style="2939" bestFit="1" customWidth="1"/>
    <col min="3592" max="3593" width="9" style="2939"/>
    <col min="3594" max="3594" width="9.375" style="2939" bestFit="1" customWidth="1"/>
    <col min="3595" max="3595" width="4" style="2939" customWidth="1"/>
    <col min="3596" max="3596" width="5.125" style="2939" customWidth="1"/>
    <col min="3597" max="3597" width="13.75" style="2939" customWidth="1"/>
    <col min="3598" max="3840" width="9" style="2939"/>
    <col min="3841" max="3841" width="4.875" style="2939" customWidth="1"/>
    <col min="3842" max="3842" width="13.25" style="2939" customWidth="1"/>
    <col min="3843" max="3843" width="15.625" style="2939" customWidth="1"/>
    <col min="3844" max="3844" width="9.375" style="2939" bestFit="1" customWidth="1"/>
    <col min="3845" max="3845" width="13.5" style="2939" customWidth="1"/>
    <col min="3846" max="3846" width="9" style="2939"/>
    <col min="3847" max="3847" width="9.375" style="2939" bestFit="1" customWidth="1"/>
    <col min="3848" max="3849" width="9" style="2939"/>
    <col min="3850" max="3850" width="9.375" style="2939" bestFit="1" customWidth="1"/>
    <col min="3851" max="3851" width="4" style="2939" customWidth="1"/>
    <col min="3852" max="3852" width="5.125" style="2939" customWidth="1"/>
    <col min="3853" max="3853" width="13.75" style="2939" customWidth="1"/>
    <col min="3854" max="4096" width="9" style="2939"/>
    <col min="4097" max="4097" width="4.875" style="2939" customWidth="1"/>
    <col min="4098" max="4098" width="13.25" style="2939" customWidth="1"/>
    <col min="4099" max="4099" width="15.625" style="2939" customWidth="1"/>
    <col min="4100" max="4100" width="9.375" style="2939" bestFit="1" customWidth="1"/>
    <col min="4101" max="4101" width="13.5" style="2939" customWidth="1"/>
    <col min="4102" max="4102" width="9" style="2939"/>
    <col min="4103" max="4103" width="9.375" style="2939" bestFit="1" customWidth="1"/>
    <col min="4104" max="4105" width="9" style="2939"/>
    <col min="4106" max="4106" width="9.375" style="2939" bestFit="1" customWidth="1"/>
    <col min="4107" max="4107" width="4" style="2939" customWidth="1"/>
    <col min="4108" max="4108" width="5.125" style="2939" customWidth="1"/>
    <col min="4109" max="4109" width="13.75" style="2939" customWidth="1"/>
    <col min="4110" max="4352" width="9" style="2939"/>
    <col min="4353" max="4353" width="4.875" style="2939" customWidth="1"/>
    <col min="4354" max="4354" width="13.25" style="2939" customWidth="1"/>
    <col min="4355" max="4355" width="15.625" style="2939" customWidth="1"/>
    <col min="4356" max="4356" width="9.375" style="2939" bestFit="1" customWidth="1"/>
    <col min="4357" max="4357" width="13.5" style="2939" customWidth="1"/>
    <col min="4358" max="4358" width="9" style="2939"/>
    <col min="4359" max="4359" width="9.375" style="2939" bestFit="1" customWidth="1"/>
    <col min="4360" max="4361" width="9" style="2939"/>
    <col min="4362" max="4362" width="9.375" style="2939" bestFit="1" customWidth="1"/>
    <col min="4363" max="4363" width="4" style="2939" customWidth="1"/>
    <col min="4364" max="4364" width="5.125" style="2939" customWidth="1"/>
    <col min="4365" max="4365" width="13.75" style="2939" customWidth="1"/>
    <col min="4366" max="4608" width="9" style="2939"/>
    <col min="4609" max="4609" width="4.875" style="2939" customWidth="1"/>
    <col min="4610" max="4610" width="13.25" style="2939" customWidth="1"/>
    <col min="4611" max="4611" width="15.625" style="2939" customWidth="1"/>
    <col min="4612" max="4612" width="9.375" style="2939" bestFit="1" customWidth="1"/>
    <col min="4613" max="4613" width="13.5" style="2939" customWidth="1"/>
    <col min="4614" max="4614" width="9" style="2939"/>
    <col min="4615" max="4615" width="9.375" style="2939" bestFit="1" customWidth="1"/>
    <col min="4616" max="4617" width="9" style="2939"/>
    <col min="4618" max="4618" width="9.375" style="2939" bestFit="1" customWidth="1"/>
    <col min="4619" max="4619" width="4" style="2939" customWidth="1"/>
    <col min="4620" max="4620" width="5.125" style="2939" customWidth="1"/>
    <col min="4621" max="4621" width="13.75" style="2939" customWidth="1"/>
    <col min="4622" max="4864" width="9" style="2939"/>
    <col min="4865" max="4865" width="4.875" style="2939" customWidth="1"/>
    <col min="4866" max="4866" width="13.25" style="2939" customWidth="1"/>
    <col min="4867" max="4867" width="15.625" style="2939" customWidth="1"/>
    <col min="4868" max="4868" width="9.375" style="2939" bestFit="1" customWidth="1"/>
    <col min="4869" max="4869" width="13.5" style="2939" customWidth="1"/>
    <col min="4870" max="4870" width="9" style="2939"/>
    <col min="4871" max="4871" width="9.375" style="2939" bestFit="1" customWidth="1"/>
    <col min="4872" max="4873" width="9" style="2939"/>
    <col min="4874" max="4874" width="9.375" style="2939" bestFit="1" customWidth="1"/>
    <col min="4875" max="4875" width="4" style="2939" customWidth="1"/>
    <col min="4876" max="4876" width="5.125" style="2939" customWidth="1"/>
    <col min="4877" max="4877" width="13.75" style="2939" customWidth="1"/>
    <col min="4878" max="5120" width="9" style="2939"/>
    <col min="5121" max="5121" width="4.875" style="2939" customWidth="1"/>
    <col min="5122" max="5122" width="13.25" style="2939" customWidth="1"/>
    <col min="5123" max="5123" width="15.625" style="2939" customWidth="1"/>
    <col min="5124" max="5124" width="9.375" style="2939" bestFit="1" customWidth="1"/>
    <col min="5125" max="5125" width="13.5" style="2939" customWidth="1"/>
    <col min="5126" max="5126" width="9" style="2939"/>
    <col min="5127" max="5127" width="9.375" style="2939" bestFit="1" customWidth="1"/>
    <col min="5128" max="5129" width="9" style="2939"/>
    <col min="5130" max="5130" width="9.375" style="2939" bestFit="1" customWidth="1"/>
    <col min="5131" max="5131" width="4" style="2939" customWidth="1"/>
    <col min="5132" max="5132" width="5.125" style="2939" customWidth="1"/>
    <col min="5133" max="5133" width="13.75" style="2939" customWidth="1"/>
    <col min="5134" max="5376" width="9" style="2939"/>
    <col min="5377" max="5377" width="4.875" style="2939" customWidth="1"/>
    <col min="5378" max="5378" width="13.25" style="2939" customWidth="1"/>
    <col min="5379" max="5379" width="15.625" style="2939" customWidth="1"/>
    <col min="5380" max="5380" width="9.375" style="2939" bestFit="1" customWidth="1"/>
    <col min="5381" max="5381" width="13.5" style="2939" customWidth="1"/>
    <col min="5382" max="5382" width="9" style="2939"/>
    <col min="5383" max="5383" width="9.375" style="2939" bestFit="1" customWidth="1"/>
    <col min="5384" max="5385" width="9" style="2939"/>
    <col min="5386" max="5386" width="9.375" style="2939" bestFit="1" customWidth="1"/>
    <col min="5387" max="5387" width="4" style="2939" customWidth="1"/>
    <col min="5388" max="5388" width="5.125" style="2939" customWidth="1"/>
    <col min="5389" max="5389" width="13.75" style="2939" customWidth="1"/>
    <col min="5390" max="5632" width="9" style="2939"/>
    <col min="5633" max="5633" width="4.875" style="2939" customWidth="1"/>
    <col min="5634" max="5634" width="13.25" style="2939" customWidth="1"/>
    <col min="5635" max="5635" width="15.625" style="2939" customWidth="1"/>
    <col min="5636" max="5636" width="9.375" style="2939" bestFit="1" customWidth="1"/>
    <col min="5637" max="5637" width="13.5" style="2939" customWidth="1"/>
    <col min="5638" max="5638" width="9" style="2939"/>
    <col min="5639" max="5639" width="9.375" style="2939" bestFit="1" customWidth="1"/>
    <col min="5640" max="5641" width="9" style="2939"/>
    <col min="5642" max="5642" width="9.375" style="2939" bestFit="1" customWidth="1"/>
    <col min="5643" max="5643" width="4" style="2939" customWidth="1"/>
    <col min="5644" max="5644" width="5.125" style="2939" customWidth="1"/>
    <col min="5645" max="5645" width="13.75" style="2939" customWidth="1"/>
    <col min="5646" max="5888" width="9" style="2939"/>
    <col min="5889" max="5889" width="4.875" style="2939" customWidth="1"/>
    <col min="5890" max="5890" width="13.25" style="2939" customWidth="1"/>
    <col min="5891" max="5891" width="15.625" style="2939" customWidth="1"/>
    <col min="5892" max="5892" width="9.375" style="2939" bestFit="1" customWidth="1"/>
    <col min="5893" max="5893" width="13.5" style="2939" customWidth="1"/>
    <col min="5894" max="5894" width="9" style="2939"/>
    <col min="5895" max="5895" width="9.375" style="2939" bestFit="1" customWidth="1"/>
    <col min="5896" max="5897" width="9" style="2939"/>
    <col min="5898" max="5898" width="9.375" style="2939" bestFit="1" customWidth="1"/>
    <col min="5899" max="5899" width="4" style="2939" customWidth="1"/>
    <col min="5900" max="5900" width="5.125" style="2939" customWidth="1"/>
    <col min="5901" max="5901" width="13.75" style="2939" customWidth="1"/>
    <col min="5902" max="6144" width="9" style="2939"/>
    <col min="6145" max="6145" width="4.875" style="2939" customWidth="1"/>
    <col min="6146" max="6146" width="13.25" style="2939" customWidth="1"/>
    <col min="6147" max="6147" width="15.625" style="2939" customWidth="1"/>
    <col min="6148" max="6148" width="9.375" style="2939" bestFit="1" customWidth="1"/>
    <col min="6149" max="6149" width="13.5" style="2939" customWidth="1"/>
    <col min="6150" max="6150" width="9" style="2939"/>
    <col min="6151" max="6151" width="9.375" style="2939" bestFit="1" customWidth="1"/>
    <col min="6152" max="6153" width="9" style="2939"/>
    <col min="6154" max="6154" width="9.375" style="2939" bestFit="1" customWidth="1"/>
    <col min="6155" max="6155" width="4" style="2939" customWidth="1"/>
    <col min="6156" max="6156" width="5.125" style="2939" customWidth="1"/>
    <col min="6157" max="6157" width="13.75" style="2939" customWidth="1"/>
    <col min="6158" max="6400" width="9" style="2939"/>
    <col min="6401" max="6401" width="4.875" style="2939" customWidth="1"/>
    <col min="6402" max="6402" width="13.25" style="2939" customWidth="1"/>
    <col min="6403" max="6403" width="15.625" style="2939" customWidth="1"/>
    <col min="6404" max="6404" width="9.375" style="2939" bestFit="1" customWidth="1"/>
    <col min="6405" max="6405" width="13.5" style="2939" customWidth="1"/>
    <col min="6406" max="6406" width="9" style="2939"/>
    <col min="6407" max="6407" width="9.375" style="2939" bestFit="1" customWidth="1"/>
    <col min="6408" max="6409" width="9" style="2939"/>
    <col min="6410" max="6410" width="9.375" style="2939" bestFit="1" customWidth="1"/>
    <col min="6411" max="6411" width="4" style="2939" customWidth="1"/>
    <col min="6412" max="6412" width="5.125" style="2939" customWidth="1"/>
    <col min="6413" max="6413" width="13.75" style="2939" customWidth="1"/>
    <col min="6414" max="6656" width="9" style="2939"/>
    <col min="6657" max="6657" width="4.875" style="2939" customWidth="1"/>
    <col min="6658" max="6658" width="13.25" style="2939" customWidth="1"/>
    <col min="6659" max="6659" width="15.625" style="2939" customWidth="1"/>
    <col min="6660" max="6660" width="9.375" style="2939" bestFit="1" customWidth="1"/>
    <col min="6661" max="6661" width="13.5" style="2939" customWidth="1"/>
    <col min="6662" max="6662" width="9" style="2939"/>
    <col min="6663" max="6663" width="9.375" style="2939" bestFit="1" customWidth="1"/>
    <col min="6664" max="6665" width="9" style="2939"/>
    <col min="6666" max="6666" width="9.375" style="2939" bestFit="1" customWidth="1"/>
    <col min="6667" max="6667" width="4" style="2939" customWidth="1"/>
    <col min="6668" max="6668" width="5.125" style="2939" customWidth="1"/>
    <col min="6669" max="6669" width="13.75" style="2939" customWidth="1"/>
    <col min="6670" max="6912" width="9" style="2939"/>
    <col min="6913" max="6913" width="4.875" style="2939" customWidth="1"/>
    <col min="6914" max="6914" width="13.25" style="2939" customWidth="1"/>
    <col min="6915" max="6915" width="15.625" style="2939" customWidth="1"/>
    <col min="6916" max="6916" width="9.375" style="2939" bestFit="1" customWidth="1"/>
    <col min="6917" max="6917" width="13.5" style="2939" customWidth="1"/>
    <col min="6918" max="6918" width="9" style="2939"/>
    <col min="6919" max="6919" width="9.375" style="2939" bestFit="1" customWidth="1"/>
    <col min="6920" max="6921" width="9" style="2939"/>
    <col min="6922" max="6922" width="9.375" style="2939" bestFit="1" customWidth="1"/>
    <col min="6923" max="6923" width="4" style="2939" customWidth="1"/>
    <col min="6924" max="6924" width="5.125" style="2939" customWidth="1"/>
    <col min="6925" max="6925" width="13.75" style="2939" customWidth="1"/>
    <col min="6926" max="7168" width="9" style="2939"/>
    <col min="7169" max="7169" width="4.875" style="2939" customWidth="1"/>
    <col min="7170" max="7170" width="13.25" style="2939" customWidth="1"/>
    <col min="7171" max="7171" width="15.625" style="2939" customWidth="1"/>
    <col min="7172" max="7172" width="9.375" style="2939" bestFit="1" customWidth="1"/>
    <col min="7173" max="7173" width="13.5" style="2939" customWidth="1"/>
    <col min="7174" max="7174" width="9" style="2939"/>
    <col min="7175" max="7175" width="9.375" style="2939" bestFit="1" customWidth="1"/>
    <col min="7176" max="7177" width="9" style="2939"/>
    <col min="7178" max="7178" width="9.375" style="2939" bestFit="1" customWidth="1"/>
    <col min="7179" max="7179" width="4" style="2939" customWidth="1"/>
    <col min="7180" max="7180" width="5.125" style="2939" customWidth="1"/>
    <col min="7181" max="7181" width="13.75" style="2939" customWidth="1"/>
    <col min="7182" max="7424" width="9" style="2939"/>
    <col min="7425" max="7425" width="4.875" style="2939" customWidth="1"/>
    <col min="7426" max="7426" width="13.25" style="2939" customWidth="1"/>
    <col min="7427" max="7427" width="15.625" style="2939" customWidth="1"/>
    <col min="7428" max="7428" width="9.375" style="2939" bestFit="1" customWidth="1"/>
    <col min="7429" max="7429" width="13.5" style="2939" customWidth="1"/>
    <col min="7430" max="7430" width="9" style="2939"/>
    <col min="7431" max="7431" width="9.375" style="2939" bestFit="1" customWidth="1"/>
    <col min="7432" max="7433" width="9" style="2939"/>
    <col min="7434" max="7434" width="9.375" style="2939" bestFit="1" customWidth="1"/>
    <col min="7435" max="7435" width="4" style="2939" customWidth="1"/>
    <col min="7436" max="7436" width="5.125" style="2939" customWidth="1"/>
    <col min="7437" max="7437" width="13.75" style="2939" customWidth="1"/>
    <col min="7438" max="7680" width="9" style="2939"/>
    <col min="7681" max="7681" width="4.875" style="2939" customWidth="1"/>
    <col min="7682" max="7682" width="13.25" style="2939" customWidth="1"/>
    <col min="7683" max="7683" width="15.625" style="2939" customWidth="1"/>
    <col min="7684" max="7684" width="9.375" style="2939" bestFit="1" customWidth="1"/>
    <col min="7685" max="7685" width="13.5" style="2939" customWidth="1"/>
    <col min="7686" max="7686" width="9" style="2939"/>
    <col min="7687" max="7687" width="9.375" style="2939" bestFit="1" customWidth="1"/>
    <col min="7688" max="7689" width="9" style="2939"/>
    <col min="7690" max="7690" width="9.375" style="2939" bestFit="1" customWidth="1"/>
    <col min="7691" max="7691" width="4" style="2939" customWidth="1"/>
    <col min="7692" max="7692" width="5.125" style="2939" customWidth="1"/>
    <col min="7693" max="7693" width="13.75" style="2939" customWidth="1"/>
    <col min="7694" max="7936" width="9" style="2939"/>
    <col min="7937" max="7937" width="4.875" style="2939" customWidth="1"/>
    <col min="7938" max="7938" width="13.25" style="2939" customWidth="1"/>
    <col min="7939" max="7939" width="15.625" style="2939" customWidth="1"/>
    <col min="7940" max="7940" width="9.375" style="2939" bestFit="1" customWidth="1"/>
    <col min="7941" max="7941" width="13.5" style="2939" customWidth="1"/>
    <col min="7942" max="7942" width="9" style="2939"/>
    <col min="7943" max="7943" width="9.375" style="2939" bestFit="1" customWidth="1"/>
    <col min="7944" max="7945" width="9" style="2939"/>
    <col min="7946" max="7946" width="9.375" style="2939" bestFit="1" customWidth="1"/>
    <col min="7947" max="7947" width="4" style="2939" customWidth="1"/>
    <col min="7948" max="7948" width="5.125" style="2939" customWidth="1"/>
    <col min="7949" max="7949" width="13.75" style="2939" customWidth="1"/>
    <col min="7950" max="8192" width="9" style="2939"/>
    <col min="8193" max="8193" width="4.875" style="2939" customWidth="1"/>
    <col min="8194" max="8194" width="13.25" style="2939" customWidth="1"/>
    <col min="8195" max="8195" width="15.625" style="2939" customWidth="1"/>
    <col min="8196" max="8196" width="9.375" style="2939" bestFit="1" customWidth="1"/>
    <col min="8197" max="8197" width="13.5" style="2939" customWidth="1"/>
    <col min="8198" max="8198" width="9" style="2939"/>
    <col min="8199" max="8199" width="9.375" style="2939" bestFit="1" customWidth="1"/>
    <col min="8200" max="8201" width="9" style="2939"/>
    <col min="8202" max="8202" width="9.375" style="2939" bestFit="1" customWidth="1"/>
    <col min="8203" max="8203" width="4" style="2939" customWidth="1"/>
    <col min="8204" max="8204" width="5.125" style="2939" customWidth="1"/>
    <col min="8205" max="8205" width="13.75" style="2939" customWidth="1"/>
    <col min="8206" max="8448" width="9" style="2939"/>
    <col min="8449" max="8449" width="4.875" style="2939" customWidth="1"/>
    <col min="8450" max="8450" width="13.25" style="2939" customWidth="1"/>
    <col min="8451" max="8451" width="15.625" style="2939" customWidth="1"/>
    <col min="8452" max="8452" width="9.375" style="2939" bestFit="1" customWidth="1"/>
    <col min="8453" max="8453" width="13.5" style="2939" customWidth="1"/>
    <col min="8454" max="8454" width="9" style="2939"/>
    <col min="8455" max="8455" width="9.375" style="2939" bestFit="1" customWidth="1"/>
    <col min="8456" max="8457" width="9" style="2939"/>
    <col min="8458" max="8458" width="9.375" style="2939" bestFit="1" customWidth="1"/>
    <col min="8459" max="8459" width="4" style="2939" customWidth="1"/>
    <col min="8460" max="8460" width="5.125" style="2939" customWidth="1"/>
    <col min="8461" max="8461" width="13.75" style="2939" customWidth="1"/>
    <col min="8462" max="8704" width="9" style="2939"/>
    <col min="8705" max="8705" width="4.875" style="2939" customWidth="1"/>
    <col min="8706" max="8706" width="13.25" style="2939" customWidth="1"/>
    <col min="8707" max="8707" width="15.625" style="2939" customWidth="1"/>
    <col min="8708" max="8708" width="9.375" style="2939" bestFit="1" customWidth="1"/>
    <col min="8709" max="8709" width="13.5" style="2939" customWidth="1"/>
    <col min="8710" max="8710" width="9" style="2939"/>
    <col min="8711" max="8711" width="9.375" style="2939" bestFit="1" customWidth="1"/>
    <col min="8712" max="8713" width="9" style="2939"/>
    <col min="8714" max="8714" width="9.375" style="2939" bestFit="1" customWidth="1"/>
    <col min="8715" max="8715" width="4" style="2939" customWidth="1"/>
    <col min="8716" max="8716" width="5.125" style="2939" customWidth="1"/>
    <col min="8717" max="8717" width="13.75" style="2939" customWidth="1"/>
    <col min="8718" max="8960" width="9" style="2939"/>
    <col min="8961" max="8961" width="4.875" style="2939" customWidth="1"/>
    <col min="8962" max="8962" width="13.25" style="2939" customWidth="1"/>
    <col min="8963" max="8963" width="15.625" style="2939" customWidth="1"/>
    <col min="8964" max="8964" width="9.375" style="2939" bestFit="1" customWidth="1"/>
    <col min="8965" max="8965" width="13.5" style="2939" customWidth="1"/>
    <col min="8966" max="8966" width="9" style="2939"/>
    <col min="8967" max="8967" width="9.375" style="2939" bestFit="1" customWidth="1"/>
    <col min="8968" max="8969" width="9" style="2939"/>
    <col min="8970" max="8970" width="9.375" style="2939" bestFit="1" customWidth="1"/>
    <col min="8971" max="8971" width="4" style="2939" customWidth="1"/>
    <col min="8972" max="8972" width="5.125" style="2939" customWidth="1"/>
    <col min="8973" max="8973" width="13.75" style="2939" customWidth="1"/>
    <col min="8974" max="9216" width="9" style="2939"/>
    <col min="9217" max="9217" width="4.875" style="2939" customWidth="1"/>
    <col min="9218" max="9218" width="13.25" style="2939" customWidth="1"/>
    <col min="9219" max="9219" width="15.625" style="2939" customWidth="1"/>
    <col min="9220" max="9220" width="9.375" style="2939" bestFit="1" customWidth="1"/>
    <col min="9221" max="9221" width="13.5" style="2939" customWidth="1"/>
    <col min="9222" max="9222" width="9" style="2939"/>
    <col min="9223" max="9223" width="9.375" style="2939" bestFit="1" customWidth="1"/>
    <col min="9224" max="9225" width="9" style="2939"/>
    <col min="9226" max="9226" width="9.375" style="2939" bestFit="1" customWidth="1"/>
    <col min="9227" max="9227" width="4" style="2939" customWidth="1"/>
    <col min="9228" max="9228" width="5.125" style="2939" customWidth="1"/>
    <col min="9229" max="9229" width="13.75" style="2939" customWidth="1"/>
    <col min="9230" max="9472" width="9" style="2939"/>
    <col min="9473" max="9473" width="4.875" style="2939" customWidth="1"/>
    <col min="9474" max="9474" width="13.25" style="2939" customWidth="1"/>
    <col min="9475" max="9475" width="15.625" style="2939" customWidth="1"/>
    <col min="9476" max="9476" width="9.375" style="2939" bestFit="1" customWidth="1"/>
    <col min="9477" max="9477" width="13.5" style="2939" customWidth="1"/>
    <col min="9478" max="9478" width="9" style="2939"/>
    <col min="9479" max="9479" width="9.375" style="2939" bestFit="1" customWidth="1"/>
    <col min="9480" max="9481" width="9" style="2939"/>
    <col min="9482" max="9482" width="9.375" style="2939" bestFit="1" customWidth="1"/>
    <col min="9483" max="9483" width="4" style="2939" customWidth="1"/>
    <col min="9484" max="9484" width="5.125" style="2939" customWidth="1"/>
    <col min="9485" max="9485" width="13.75" style="2939" customWidth="1"/>
    <col min="9486" max="9728" width="9" style="2939"/>
    <col min="9729" max="9729" width="4.875" style="2939" customWidth="1"/>
    <col min="9730" max="9730" width="13.25" style="2939" customWidth="1"/>
    <col min="9731" max="9731" width="15.625" style="2939" customWidth="1"/>
    <col min="9732" max="9732" width="9.375" style="2939" bestFit="1" customWidth="1"/>
    <col min="9733" max="9733" width="13.5" style="2939" customWidth="1"/>
    <col min="9734" max="9734" width="9" style="2939"/>
    <col min="9735" max="9735" width="9.375" style="2939" bestFit="1" customWidth="1"/>
    <col min="9736" max="9737" width="9" style="2939"/>
    <col min="9738" max="9738" width="9.375" style="2939" bestFit="1" customWidth="1"/>
    <col min="9739" max="9739" width="4" style="2939" customWidth="1"/>
    <col min="9740" max="9740" width="5.125" style="2939" customWidth="1"/>
    <col min="9741" max="9741" width="13.75" style="2939" customWidth="1"/>
    <col min="9742" max="9984" width="9" style="2939"/>
    <col min="9985" max="9985" width="4.875" style="2939" customWidth="1"/>
    <col min="9986" max="9986" width="13.25" style="2939" customWidth="1"/>
    <col min="9987" max="9987" width="15.625" style="2939" customWidth="1"/>
    <col min="9988" max="9988" width="9.375" style="2939" bestFit="1" customWidth="1"/>
    <col min="9989" max="9989" width="13.5" style="2939" customWidth="1"/>
    <col min="9990" max="9990" width="9" style="2939"/>
    <col min="9991" max="9991" width="9.375" style="2939" bestFit="1" customWidth="1"/>
    <col min="9992" max="9993" width="9" style="2939"/>
    <col min="9994" max="9994" width="9.375" style="2939" bestFit="1" customWidth="1"/>
    <col min="9995" max="9995" width="4" style="2939" customWidth="1"/>
    <col min="9996" max="9996" width="5.125" style="2939" customWidth="1"/>
    <col min="9997" max="9997" width="13.75" style="2939" customWidth="1"/>
    <col min="9998" max="10240" width="9" style="2939"/>
    <col min="10241" max="10241" width="4.875" style="2939" customWidth="1"/>
    <col min="10242" max="10242" width="13.25" style="2939" customWidth="1"/>
    <col min="10243" max="10243" width="15.625" style="2939" customWidth="1"/>
    <col min="10244" max="10244" width="9.375" style="2939" bestFit="1" customWidth="1"/>
    <col min="10245" max="10245" width="13.5" style="2939" customWidth="1"/>
    <col min="10246" max="10246" width="9" style="2939"/>
    <col min="10247" max="10247" width="9.375" style="2939" bestFit="1" customWidth="1"/>
    <col min="10248" max="10249" width="9" style="2939"/>
    <col min="10250" max="10250" width="9.375" style="2939" bestFit="1" customWidth="1"/>
    <col min="10251" max="10251" width="4" style="2939" customWidth="1"/>
    <col min="10252" max="10252" width="5.125" style="2939" customWidth="1"/>
    <col min="10253" max="10253" width="13.75" style="2939" customWidth="1"/>
    <col min="10254" max="10496" width="9" style="2939"/>
    <col min="10497" max="10497" width="4.875" style="2939" customWidth="1"/>
    <col min="10498" max="10498" width="13.25" style="2939" customWidth="1"/>
    <col min="10499" max="10499" width="15.625" style="2939" customWidth="1"/>
    <col min="10500" max="10500" width="9.375" style="2939" bestFit="1" customWidth="1"/>
    <col min="10501" max="10501" width="13.5" style="2939" customWidth="1"/>
    <col min="10502" max="10502" width="9" style="2939"/>
    <col min="10503" max="10503" width="9.375" style="2939" bestFit="1" customWidth="1"/>
    <col min="10504" max="10505" width="9" style="2939"/>
    <col min="10506" max="10506" width="9.375" style="2939" bestFit="1" customWidth="1"/>
    <col min="10507" max="10507" width="4" style="2939" customWidth="1"/>
    <col min="10508" max="10508" width="5.125" style="2939" customWidth="1"/>
    <col min="10509" max="10509" width="13.75" style="2939" customWidth="1"/>
    <col min="10510" max="10752" width="9" style="2939"/>
    <col min="10753" max="10753" width="4.875" style="2939" customWidth="1"/>
    <col min="10754" max="10754" width="13.25" style="2939" customWidth="1"/>
    <col min="10755" max="10755" width="15.625" style="2939" customWidth="1"/>
    <col min="10756" max="10756" width="9.375" style="2939" bestFit="1" customWidth="1"/>
    <col min="10757" max="10757" width="13.5" style="2939" customWidth="1"/>
    <col min="10758" max="10758" width="9" style="2939"/>
    <col min="10759" max="10759" width="9.375" style="2939" bestFit="1" customWidth="1"/>
    <col min="10760" max="10761" width="9" style="2939"/>
    <col min="10762" max="10762" width="9.375" style="2939" bestFit="1" customWidth="1"/>
    <col min="10763" max="10763" width="4" style="2939" customWidth="1"/>
    <col min="10764" max="10764" width="5.125" style="2939" customWidth="1"/>
    <col min="10765" max="10765" width="13.75" style="2939" customWidth="1"/>
    <col min="10766" max="11008" width="9" style="2939"/>
    <col min="11009" max="11009" width="4.875" style="2939" customWidth="1"/>
    <col min="11010" max="11010" width="13.25" style="2939" customWidth="1"/>
    <col min="11011" max="11011" width="15.625" style="2939" customWidth="1"/>
    <col min="11012" max="11012" width="9.375" style="2939" bestFit="1" customWidth="1"/>
    <col min="11013" max="11013" width="13.5" style="2939" customWidth="1"/>
    <col min="11014" max="11014" width="9" style="2939"/>
    <col min="11015" max="11015" width="9.375" style="2939" bestFit="1" customWidth="1"/>
    <col min="11016" max="11017" width="9" style="2939"/>
    <col min="11018" max="11018" width="9.375" style="2939" bestFit="1" customWidth="1"/>
    <col min="11019" max="11019" width="4" style="2939" customWidth="1"/>
    <col min="11020" max="11020" width="5.125" style="2939" customWidth="1"/>
    <col min="11021" max="11021" width="13.75" style="2939" customWidth="1"/>
    <col min="11022" max="11264" width="9" style="2939"/>
    <col min="11265" max="11265" width="4.875" style="2939" customWidth="1"/>
    <col min="11266" max="11266" width="13.25" style="2939" customWidth="1"/>
    <col min="11267" max="11267" width="15.625" style="2939" customWidth="1"/>
    <col min="11268" max="11268" width="9.375" style="2939" bestFit="1" customWidth="1"/>
    <col min="11269" max="11269" width="13.5" style="2939" customWidth="1"/>
    <col min="11270" max="11270" width="9" style="2939"/>
    <col min="11271" max="11271" width="9.375" style="2939" bestFit="1" customWidth="1"/>
    <col min="11272" max="11273" width="9" style="2939"/>
    <col min="11274" max="11274" width="9.375" style="2939" bestFit="1" customWidth="1"/>
    <col min="11275" max="11275" width="4" style="2939" customWidth="1"/>
    <col min="11276" max="11276" width="5.125" style="2939" customWidth="1"/>
    <col min="11277" max="11277" width="13.75" style="2939" customWidth="1"/>
    <col min="11278" max="11520" width="9" style="2939"/>
    <col min="11521" max="11521" width="4.875" style="2939" customWidth="1"/>
    <col min="11522" max="11522" width="13.25" style="2939" customWidth="1"/>
    <col min="11523" max="11523" width="15.625" style="2939" customWidth="1"/>
    <col min="11524" max="11524" width="9.375" style="2939" bestFit="1" customWidth="1"/>
    <col min="11525" max="11525" width="13.5" style="2939" customWidth="1"/>
    <col min="11526" max="11526" width="9" style="2939"/>
    <col min="11527" max="11527" width="9.375" style="2939" bestFit="1" customWidth="1"/>
    <col min="11528" max="11529" width="9" style="2939"/>
    <col min="11530" max="11530" width="9.375" style="2939" bestFit="1" customWidth="1"/>
    <col min="11531" max="11531" width="4" style="2939" customWidth="1"/>
    <col min="11532" max="11532" width="5.125" style="2939" customWidth="1"/>
    <col min="11533" max="11533" width="13.75" style="2939" customWidth="1"/>
    <col min="11534" max="11776" width="9" style="2939"/>
    <col min="11777" max="11777" width="4.875" style="2939" customWidth="1"/>
    <col min="11778" max="11778" width="13.25" style="2939" customWidth="1"/>
    <col min="11779" max="11779" width="15.625" style="2939" customWidth="1"/>
    <col min="11780" max="11780" width="9.375" style="2939" bestFit="1" customWidth="1"/>
    <col min="11781" max="11781" width="13.5" style="2939" customWidth="1"/>
    <col min="11782" max="11782" width="9" style="2939"/>
    <col min="11783" max="11783" width="9.375" style="2939" bestFit="1" customWidth="1"/>
    <col min="11784" max="11785" width="9" style="2939"/>
    <col min="11786" max="11786" width="9.375" style="2939" bestFit="1" customWidth="1"/>
    <col min="11787" max="11787" width="4" style="2939" customWidth="1"/>
    <col min="11788" max="11788" width="5.125" style="2939" customWidth="1"/>
    <col min="11789" max="11789" width="13.75" style="2939" customWidth="1"/>
    <col min="11790" max="12032" width="9" style="2939"/>
    <col min="12033" max="12033" width="4.875" style="2939" customWidth="1"/>
    <col min="12034" max="12034" width="13.25" style="2939" customWidth="1"/>
    <col min="12035" max="12035" width="15.625" style="2939" customWidth="1"/>
    <col min="12036" max="12036" width="9.375" style="2939" bestFit="1" customWidth="1"/>
    <col min="12037" max="12037" width="13.5" style="2939" customWidth="1"/>
    <col min="12038" max="12038" width="9" style="2939"/>
    <col min="12039" max="12039" width="9.375" style="2939" bestFit="1" customWidth="1"/>
    <col min="12040" max="12041" width="9" style="2939"/>
    <col min="12042" max="12042" width="9.375" style="2939" bestFit="1" customWidth="1"/>
    <col min="12043" max="12043" width="4" style="2939" customWidth="1"/>
    <col min="12044" max="12044" width="5.125" style="2939" customWidth="1"/>
    <col min="12045" max="12045" width="13.75" style="2939" customWidth="1"/>
    <col min="12046" max="12288" width="9" style="2939"/>
    <col min="12289" max="12289" width="4.875" style="2939" customWidth="1"/>
    <col min="12290" max="12290" width="13.25" style="2939" customWidth="1"/>
    <col min="12291" max="12291" width="15.625" style="2939" customWidth="1"/>
    <col min="12292" max="12292" width="9.375" style="2939" bestFit="1" customWidth="1"/>
    <col min="12293" max="12293" width="13.5" style="2939" customWidth="1"/>
    <col min="12294" max="12294" width="9" style="2939"/>
    <col min="12295" max="12295" width="9.375" style="2939" bestFit="1" customWidth="1"/>
    <col min="12296" max="12297" width="9" style="2939"/>
    <col min="12298" max="12298" width="9.375" style="2939" bestFit="1" customWidth="1"/>
    <col min="12299" max="12299" width="4" style="2939" customWidth="1"/>
    <col min="12300" max="12300" width="5.125" style="2939" customWidth="1"/>
    <col min="12301" max="12301" width="13.75" style="2939" customWidth="1"/>
    <col min="12302" max="12544" width="9" style="2939"/>
    <col min="12545" max="12545" width="4.875" style="2939" customWidth="1"/>
    <col min="12546" max="12546" width="13.25" style="2939" customWidth="1"/>
    <col min="12547" max="12547" width="15.625" style="2939" customWidth="1"/>
    <col min="12548" max="12548" width="9.375" style="2939" bestFit="1" customWidth="1"/>
    <col min="12549" max="12549" width="13.5" style="2939" customWidth="1"/>
    <col min="12550" max="12550" width="9" style="2939"/>
    <col min="12551" max="12551" width="9.375" style="2939" bestFit="1" customWidth="1"/>
    <col min="12552" max="12553" width="9" style="2939"/>
    <col min="12554" max="12554" width="9.375" style="2939" bestFit="1" customWidth="1"/>
    <col min="12555" max="12555" width="4" style="2939" customWidth="1"/>
    <col min="12556" max="12556" width="5.125" style="2939" customWidth="1"/>
    <col min="12557" max="12557" width="13.75" style="2939" customWidth="1"/>
    <col min="12558" max="12800" width="9" style="2939"/>
    <col min="12801" max="12801" width="4.875" style="2939" customWidth="1"/>
    <col min="12802" max="12802" width="13.25" style="2939" customWidth="1"/>
    <col min="12803" max="12803" width="15.625" style="2939" customWidth="1"/>
    <col min="12804" max="12804" width="9.375" style="2939" bestFit="1" customWidth="1"/>
    <col min="12805" max="12805" width="13.5" style="2939" customWidth="1"/>
    <col min="12806" max="12806" width="9" style="2939"/>
    <col min="12807" max="12807" width="9.375" style="2939" bestFit="1" customWidth="1"/>
    <col min="12808" max="12809" width="9" style="2939"/>
    <col min="12810" max="12810" width="9.375" style="2939" bestFit="1" customWidth="1"/>
    <col min="12811" max="12811" width="4" style="2939" customWidth="1"/>
    <col min="12812" max="12812" width="5.125" style="2939" customWidth="1"/>
    <col min="12813" max="12813" width="13.75" style="2939" customWidth="1"/>
    <col min="12814" max="13056" width="9" style="2939"/>
    <col min="13057" max="13057" width="4.875" style="2939" customWidth="1"/>
    <col min="13058" max="13058" width="13.25" style="2939" customWidth="1"/>
    <col min="13059" max="13059" width="15.625" style="2939" customWidth="1"/>
    <col min="13060" max="13060" width="9.375" style="2939" bestFit="1" customWidth="1"/>
    <col min="13061" max="13061" width="13.5" style="2939" customWidth="1"/>
    <col min="13062" max="13062" width="9" style="2939"/>
    <col min="13063" max="13063" width="9.375" style="2939" bestFit="1" customWidth="1"/>
    <col min="13064" max="13065" width="9" style="2939"/>
    <col min="13066" max="13066" width="9.375" style="2939" bestFit="1" customWidth="1"/>
    <col min="13067" max="13067" width="4" style="2939" customWidth="1"/>
    <col min="13068" max="13068" width="5.125" style="2939" customWidth="1"/>
    <col min="13069" max="13069" width="13.75" style="2939" customWidth="1"/>
    <col min="13070" max="13312" width="9" style="2939"/>
    <col min="13313" max="13313" width="4.875" style="2939" customWidth="1"/>
    <col min="13314" max="13314" width="13.25" style="2939" customWidth="1"/>
    <col min="13315" max="13315" width="15.625" style="2939" customWidth="1"/>
    <col min="13316" max="13316" width="9.375" style="2939" bestFit="1" customWidth="1"/>
    <col min="13317" max="13317" width="13.5" style="2939" customWidth="1"/>
    <col min="13318" max="13318" width="9" style="2939"/>
    <col min="13319" max="13319" width="9.375" style="2939" bestFit="1" customWidth="1"/>
    <col min="13320" max="13321" width="9" style="2939"/>
    <col min="13322" max="13322" width="9.375" style="2939" bestFit="1" customWidth="1"/>
    <col min="13323" max="13323" width="4" style="2939" customWidth="1"/>
    <col min="13324" max="13324" width="5.125" style="2939" customWidth="1"/>
    <col min="13325" max="13325" width="13.75" style="2939" customWidth="1"/>
    <col min="13326" max="13568" width="9" style="2939"/>
    <col min="13569" max="13569" width="4.875" style="2939" customWidth="1"/>
    <col min="13570" max="13570" width="13.25" style="2939" customWidth="1"/>
    <col min="13571" max="13571" width="15.625" style="2939" customWidth="1"/>
    <col min="13572" max="13572" width="9.375" style="2939" bestFit="1" customWidth="1"/>
    <col min="13573" max="13573" width="13.5" style="2939" customWidth="1"/>
    <col min="13574" max="13574" width="9" style="2939"/>
    <col min="13575" max="13575" width="9.375" style="2939" bestFit="1" customWidth="1"/>
    <col min="13576" max="13577" width="9" style="2939"/>
    <col min="13578" max="13578" width="9.375" style="2939" bestFit="1" customWidth="1"/>
    <col min="13579" max="13579" width="4" style="2939" customWidth="1"/>
    <col min="13580" max="13580" width="5.125" style="2939" customWidth="1"/>
    <col min="13581" max="13581" width="13.75" style="2939" customWidth="1"/>
    <col min="13582" max="13824" width="9" style="2939"/>
    <col min="13825" max="13825" width="4.875" style="2939" customWidth="1"/>
    <col min="13826" max="13826" width="13.25" style="2939" customWidth="1"/>
    <col min="13827" max="13827" width="15.625" style="2939" customWidth="1"/>
    <col min="13828" max="13828" width="9.375" style="2939" bestFit="1" customWidth="1"/>
    <col min="13829" max="13829" width="13.5" style="2939" customWidth="1"/>
    <col min="13830" max="13830" width="9" style="2939"/>
    <col min="13831" max="13831" width="9.375" style="2939" bestFit="1" customWidth="1"/>
    <col min="13832" max="13833" width="9" style="2939"/>
    <col min="13834" max="13834" width="9.375" style="2939" bestFit="1" customWidth="1"/>
    <col min="13835" max="13835" width="4" style="2939" customWidth="1"/>
    <col min="13836" max="13836" width="5.125" style="2939" customWidth="1"/>
    <col min="13837" max="13837" width="13.75" style="2939" customWidth="1"/>
    <col min="13838" max="14080" width="9" style="2939"/>
    <col min="14081" max="14081" width="4.875" style="2939" customWidth="1"/>
    <col min="14082" max="14082" width="13.25" style="2939" customWidth="1"/>
    <col min="14083" max="14083" width="15.625" style="2939" customWidth="1"/>
    <col min="14084" max="14084" width="9.375" style="2939" bestFit="1" customWidth="1"/>
    <col min="14085" max="14085" width="13.5" style="2939" customWidth="1"/>
    <col min="14086" max="14086" width="9" style="2939"/>
    <col min="14087" max="14087" width="9.375" style="2939" bestFit="1" customWidth="1"/>
    <col min="14088" max="14089" width="9" style="2939"/>
    <col min="14090" max="14090" width="9.375" style="2939" bestFit="1" customWidth="1"/>
    <col min="14091" max="14091" width="4" style="2939" customWidth="1"/>
    <col min="14092" max="14092" width="5.125" style="2939" customWidth="1"/>
    <col min="14093" max="14093" width="13.75" style="2939" customWidth="1"/>
    <col min="14094" max="14336" width="9" style="2939"/>
    <col min="14337" max="14337" width="4.875" style="2939" customWidth="1"/>
    <col min="14338" max="14338" width="13.25" style="2939" customWidth="1"/>
    <col min="14339" max="14339" width="15.625" style="2939" customWidth="1"/>
    <col min="14340" max="14340" width="9.375" style="2939" bestFit="1" customWidth="1"/>
    <col min="14341" max="14341" width="13.5" style="2939" customWidth="1"/>
    <col min="14342" max="14342" width="9" style="2939"/>
    <col min="14343" max="14343" width="9.375" style="2939" bestFit="1" customWidth="1"/>
    <col min="14344" max="14345" width="9" style="2939"/>
    <col min="14346" max="14346" width="9.375" style="2939" bestFit="1" customWidth="1"/>
    <col min="14347" max="14347" width="4" style="2939" customWidth="1"/>
    <col min="14348" max="14348" width="5.125" style="2939" customWidth="1"/>
    <col min="14349" max="14349" width="13.75" style="2939" customWidth="1"/>
    <col min="14350" max="14592" width="9" style="2939"/>
    <col min="14593" max="14593" width="4.875" style="2939" customWidth="1"/>
    <col min="14594" max="14594" width="13.25" style="2939" customWidth="1"/>
    <col min="14595" max="14595" width="15.625" style="2939" customWidth="1"/>
    <col min="14596" max="14596" width="9.375" style="2939" bestFit="1" customWidth="1"/>
    <col min="14597" max="14597" width="13.5" style="2939" customWidth="1"/>
    <col min="14598" max="14598" width="9" style="2939"/>
    <col min="14599" max="14599" width="9.375" style="2939" bestFit="1" customWidth="1"/>
    <col min="14600" max="14601" width="9" style="2939"/>
    <col min="14602" max="14602" width="9.375" style="2939" bestFit="1" customWidth="1"/>
    <col min="14603" max="14603" width="4" style="2939" customWidth="1"/>
    <col min="14604" max="14604" width="5.125" style="2939" customWidth="1"/>
    <col min="14605" max="14605" width="13.75" style="2939" customWidth="1"/>
    <col min="14606" max="14848" width="9" style="2939"/>
    <col min="14849" max="14849" width="4.875" style="2939" customWidth="1"/>
    <col min="14850" max="14850" width="13.25" style="2939" customWidth="1"/>
    <col min="14851" max="14851" width="15.625" style="2939" customWidth="1"/>
    <col min="14852" max="14852" width="9.375" style="2939" bestFit="1" customWidth="1"/>
    <col min="14853" max="14853" width="13.5" style="2939" customWidth="1"/>
    <col min="14854" max="14854" width="9" style="2939"/>
    <col min="14855" max="14855" width="9.375" style="2939" bestFit="1" customWidth="1"/>
    <col min="14856" max="14857" width="9" style="2939"/>
    <col min="14858" max="14858" width="9.375" style="2939" bestFit="1" customWidth="1"/>
    <col min="14859" max="14859" width="4" style="2939" customWidth="1"/>
    <col min="14860" max="14860" width="5.125" style="2939" customWidth="1"/>
    <col min="14861" max="14861" width="13.75" style="2939" customWidth="1"/>
    <col min="14862" max="15104" width="9" style="2939"/>
    <col min="15105" max="15105" width="4.875" style="2939" customWidth="1"/>
    <col min="15106" max="15106" width="13.25" style="2939" customWidth="1"/>
    <col min="15107" max="15107" width="15.625" style="2939" customWidth="1"/>
    <col min="15108" max="15108" width="9.375" style="2939" bestFit="1" customWidth="1"/>
    <col min="15109" max="15109" width="13.5" style="2939" customWidth="1"/>
    <col min="15110" max="15110" width="9" style="2939"/>
    <col min="15111" max="15111" width="9.375" style="2939" bestFit="1" customWidth="1"/>
    <col min="15112" max="15113" width="9" style="2939"/>
    <col min="15114" max="15114" width="9.375" style="2939" bestFit="1" customWidth="1"/>
    <col min="15115" max="15115" width="4" style="2939" customWidth="1"/>
    <col min="15116" max="15116" width="5.125" style="2939" customWidth="1"/>
    <col min="15117" max="15117" width="13.75" style="2939" customWidth="1"/>
    <col min="15118" max="15360" width="9" style="2939"/>
    <col min="15361" max="15361" width="4.875" style="2939" customWidth="1"/>
    <col min="15362" max="15362" width="13.25" style="2939" customWidth="1"/>
    <col min="15363" max="15363" width="15.625" style="2939" customWidth="1"/>
    <col min="15364" max="15364" width="9.375" style="2939" bestFit="1" customWidth="1"/>
    <col min="15365" max="15365" width="13.5" style="2939" customWidth="1"/>
    <col min="15366" max="15366" width="9" style="2939"/>
    <col min="15367" max="15367" width="9.375" style="2939" bestFit="1" customWidth="1"/>
    <col min="15368" max="15369" width="9" style="2939"/>
    <col min="15370" max="15370" width="9.375" style="2939" bestFit="1" customWidth="1"/>
    <col min="15371" max="15371" width="4" style="2939" customWidth="1"/>
    <col min="15372" max="15372" width="5.125" style="2939" customWidth="1"/>
    <col min="15373" max="15373" width="13.75" style="2939" customWidth="1"/>
    <col min="15374" max="15616" width="9" style="2939"/>
    <col min="15617" max="15617" width="4.875" style="2939" customWidth="1"/>
    <col min="15618" max="15618" width="13.25" style="2939" customWidth="1"/>
    <col min="15619" max="15619" width="15.625" style="2939" customWidth="1"/>
    <col min="15620" max="15620" width="9.375" style="2939" bestFit="1" customWidth="1"/>
    <col min="15621" max="15621" width="13.5" style="2939" customWidth="1"/>
    <col min="15622" max="15622" width="9" style="2939"/>
    <col min="15623" max="15623" width="9.375" style="2939" bestFit="1" customWidth="1"/>
    <col min="15624" max="15625" width="9" style="2939"/>
    <col min="15626" max="15626" width="9.375" style="2939" bestFit="1" customWidth="1"/>
    <col min="15627" max="15627" width="4" style="2939" customWidth="1"/>
    <col min="15628" max="15628" width="5.125" style="2939" customWidth="1"/>
    <col min="15629" max="15629" width="13.75" style="2939" customWidth="1"/>
    <col min="15630" max="15872" width="9" style="2939"/>
    <col min="15873" max="15873" width="4.875" style="2939" customWidth="1"/>
    <col min="15874" max="15874" width="13.25" style="2939" customWidth="1"/>
    <col min="15875" max="15875" width="15.625" style="2939" customWidth="1"/>
    <col min="15876" max="15876" width="9.375" style="2939" bestFit="1" customWidth="1"/>
    <col min="15877" max="15877" width="13.5" style="2939" customWidth="1"/>
    <col min="15878" max="15878" width="9" style="2939"/>
    <col min="15879" max="15879" width="9.375" style="2939" bestFit="1" customWidth="1"/>
    <col min="15880" max="15881" width="9" style="2939"/>
    <col min="15882" max="15882" width="9.375" style="2939" bestFit="1" customWidth="1"/>
    <col min="15883" max="15883" width="4" style="2939" customWidth="1"/>
    <col min="15884" max="15884" width="5.125" style="2939" customWidth="1"/>
    <col min="15885" max="15885" width="13.75" style="2939" customWidth="1"/>
    <col min="15886" max="16128" width="9" style="2939"/>
    <col min="16129" max="16129" width="4.875" style="2939" customWidth="1"/>
    <col min="16130" max="16130" width="13.25" style="2939" customWidth="1"/>
    <col min="16131" max="16131" width="15.625" style="2939" customWidth="1"/>
    <col min="16132" max="16132" width="9.375" style="2939" bestFit="1" customWidth="1"/>
    <col min="16133" max="16133" width="13.5" style="2939" customWidth="1"/>
    <col min="16134" max="16134" width="9" style="2939"/>
    <col min="16135" max="16135" width="9.375" style="2939" bestFit="1" customWidth="1"/>
    <col min="16136" max="16137" width="9" style="2939"/>
    <col min="16138" max="16138" width="9.375" style="2939" bestFit="1" customWidth="1"/>
    <col min="16139" max="16139" width="4" style="2939" customWidth="1"/>
    <col min="16140" max="16140" width="5.125" style="2939" customWidth="1"/>
    <col min="16141" max="16141" width="13.75" style="2939" customWidth="1"/>
    <col min="16142" max="16384" width="9" style="2939"/>
  </cols>
  <sheetData>
    <row r="1" spans="1:257" s="2999" customFormat="1" ht="14.25" thickBot="1">
      <c r="A1" s="2998"/>
      <c r="B1" s="3000" t="s">
        <v>2790</v>
      </c>
      <c r="C1" s="3004">
        <f>项目基本情况!D3</f>
        <v>43747</v>
      </c>
      <c r="H1" s="2938">
        <f>IF(C1&gt;C13,0,MATCH(C1,C$13:C$100,-1))+IF(SUMIF(C13:C100,C1,D13:D100)=0,13,12)</f>
        <v>13</v>
      </c>
      <c r="I1" s="2938">
        <f>MATCH(C2,H3:H7,1)+IF(SUMIF(H3:H7,C2,I3:I7)=0,2,1)</f>
        <v>5</v>
      </c>
      <c r="J1" s="2997">
        <f ca="1">MATCH(C3,H3:H7,1)+IF(SUMIF(H3:H7,C3,J3:J7)=0,2,1)</f>
        <v>2</v>
      </c>
      <c r="N1" s="2938">
        <f>IF(C1&gt;M13,0,MATCH(C1,M$13:M$100,-1))+IF(SUMIF(M13:M100,C1,N13:N100)=0,13,12)</f>
        <v>13</v>
      </c>
      <c r="P1" s="2998"/>
      <c r="Q1" s="2998"/>
      <c r="R1" s="2998"/>
      <c r="S1" s="2998"/>
      <c r="T1" s="2998"/>
      <c r="U1" s="2998"/>
      <c r="V1" s="2998"/>
      <c r="W1" s="2998"/>
      <c r="X1" s="2998"/>
      <c r="Y1" s="2998"/>
      <c r="Z1" s="2998"/>
      <c r="AA1" s="2998"/>
      <c r="AB1" s="2998"/>
      <c r="AC1" s="2998"/>
      <c r="AD1" s="2998"/>
      <c r="AE1" s="2998"/>
      <c r="AF1" s="2998"/>
      <c r="AG1" s="2998"/>
      <c r="AH1" s="2998"/>
      <c r="AI1" s="2998"/>
      <c r="AJ1" s="2998"/>
      <c r="AK1" s="2998"/>
      <c r="AL1" s="2998"/>
      <c r="AM1" s="2998"/>
      <c r="AN1" s="2998"/>
      <c r="AO1" s="2998"/>
      <c r="AP1" s="2998"/>
      <c r="AQ1" s="2998"/>
      <c r="AR1" s="2998"/>
      <c r="AS1" s="2998"/>
      <c r="AT1" s="2998"/>
      <c r="AU1" s="2998"/>
      <c r="AV1" s="2998"/>
      <c r="AW1" s="2998"/>
      <c r="AX1" s="2998"/>
      <c r="AY1" s="2998"/>
      <c r="AZ1" s="2998"/>
      <c r="BA1" s="2998"/>
      <c r="BB1" s="2998"/>
      <c r="BC1" s="2998"/>
      <c r="BD1" s="2998"/>
      <c r="BE1" s="2998"/>
      <c r="BF1" s="2998"/>
      <c r="BG1" s="2998"/>
      <c r="BH1" s="2998"/>
      <c r="BI1" s="2998"/>
      <c r="BJ1" s="2998"/>
      <c r="BK1" s="2998"/>
      <c r="BL1" s="2998"/>
      <c r="BM1" s="2998"/>
      <c r="BN1" s="2998"/>
      <c r="BO1" s="2998"/>
      <c r="BP1" s="2998"/>
      <c r="BQ1" s="2998"/>
      <c r="BR1" s="2998"/>
      <c r="BS1" s="2998"/>
      <c r="BT1" s="2998"/>
      <c r="BU1" s="2998"/>
      <c r="BV1" s="2998"/>
      <c r="BW1" s="2998"/>
      <c r="BX1" s="2998"/>
      <c r="BY1" s="2998"/>
      <c r="BZ1" s="2998"/>
      <c r="CA1" s="2998"/>
      <c r="CB1" s="2998"/>
      <c r="CC1" s="2998"/>
      <c r="CD1" s="2998"/>
      <c r="CE1" s="2998"/>
      <c r="CF1" s="2998"/>
      <c r="CG1" s="2998"/>
      <c r="CH1" s="2998"/>
      <c r="CI1" s="2998"/>
      <c r="CJ1" s="2998"/>
      <c r="CK1" s="2998"/>
      <c r="CL1" s="2998"/>
      <c r="CM1" s="2998"/>
      <c r="CN1" s="2998"/>
      <c r="CO1" s="2998"/>
      <c r="CP1" s="2998"/>
      <c r="CQ1" s="2998"/>
      <c r="CR1" s="2998"/>
      <c r="CS1" s="2998"/>
      <c r="CT1" s="2998"/>
      <c r="CU1" s="2998"/>
      <c r="CV1" s="2998"/>
      <c r="CW1" s="2998"/>
      <c r="CX1" s="2998"/>
      <c r="CY1" s="2998"/>
      <c r="CZ1" s="2998"/>
      <c r="DA1" s="2998"/>
      <c r="DB1" s="2998"/>
      <c r="DC1" s="2998"/>
      <c r="DD1" s="2998"/>
      <c r="DE1" s="2998"/>
      <c r="DF1" s="2998"/>
      <c r="DG1" s="2998"/>
      <c r="DH1" s="2998"/>
      <c r="DI1" s="2998"/>
      <c r="DJ1" s="2998"/>
      <c r="DK1" s="2998"/>
      <c r="DL1" s="2998"/>
      <c r="DM1" s="2998"/>
      <c r="DN1" s="2998"/>
      <c r="DO1" s="2998"/>
      <c r="DP1" s="2998"/>
      <c r="DQ1" s="2998"/>
      <c r="DR1" s="2998"/>
      <c r="DS1" s="2998"/>
      <c r="DT1" s="2998"/>
      <c r="DU1" s="2998"/>
      <c r="DV1" s="2998"/>
      <c r="DW1" s="2998"/>
      <c r="DX1" s="2998"/>
      <c r="DY1" s="2998"/>
      <c r="DZ1" s="2998"/>
      <c r="EA1" s="2998"/>
      <c r="EB1" s="2998"/>
      <c r="EC1" s="2998"/>
      <c r="ED1" s="2998"/>
      <c r="EE1" s="2998"/>
      <c r="EF1" s="2998"/>
      <c r="EG1" s="2998"/>
      <c r="EH1" s="2998"/>
      <c r="EI1" s="2998"/>
      <c r="EJ1" s="2998"/>
      <c r="EK1" s="2998"/>
      <c r="EL1" s="2998"/>
      <c r="EM1" s="2998"/>
      <c r="EN1" s="2998"/>
      <c r="EO1" s="2998"/>
      <c r="EP1" s="2998"/>
      <c r="EQ1" s="2998"/>
      <c r="ER1" s="2998"/>
      <c r="ES1" s="2998"/>
      <c r="ET1" s="2998"/>
      <c r="EU1" s="2998"/>
      <c r="EV1" s="2998"/>
      <c r="EW1" s="2998"/>
      <c r="EX1" s="2998"/>
      <c r="EY1" s="2998"/>
      <c r="EZ1" s="2998"/>
      <c r="FA1" s="2998"/>
      <c r="FB1" s="2998"/>
      <c r="FC1" s="2998"/>
      <c r="FD1" s="2998"/>
      <c r="FE1" s="2998"/>
      <c r="FF1" s="2998"/>
      <c r="FG1" s="2998"/>
      <c r="FH1" s="2998"/>
      <c r="FI1" s="2998"/>
      <c r="FJ1" s="2998"/>
      <c r="FK1" s="2998"/>
      <c r="FL1" s="2998"/>
      <c r="FM1" s="2998"/>
      <c r="FN1" s="2998"/>
      <c r="FO1" s="2998"/>
      <c r="FP1" s="2998"/>
      <c r="FQ1" s="2998"/>
      <c r="FR1" s="2998"/>
      <c r="FS1" s="2998"/>
      <c r="FT1" s="2998"/>
      <c r="FU1" s="2998"/>
      <c r="FV1" s="2998"/>
      <c r="FW1" s="2998"/>
      <c r="FX1" s="2998"/>
      <c r="FY1" s="2998"/>
      <c r="FZ1" s="2998"/>
      <c r="GA1" s="2998"/>
      <c r="GB1" s="2998"/>
      <c r="GC1" s="2998"/>
      <c r="GD1" s="2998"/>
      <c r="GE1" s="2998"/>
      <c r="GF1" s="2998"/>
      <c r="GG1" s="2998"/>
      <c r="GH1" s="2998"/>
      <c r="GI1" s="2998"/>
      <c r="GJ1" s="2998"/>
      <c r="GK1" s="2998"/>
      <c r="GL1" s="2998"/>
      <c r="GM1" s="2998"/>
      <c r="GN1" s="2998"/>
      <c r="GO1" s="2998"/>
      <c r="GP1" s="2998"/>
      <c r="GQ1" s="2998"/>
      <c r="GR1" s="2998"/>
      <c r="GS1" s="2998"/>
      <c r="GT1" s="2998"/>
      <c r="GU1" s="2998"/>
      <c r="GV1" s="2998"/>
      <c r="GW1" s="2998"/>
      <c r="GX1" s="2998"/>
      <c r="GY1" s="2998"/>
      <c r="GZ1" s="2998"/>
      <c r="HA1" s="2998"/>
      <c r="HB1" s="2998"/>
      <c r="HC1" s="2998"/>
      <c r="HD1" s="2998"/>
      <c r="HE1" s="2998"/>
      <c r="HF1" s="2998"/>
      <c r="HG1" s="2998"/>
      <c r="HH1" s="2998"/>
      <c r="HI1" s="2998"/>
      <c r="HJ1" s="2998"/>
      <c r="HK1" s="2998"/>
      <c r="HL1" s="2998"/>
      <c r="HM1" s="2998"/>
      <c r="HN1" s="2998"/>
      <c r="HO1" s="2998"/>
      <c r="HP1" s="2998"/>
      <c r="HQ1" s="2998"/>
      <c r="HR1" s="2998"/>
      <c r="HS1" s="2998"/>
      <c r="HT1" s="2998"/>
      <c r="HU1" s="2998"/>
      <c r="HV1" s="2998"/>
      <c r="HW1" s="2998"/>
      <c r="HX1" s="2998"/>
      <c r="HY1" s="2998"/>
      <c r="HZ1" s="2998"/>
      <c r="IA1" s="2998"/>
      <c r="IB1" s="2998"/>
      <c r="IC1" s="2998"/>
      <c r="ID1" s="2998"/>
      <c r="IE1" s="2998"/>
      <c r="IF1" s="2998"/>
      <c r="IG1" s="2998"/>
      <c r="IH1" s="2998"/>
      <c r="II1" s="2998"/>
      <c r="IJ1" s="2998"/>
      <c r="IK1" s="2998"/>
      <c r="IL1" s="2998"/>
      <c r="IM1" s="2998"/>
      <c r="IN1" s="2998"/>
      <c r="IO1" s="2998"/>
      <c r="IP1" s="2998"/>
      <c r="IQ1" s="2998"/>
      <c r="IR1" s="2998"/>
      <c r="IS1" s="2998"/>
      <c r="IT1" s="2998"/>
      <c r="IU1" s="2998"/>
      <c r="IV1" s="2998"/>
    </row>
    <row r="2" spans="1:257" s="2996" customFormat="1" ht="15" thickTop="1" thickBot="1">
      <c r="A2" s="2940"/>
      <c r="B2" s="3001" t="s">
        <v>2821</v>
      </c>
      <c r="C2" s="3005">
        <f>'数据-取费表'!B22</f>
        <v>2</v>
      </c>
      <c r="D2" s="3000" t="s">
        <v>2791</v>
      </c>
      <c r="E2" s="3003">
        <f ca="1">INDIRECT("I"&amp;$I$1)/100</f>
        <v>4.7500000000000001E-2</v>
      </c>
      <c r="G2" s="2940"/>
      <c r="H2" s="2940"/>
      <c r="I2" s="2940" t="s">
        <v>2792</v>
      </c>
      <c r="K2" s="2940"/>
      <c r="L2" s="2940"/>
      <c r="M2" s="2940"/>
      <c r="N2" s="2940" t="s">
        <v>2793</v>
      </c>
      <c r="O2" s="2940"/>
      <c r="P2" s="2940"/>
      <c r="Q2" s="2940"/>
      <c r="R2" s="2940"/>
      <c r="S2" s="2940"/>
      <c r="T2" s="2940"/>
      <c r="U2" s="2940"/>
      <c r="V2" s="2940"/>
      <c r="W2" s="2940"/>
      <c r="X2" s="2940"/>
      <c r="Y2" s="2940"/>
      <c r="Z2" s="2940"/>
      <c r="AA2" s="2940"/>
      <c r="AB2" s="2940"/>
      <c r="AC2" s="2940"/>
      <c r="AD2" s="2940"/>
      <c r="AE2" s="2940"/>
      <c r="AF2" s="2940"/>
      <c r="AG2" s="2940"/>
      <c r="AH2" s="2940"/>
      <c r="AI2" s="2940"/>
      <c r="AJ2" s="2940"/>
      <c r="AK2" s="2940"/>
      <c r="AL2" s="2940"/>
      <c r="AM2" s="2940"/>
      <c r="AN2" s="2940"/>
      <c r="AO2" s="2940"/>
      <c r="AP2" s="2940"/>
      <c r="AQ2" s="2940"/>
      <c r="AR2" s="2940"/>
      <c r="AS2" s="2940"/>
      <c r="AT2" s="2940"/>
      <c r="AU2" s="2940"/>
      <c r="AV2" s="2940"/>
      <c r="AW2" s="2940"/>
      <c r="AX2" s="2940"/>
      <c r="AY2" s="2940"/>
      <c r="AZ2" s="2940"/>
      <c r="BA2" s="2940"/>
      <c r="BB2" s="2940"/>
      <c r="BC2" s="2940"/>
      <c r="BD2" s="2940"/>
      <c r="BE2" s="2940"/>
      <c r="BF2" s="2940"/>
      <c r="BG2" s="2940"/>
      <c r="BH2" s="2940"/>
      <c r="BI2" s="2940"/>
      <c r="BJ2" s="2940"/>
      <c r="BK2" s="2940"/>
      <c r="BL2" s="2940"/>
      <c r="BM2" s="2940"/>
      <c r="BN2" s="2940"/>
      <c r="BO2" s="2940"/>
      <c r="BP2" s="2940"/>
      <c r="BQ2" s="2940"/>
      <c r="BR2" s="2940"/>
      <c r="BS2" s="2940"/>
      <c r="BT2" s="2940"/>
      <c r="BU2" s="2940"/>
      <c r="BV2" s="2940"/>
      <c r="BW2" s="2940"/>
      <c r="BX2" s="2940"/>
      <c r="BY2" s="2940"/>
      <c r="BZ2" s="2940"/>
      <c r="CA2" s="2940"/>
      <c r="CB2" s="2940"/>
      <c r="CC2" s="2940"/>
      <c r="CD2" s="2940"/>
      <c r="CE2" s="2940"/>
      <c r="CF2" s="2940"/>
      <c r="CG2" s="2940"/>
      <c r="CH2" s="2940"/>
      <c r="CI2" s="2940"/>
      <c r="CJ2" s="2940"/>
      <c r="CK2" s="2940"/>
      <c r="CL2" s="2940"/>
      <c r="CM2" s="2940"/>
      <c r="CN2" s="2940"/>
      <c r="CO2" s="2940"/>
      <c r="CP2" s="2940"/>
      <c r="CQ2" s="2940"/>
      <c r="CR2" s="2940"/>
      <c r="CS2" s="2940"/>
      <c r="CT2" s="2940"/>
      <c r="CU2" s="2940"/>
      <c r="CV2" s="2940"/>
      <c r="CW2" s="2940"/>
      <c r="CX2" s="2940"/>
      <c r="CY2" s="2940"/>
      <c r="CZ2" s="2940"/>
      <c r="DA2" s="2940"/>
      <c r="DB2" s="2940"/>
      <c r="DC2" s="2940"/>
      <c r="DD2" s="2940"/>
      <c r="DE2" s="2940"/>
      <c r="DF2" s="2940"/>
      <c r="DG2" s="2940"/>
      <c r="DH2" s="2940"/>
      <c r="DI2" s="2940"/>
      <c r="DJ2" s="2940"/>
      <c r="DK2" s="2940"/>
      <c r="DL2" s="2940"/>
      <c r="DM2" s="2940"/>
      <c r="DN2" s="2940"/>
      <c r="DO2" s="2940"/>
      <c r="DP2" s="2940"/>
      <c r="DQ2" s="2940"/>
      <c r="DR2" s="2940"/>
      <c r="DS2" s="2940"/>
      <c r="DT2" s="2940"/>
      <c r="DU2" s="2940"/>
      <c r="DV2" s="2940"/>
      <c r="DW2" s="2940"/>
      <c r="DX2" s="2940"/>
      <c r="DY2" s="2940"/>
      <c r="DZ2" s="2940"/>
      <c r="EA2" s="2940"/>
      <c r="EB2" s="2940"/>
      <c r="EC2" s="2940"/>
      <c r="ED2" s="2940"/>
      <c r="EE2" s="2940"/>
      <c r="EF2" s="2940"/>
      <c r="EG2" s="2940"/>
      <c r="EH2" s="2940"/>
      <c r="EI2" s="2940"/>
      <c r="EJ2" s="2940"/>
      <c r="EK2" s="2940"/>
      <c r="EL2" s="2940"/>
      <c r="EM2" s="2940"/>
      <c r="EN2" s="2940"/>
      <c r="EO2" s="2940"/>
      <c r="EP2" s="2940"/>
      <c r="EQ2" s="2940"/>
      <c r="ER2" s="2940"/>
      <c r="ES2" s="2940"/>
      <c r="ET2" s="2940"/>
      <c r="EU2" s="2940"/>
      <c r="EV2" s="2940"/>
      <c r="EW2" s="2940"/>
      <c r="EX2" s="2940"/>
      <c r="EY2" s="2940"/>
      <c r="EZ2" s="2940"/>
      <c r="FA2" s="2940"/>
      <c r="FB2" s="2940"/>
      <c r="FC2" s="2940"/>
      <c r="FD2" s="2940"/>
      <c r="FE2" s="2940"/>
      <c r="FF2" s="2940"/>
      <c r="FG2" s="2940"/>
      <c r="FH2" s="2940"/>
      <c r="FI2" s="2940"/>
      <c r="FJ2" s="2940"/>
      <c r="FK2" s="2940"/>
      <c r="FL2" s="2940"/>
      <c r="FM2" s="2940"/>
      <c r="FN2" s="2940"/>
      <c r="FO2" s="2940"/>
      <c r="FP2" s="2940"/>
      <c r="FQ2" s="2940"/>
      <c r="FR2" s="2940"/>
      <c r="FS2" s="2940"/>
      <c r="FT2" s="2940"/>
      <c r="FU2" s="2940"/>
      <c r="FV2" s="2940"/>
      <c r="FW2" s="2940"/>
      <c r="FX2" s="2940"/>
      <c r="FY2" s="2940"/>
      <c r="FZ2" s="2940"/>
      <c r="GA2" s="2940"/>
      <c r="GB2" s="2940"/>
      <c r="GC2" s="2940"/>
      <c r="GD2" s="2940"/>
      <c r="GE2" s="2940"/>
      <c r="GF2" s="2940"/>
      <c r="GG2" s="2940"/>
      <c r="GH2" s="2940"/>
      <c r="GI2" s="2940"/>
      <c r="GJ2" s="2940"/>
      <c r="GK2" s="2940"/>
      <c r="GL2" s="2940"/>
      <c r="GM2" s="2940"/>
      <c r="GN2" s="2940"/>
      <c r="GO2" s="2940"/>
      <c r="GP2" s="2940"/>
      <c r="GQ2" s="2940"/>
      <c r="GR2" s="2940"/>
      <c r="GS2" s="2940"/>
      <c r="GT2" s="2940"/>
      <c r="GU2" s="2940"/>
      <c r="GV2" s="2940"/>
      <c r="GW2" s="2940"/>
      <c r="GX2" s="2940"/>
      <c r="GY2" s="2940"/>
      <c r="GZ2" s="2940"/>
      <c r="HA2" s="2940"/>
      <c r="HB2" s="2940"/>
      <c r="HC2" s="2940"/>
      <c r="HD2" s="2940"/>
      <c r="HE2" s="2940"/>
      <c r="HF2" s="2940"/>
      <c r="HG2" s="2940"/>
      <c r="HH2" s="2940"/>
      <c r="HI2" s="2940"/>
      <c r="HJ2" s="2940"/>
      <c r="HK2" s="2940"/>
      <c r="HL2" s="2940"/>
      <c r="HM2" s="2940"/>
      <c r="HN2" s="2940"/>
      <c r="HO2" s="2940"/>
      <c r="HP2" s="2940"/>
      <c r="HQ2" s="2940"/>
      <c r="HR2" s="2940"/>
      <c r="HS2" s="2940"/>
      <c r="HT2" s="2940"/>
      <c r="HU2" s="2940"/>
      <c r="HV2" s="2940"/>
      <c r="HW2" s="2940"/>
      <c r="HX2" s="2940"/>
      <c r="HY2" s="2940"/>
      <c r="HZ2" s="2940"/>
      <c r="IA2" s="2940"/>
      <c r="IB2" s="2940"/>
      <c r="IC2" s="2940"/>
      <c r="ID2" s="2940"/>
      <c r="IE2" s="2940"/>
      <c r="IF2" s="2940"/>
      <c r="IG2" s="2940"/>
      <c r="IH2" s="2940"/>
      <c r="II2" s="2940"/>
      <c r="IJ2" s="2940"/>
      <c r="IK2" s="2940"/>
      <c r="IL2" s="2940"/>
      <c r="IM2" s="2940"/>
      <c r="IN2" s="2940"/>
      <c r="IO2" s="2940"/>
      <c r="IP2" s="2940"/>
      <c r="IQ2" s="2940"/>
      <c r="IR2" s="2940"/>
      <c r="IS2" s="2940"/>
      <c r="IT2" s="2940"/>
      <c r="IU2" s="2940"/>
      <c r="IV2" s="2940"/>
      <c r="IW2" s="2940"/>
    </row>
    <row r="3" spans="1:257" s="2996" customFormat="1">
      <c r="A3" s="2941"/>
      <c r="B3" s="3000" t="s">
        <v>2823</v>
      </c>
      <c r="C3" s="3002">
        <f>'数据-取费表'!B19</f>
        <v>0</v>
      </c>
      <c r="D3" s="3000" t="s">
        <v>2791</v>
      </c>
      <c r="E3" s="3003">
        <f ca="1">INDIRECT("J"&amp;$J$1)/100</f>
        <v>0</v>
      </c>
      <c r="G3" s="2942" t="s">
        <v>2794</v>
      </c>
      <c r="H3" s="2943">
        <v>0</v>
      </c>
      <c r="I3" s="2944">
        <f ca="1">INDIRECT("d"&amp;$H$1)</f>
        <v>4.3499999999999996</v>
      </c>
      <c r="J3" s="2944">
        <f ca="1">INDIRECT("d"&amp;$H$1)</f>
        <v>4.3499999999999996</v>
      </c>
      <c r="K3" s="2941"/>
      <c r="L3" s="2941"/>
      <c r="M3" s="2945">
        <v>0.5</v>
      </c>
      <c r="N3" s="2946">
        <f ca="1">INDIRECT("p"&amp;$N$1)</f>
        <v>1.3</v>
      </c>
      <c r="O3" s="2941"/>
      <c r="P3" s="2941"/>
      <c r="Q3" s="2941"/>
      <c r="R3" s="2941"/>
      <c r="S3" s="2941"/>
      <c r="T3" s="2941"/>
      <c r="U3" s="2941"/>
      <c r="V3" s="2941"/>
      <c r="W3" s="2941"/>
      <c r="X3" s="2941"/>
      <c r="Y3" s="2941"/>
      <c r="Z3" s="2941"/>
      <c r="AA3" s="2941"/>
      <c r="AB3" s="2941"/>
      <c r="AC3" s="2941"/>
      <c r="AD3" s="2941"/>
      <c r="AE3" s="2941"/>
      <c r="AF3" s="2941"/>
      <c r="AG3" s="2941"/>
      <c r="AH3" s="2941"/>
      <c r="AI3" s="2941"/>
      <c r="AJ3" s="2941"/>
      <c r="AK3" s="2941"/>
      <c r="AL3" s="2941"/>
      <c r="AM3" s="2941"/>
      <c r="AN3" s="2941"/>
      <c r="AO3" s="2941"/>
      <c r="AP3" s="2941"/>
      <c r="AQ3" s="2941"/>
      <c r="AR3" s="2941"/>
      <c r="AS3" s="2941"/>
      <c r="AT3" s="2941"/>
      <c r="AU3" s="2941"/>
      <c r="AV3" s="2941"/>
      <c r="AW3" s="2941"/>
      <c r="AX3" s="2941"/>
      <c r="AY3" s="2941"/>
      <c r="AZ3" s="2941"/>
      <c r="BA3" s="2941"/>
      <c r="BB3" s="2941"/>
      <c r="BC3" s="2941"/>
      <c r="BD3" s="2941"/>
      <c r="BE3" s="2941"/>
      <c r="BF3" s="2941"/>
      <c r="BG3" s="2941"/>
      <c r="BH3" s="2941"/>
      <c r="BI3" s="2941"/>
      <c r="BJ3" s="2941"/>
      <c r="BK3" s="2941"/>
      <c r="BL3" s="2941"/>
      <c r="BM3" s="2941"/>
      <c r="BN3" s="2941"/>
      <c r="BO3" s="2941"/>
      <c r="BP3" s="2941"/>
      <c r="BQ3" s="2941"/>
      <c r="BR3" s="2941"/>
      <c r="BS3" s="2941"/>
      <c r="BT3" s="2941"/>
      <c r="BU3" s="2941"/>
      <c r="BV3" s="2941"/>
      <c r="BW3" s="2941"/>
      <c r="BX3" s="2941"/>
      <c r="BY3" s="2941"/>
      <c r="BZ3" s="2941"/>
      <c r="CA3" s="2941"/>
      <c r="CB3" s="2941"/>
      <c r="CC3" s="2941"/>
      <c r="CD3" s="2941"/>
      <c r="CE3" s="2941"/>
      <c r="CF3" s="2941"/>
      <c r="CG3" s="2941"/>
      <c r="CH3" s="2941"/>
      <c r="CI3" s="2941"/>
      <c r="CJ3" s="2941"/>
      <c r="CK3" s="2941"/>
      <c r="CL3" s="2941"/>
      <c r="CM3" s="2941"/>
      <c r="CN3" s="2941"/>
      <c r="CO3" s="2941"/>
      <c r="CP3" s="2941"/>
      <c r="CQ3" s="2941"/>
      <c r="CR3" s="2941"/>
      <c r="CS3" s="2941"/>
      <c r="CT3" s="2941"/>
      <c r="CU3" s="2941"/>
      <c r="CV3" s="2941"/>
      <c r="CW3" s="2941"/>
      <c r="CX3" s="2941"/>
      <c r="CY3" s="2941"/>
      <c r="CZ3" s="2941"/>
      <c r="DA3" s="2941"/>
      <c r="DB3" s="2941"/>
      <c r="DC3" s="2941"/>
      <c r="DD3" s="2941"/>
      <c r="DE3" s="2941"/>
      <c r="DF3" s="2941"/>
      <c r="DG3" s="2941"/>
      <c r="DH3" s="2941"/>
      <c r="DI3" s="2941"/>
      <c r="DJ3" s="2941"/>
      <c r="DK3" s="2941"/>
      <c r="DL3" s="2941"/>
      <c r="DM3" s="2941"/>
      <c r="DN3" s="2941"/>
      <c r="DO3" s="2941"/>
      <c r="DP3" s="2941"/>
      <c r="DQ3" s="2941"/>
      <c r="DR3" s="2941"/>
      <c r="DS3" s="2941"/>
      <c r="DT3" s="2941"/>
      <c r="DU3" s="2941"/>
      <c r="DV3" s="2941"/>
      <c r="DW3" s="2941"/>
      <c r="DX3" s="2941"/>
      <c r="DY3" s="2941"/>
      <c r="DZ3" s="2941"/>
      <c r="EA3" s="2941"/>
      <c r="EB3" s="2941"/>
      <c r="EC3" s="2941"/>
      <c r="ED3" s="2941"/>
      <c r="EE3" s="2941"/>
      <c r="EF3" s="2941"/>
      <c r="EG3" s="2941"/>
      <c r="EH3" s="2941"/>
      <c r="EI3" s="2941"/>
      <c r="EJ3" s="2941"/>
      <c r="EK3" s="2941"/>
      <c r="EL3" s="2941"/>
      <c r="EM3" s="2941"/>
      <c r="EN3" s="2941"/>
      <c r="EO3" s="2941"/>
      <c r="EP3" s="2941"/>
      <c r="EQ3" s="2941"/>
      <c r="ER3" s="2941"/>
      <c r="ES3" s="2941"/>
      <c r="ET3" s="2941"/>
      <c r="EU3" s="2941"/>
      <c r="EV3" s="2941"/>
      <c r="EW3" s="2941"/>
      <c r="EX3" s="2941"/>
      <c r="EY3" s="2941"/>
      <c r="EZ3" s="2941"/>
      <c r="FA3" s="2941"/>
      <c r="FB3" s="2941"/>
      <c r="FC3" s="2941"/>
      <c r="FD3" s="2941"/>
      <c r="FE3" s="2941"/>
      <c r="FF3" s="2941"/>
      <c r="FG3" s="2941"/>
      <c r="FH3" s="2941"/>
      <c r="FI3" s="2941"/>
      <c r="FJ3" s="2941"/>
      <c r="FK3" s="2941"/>
      <c r="FL3" s="2941"/>
      <c r="FM3" s="2941"/>
      <c r="FN3" s="2941"/>
      <c r="FO3" s="2941"/>
      <c r="FP3" s="2941"/>
      <c r="FQ3" s="2941"/>
      <c r="FR3" s="2941"/>
      <c r="FS3" s="2941"/>
      <c r="FT3" s="2941"/>
      <c r="FU3" s="2941"/>
      <c r="FV3" s="2941"/>
      <c r="FW3" s="2941"/>
      <c r="FX3" s="2941"/>
      <c r="FY3" s="2941"/>
      <c r="FZ3" s="2941"/>
      <c r="GA3" s="2941"/>
      <c r="GB3" s="2941"/>
      <c r="GC3" s="2941"/>
      <c r="GD3" s="2941"/>
      <c r="GE3" s="2941"/>
      <c r="GF3" s="2941"/>
      <c r="GG3" s="2941"/>
      <c r="GH3" s="2941"/>
      <c r="GI3" s="2941"/>
      <c r="GJ3" s="2941"/>
      <c r="GK3" s="2941"/>
      <c r="GL3" s="2941"/>
      <c r="GM3" s="2941"/>
      <c r="GN3" s="2941"/>
      <c r="GO3" s="2941"/>
      <c r="GP3" s="2941"/>
      <c r="GQ3" s="2941"/>
      <c r="GR3" s="2941"/>
      <c r="GS3" s="2941"/>
      <c r="GT3" s="2941"/>
      <c r="GU3" s="2941"/>
      <c r="GV3" s="2941"/>
      <c r="GW3" s="2941"/>
      <c r="GX3" s="2941"/>
      <c r="GY3" s="2941"/>
      <c r="GZ3" s="2941"/>
      <c r="HA3" s="2941"/>
      <c r="HB3" s="2941"/>
      <c r="HC3" s="2941"/>
      <c r="HD3" s="2941"/>
      <c r="HE3" s="2941"/>
      <c r="HF3" s="2941"/>
      <c r="HG3" s="2941"/>
      <c r="HH3" s="2941"/>
      <c r="HI3" s="2941"/>
      <c r="HJ3" s="2941"/>
      <c r="HK3" s="2941"/>
      <c r="HL3" s="2941"/>
      <c r="HM3" s="2941"/>
      <c r="HN3" s="2941"/>
      <c r="HO3" s="2941"/>
      <c r="HP3" s="2941"/>
      <c r="HQ3" s="2941"/>
      <c r="HR3" s="2941"/>
      <c r="HS3" s="2941"/>
      <c r="HT3" s="2941"/>
      <c r="HU3" s="2941"/>
      <c r="HV3" s="2941"/>
      <c r="HW3" s="2941"/>
      <c r="HX3" s="2941"/>
      <c r="HY3" s="2941"/>
      <c r="HZ3" s="2941"/>
      <c r="IA3" s="2941"/>
      <c r="IB3" s="2941"/>
      <c r="IC3" s="2941"/>
      <c r="ID3" s="2941"/>
      <c r="IE3" s="2941"/>
      <c r="IF3" s="2941"/>
      <c r="IG3" s="2941"/>
      <c r="IH3" s="2941"/>
      <c r="II3" s="2941"/>
      <c r="IJ3" s="2941"/>
      <c r="IK3" s="2941"/>
      <c r="IL3" s="2941"/>
      <c r="IM3" s="2941"/>
      <c r="IN3" s="2941"/>
      <c r="IO3" s="2941"/>
      <c r="IP3" s="2941"/>
      <c r="IQ3" s="2941"/>
      <c r="IR3" s="2941"/>
      <c r="IS3" s="2941"/>
      <c r="IT3" s="2941"/>
      <c r="IU3" s="2941"/>
      <c r="IV3" s="2941"/>
    </row>
    <row r="4" spans="1:257" s="2996" customFormat="1">
      <c r="A4" s="2941"/>
      <c r="B4" s="3000" t="s">
        <v>2822</v>
      </c>
      <c r="C4" s="3003">
        <f ca="1">N4/100</f>
        <v>1.4999999999999999E-2</v>
      </c>
      <c r="G4" s="2948" t="s">
        <v>2795</v>
      </c>
      <c r="H4" s="2949">
        <v>0.5</v>
      </c>
      <c r="I4" s="2950">
        <f ca="1">INDIRECT("e"&amp;$H$1)</f>
        <v>4.3499999999999996</v>
      </c>
      <c r="J4" s="2950">
        <f ca="1">INDIRECT("e"&amp;$H$1)</f>
        <v>4.3499999999999996</v>
      </c>
      <c r="K4" s="2941"/>
      <c r="L4" s="2941"/>
      <c r="M4" s="2951">
        <v>1</v>
      </c>
      <c r="N4" s="2952">
        <f ca="1">INDIRECT("q"&amp;$N$1)</f>
        <v>1.5</v>
      </c>
      <c r="O4" s="2941"/>
      <c r="P4" s="2941"/>
      <c r="Q4" s="2941"/>
      <c r="R4" s="2941"/>
      <c r="S4" s="2941"/>
      <c r="T4" s="2941"/>
      <c r="U4" s="2941"/>
      <c r="V4" s="2941"/>
      <c r="W4" s="2941"/>
      <c r="X4" s="2941"/>
      <c r="Y4" s="2941"/>
      <c r="Z4" s="2941"/>
      <c r="AA4" s="2941"/>
      <c r="AB4" s="2941"/>
      <c r="AC4" s="2941"/>
      <c r="AD4" s="2941"/>
      <c r="AE4" s="2941"/>
      <c r="AF4" s="2941"/>
      <c r="AG4" s="2941"/>
      <c r="AH4" s="2941"/>
      <c r="AI4" s="2941"/>
      <c r="AJ4" s="2941"/>
      <c r="AK4" s="2941"/>
      <c r="AL4" s="2941"/>
      <c r="AM4" s="2941"/>
      <c r="AN4" s="2941"/>
      <c r="AO4" s="2941"/>
      <c r="AP4" s="2941"/>
      <c r="AQ4" s="2941"/>
      <c r="AR4" s="2941"/>
      <c r="AS4" s="2941"/>
      <c r="AT4" s="2941"/>
      <c r="AU4" s="2941"/>
      <c r="AV4" s="2941"/>
      <c r="AW4" s="2941"/>
      <c r="AX4" s="2941"/>
      <c r="AY4" s="2941"/>
      <c r="AZ4" s="2941"/>
      <c r="BA4" s="2941"/>
      <c r="BB4" s="2941"/>
      <c r="BC4" s="2941"/>
      <c r="BD4" s="2941"/>
      <c r="BE4" s="2941"/>
      <c r="BF4" s="2941"/>
      <c r="BG4" s="2941"/>
      <c r="BH4" s="2941"/>
      <c r="BI4" s="2941"/>
      <c r="BJ4" s="2941"/>
      <c r="BK4" s="2941"/>
      <c r="BL4" s="2941"/>
      <c r="BM4" s="2941"/>
      <c r="BN4" s="2941"/>
      <c r="BO4" s="2941"/>
      <c r="BP4" s="2941"/>
      <c r="BQ4" s="2941"/>
      <c r="BR4" s="2941"/>
      <c r="BS4" s="2941"/>
      <c r="BT4" s="2941"/>
      <c r="BU4" s="2941"/>
      <c r="BV4" s="2941"/>
      <c r="BW4" s="2941"/>
      <c r="BX4" s="2941"/>
      <c r="BY4" s="2941"/>
      <c r="BZ4" s="2941"/>
      <c r="CA4" s="2941"/>
      <c r="CB4" s="2941"/>
      <c r="CC4" s="2941"/>
      <c r="CD4" s="2941"/>
      <c r="CE4" s="2941"/>
      <c r="CF4" s="2941"/>
      <c r="CG4" s="2941"/>
      <c r="CH4" s="2941"/>
      <c r="CI4" s="2941"/>
      <c r="CJ4" s="2941"/>
      <c r="CK4" s="2941"/>
      <c r="CL4" s="2941"/>
      <c r="CM4" s="2941"/>
      <c r="CN4" s="2941"/>
      <c r="CO4" s="2941"/>
      <c r="CP4" s="2941"/>
      <c r="CQ4" s="2941"/>
      <c r="CR4" s="2941"/>
      <c r="CS4" s="2941"/>
      <c r="CT4" s="2941"/>
      <c r="CU4" s="2941"/>
      <c r="CV4" s="2941"/>
      <c r="CW4" s="2941"/>
      <c r="CX4" s="2941"/>
      <c r="CY4" s="2941"/>
      <c r="CZ4" s="2941"/>
      <c r="DA4" s="2941"/>
      <c r="DB4" s="2941"/>
      <c r="DC4" s="2941"/>
      <c r="DD4" s="2941"/>
      <c r="DE4" s="2941"/>
      <c r="DF4" s="2941"/>
      <c r="DG4" s="2941"/>
      <c r="DH4" s="2941"/>
      <c r="DI4" s="2941"/>
      <c r="DJ4" s="2941"/>
      <c r="DK4" s="2941"/>
      <c r="DL4" s="2941"/>
      <c r="DM4" s="2941"/>
      <c r="DN4" s="2941"/>
      <c r="DO4" s="2941"/>
      <c r="DP4" s="2941"/>
      <c r="DQ4" s="2941"/>
      <c r="DR4" s="2941"/>
      <c r="DS4" s="2941"/>
      <c r="DT4" s="2941"/>
      <c r="DU4" s="2941"/>
      <c r="DV4" s="2941"/>
      <c r="DW4" s="2941"/>
      <c r="DX4" s="2941"/>
      <c r="DY4" s="2941"/>
      <c r="DZ4" s="2941"/>
      <c r="EA4" s="2941"/>
      <c r="EB4" s="2941"/>
      <c r="EC4" s="2941"/>
      <c r="ED4" s="2941"/>
      <c r="EE4" s="2941"/>
      <c r="EF4" s="2941"/>
      <c r="EG4" s="2941"/>
      <c r="EH4" s="2941"/>
      <c r="EI4" s="2941"/>
      <c r="EJ4" s="2941"/>
      <c r="EK4" s="2941"/>
      <c r="EL4" s="2941"/>
      <c r="EM4" s="2941"/>
      <c r="EN4" s="2941"/>
      <c r="EO4" s="2941"/>
      <c r="EP4" s="2941"/>
      <c r="EQ4" s="2941"/>
      <c r="ER4" s="2941"/>
      <c r="ES4" s="2941"/>
      <c r="ET4" s="2941"/>
      <c r="EU4" s="2941"/>
      <c r="EV4" s="2941"/>
      <c r="EW4" s="2941"/>
      <c r="EX4" s="2941"/>
      <c r="EY4" s="2941"/>
      <c r="EZ4" s="2941"/>
      <c r="FA4" s="2941"/>
      <c r="FB4" s="2941"/>
      <c r="FC4" s="2941"/>
      <c r="FD4" s="2941"/>
      <c r="FE4" s="2941"/>
      <c r="FF4" s="2941"/>
      <c r="FG4" s="2941"/>
      <c r="FH4" s="2941"/>
      <c r="FI4" s="2941"/>
      <c r="FJ4" s="2941"/>
      <c r="FK4" s="2941"/>
      <c r="FL4" s="2941"/>
      <c r="FM4" s="2941"/>
      <c r="FN4" s="2941"/>
      <c r="FO4" s="2941"/>
      <c r="FP4" s="2941"/>
      <c r="FQ4" s="2941"/>
      <c r="FR4" s="2941"/>
      <c r="FS4" s="2941"/>
      <c r="FT4" s="2941"/>
      <c r="FU4" s="2941"/>
      <c r="FV4" s="2941"/>
      <c r="FW4" s="2941"/>
      <c r="FX4" s="2941"/>
      <c r="FY4" s="2941"/>
      <c r="FZ4" s="2941"/>
      <c r="GA4" s="2941"/>
      <c r="GB4" s="2941"/>
      <c r="GC4" s="2941"/>
      <c r="GD4" s="2941"/>
      <c r="GE4" s="2941"/>
      <c r="GF4" s="2941"/>
      <c r="GG4" s="2941"/>
      <c r="GH4" s="2941"/>
      <c r="GI4" s="2941"/>
      <c r="GJ4" s="2941"/>
      <c r="GK4" s="2941"/>
      <c r="GL4" s="2941"/>
      <c r="GM4" s="2941"/>
      <c r="GN4" s="2941"/>
      <c r="GO4" s="2941"/>
      <c r="GP4" s="2941"/>
      <c r="GQ4" s="2941"/>
      <c r="GR4" s="2941"/>
      <c r="GS4" s="2941"/>
      <c r="GT4" s="2941"/>
      <c r="GU4" s="2941"/>
      <c r="GV4" s="2941"/>
      <c r="GW4" s="2941"/>
      <c r="GX4" s="2941"/>
      <c r="GY4" s="2941"/>
      <c r="GZ4" s="2941"/>
      <c r="HA4" s="2941"/>
      <c r="HB4" s="2941"/>
      <c r="HC4" s="2941"/>
      <c r="HD4" s="2941"/>
      <c r="HE4" s="2941"/>
      <c r="HF4" s="2941"/>
      <c r="HG4" s="2941"/>
      <c r="HH4" s="2941"/>
      <c r="HI4" s="2941"/>
      <c r="HJ4" s="2941"/>
      <c r="HK4" s="2941"/>
      <c r="HL4" s="2941"/>
      <c r="HM4" s="2941"/>
      <c r="HN4" s="2941"/>
      <c r="HO4" s="2941"/>
      <c r="HP4" s="2941"/>
      <c r="HQ4" s="2941"/>
      <c r="HR4" s="2941"/>
      <c r="HS4" s="2941"/>
      <c r="HT4" s="2941"/>
      <c r="HU4" s="2941"/>
      <c r="HV4" s="2941"/>
      <c r="HW4" s="2941"/>
      <c r="HX4" s="2941"/>
      <c r="HY4" s="2941"/>
      <c r="HZ4" s="2941"/>
      <c r="IA4" s="2941"/>
      <c r="IB4" s="2941"/>
      <c r="IC4" s="2941"/>
      <c r="ID4" s="2941"/>
      <c r="IE4" s="2941"/>
      <c r="IF4" s="2941"/>
      <c r="IG4" s="2941"/>
      <c r="IH4" s="2941"/>
      <c r="II4" s="2941"/>
      <c r="IJ4" s="2941"/>
      <c r="IK4" s="2941"/>
      <c r="IL4" s="2941"/>
      <c r="IM4" s="2941"/>
      <c r="IN4" s="2941"/>
      <c r="IO4" s="2941"/>
      <c r="IP4" s="2941"/>
      <c r="IQ4" s="2941"/>
      <c r="IR4" s="2941"/>
      <c r="IS4" s="2941"/>
      <c r="IT4" s="2941"/>
      <c r="IU4" s="2941"/>
      <c r="IV4" s="2941"/>
    </row>
    <row r="5" spans="1:257" s="2996" customFormat="1">
      <c r="A5" s="2941"/>
      <c r="G5" s="2948" t="s">
        <v>2796</v>
      </c>
      <c r="H5" s="2949">
        <v>1</v>
      </c>
      <c r="I5" s="2950">
        <f ca="1">INDIRECT("f"&amp;$H$1)</f>
        <v>4.75</v>
      </c>
      <c r="J5" s="2950">
        <f ca="1">INDIRECT("f"&amp;$H$1)</f>
        <v>4.75</v>
      </c>
      <c r="K5" s="2941"/>
      <c r="L5" s="2941"/>
      <c r="M5" s="2951">
        <v>2</v>
      </c>
      <c r="N5" s="2952">
        <f ca="1">INDIRECT("r"&amp;$N$1)</f>
        <v>2.1</v>
      </c>
      <c r="O5" s="2941"/>
      <c r="P5" s="2941"/>
      <c r="Q5" s="2941"/>
      <c r="R5" s="2941"/>
      <c r="S5" s="2941"/>
      <c r="T5" s="2941"/>
      <c r="U5" s="2941"/>
      <c r="V5" s="2941"/>
      <c r="W5" s="2941"/>
      <c r="X5" s="2941"/>
      <c r="Y5" s="2941"/>
      <c r="Z5" s="2941"/>
      <c r="AA5" s="2941"/>
      <c r="AB5" s="2941"/>
      <c r="AC5" s="2941"/>
      <c r="AD5" s="2941"/>
      <c r="AE5" s="2941"/>
      <c r="AF5" s="2941"/>
      <c r="AG5" s="2941"/>
      <c r="AH5" s="2941"/>
      <c r="AI5" s="2941"/>
      <c r="AJ5" s="2941"/>
      <c r="AK5" s="2941"/>
      <c r="AL5" s="2941"/>
      <c r="AM5" s="2941"/>
      <c r="AN5" s="2941"/>
      <c r="AO5" s="2941"/>
      <c r="AP5" s="2941"/>
      <c r="AQ5" s="2941"/>
      <c r="AR5" s="2941"/>
      <c r="AS5" s="2941"/>
      <c r="AT5" s="2941"/>
      <c r="AU5" s="2941"/>
      <c r="AV5" s="2941"/>
      <c r="AW5" s="2941"/>
      <c r="AX5" s="2941"/>
      <c r="AY5" s="2941"/>
      <c r="AZ5" s="2941"/>
      <c r="BA5" s="2941"/>
      <c r="BB5" s="2941"/>
      <c r="BC5" s="2941"/>
      <c r="BD5" s="2941"/>
      <c r="BE5" s="2941"/>
      <c r="BF5" s="2941"/>
      <c r="BG5" s="2941"/>
      <c r="BH5" s="2941"/>
      <c r="BI5" s="2941"/>
      <c r="BJ5" s="2941"/>
      <c r="BK5" s="2941"/>
      <c r="BL5" s="2941"/>
      <c r="BM5" s="2941"/>
      <c r="BN5" s="2941"/>
      <c r="BO5" s="2941"/>
      <c r="BP5" s="2941"/>
      <c r="BQ5" s="2941"/>
      <c r="BR5" s="2941"/>
      <c r="BS5" s="2941"/>
      <c r="BT5" s="2941"/>
      <c r="BU5" s="2941"/>
      <c r="BV5" s="2941"/>
      <c r="BW5" s="2941"/>
      <c r="BX5" s="2941"/>
      <c r="BY5" s="2941"/>
      <c r="BZ5" s="2941"/>
      <c r="CA5" s="2941"/>
      <c r="CB5" s="2941"/>
      <c r="CC5" s="2941"/>
      <c r="CD5" s="2941"/>
      <c r="CE5" s="2941"/>
      <c r="CF5" s="2941"/>
      <c r="CG5" s="2941"/>
      <c r="CH5" s="2941"/>
      <c r="CI5" s="2941"/>
      <c r="CJ5" s="2941"/>
      <c r="CK5" s="2941"/>
      <c r="CL5" s="2941"/>
      <c r="CM5" s="2941"/>
      <c r="CN5" s="2941"/>
      <c r="CO5" s="2941"/>
      <c r="CP5" s="2941"/>
      <c r="CQ5" s="2941"/>
      <c r="CR5" s="2941"/>
      <c r="CS5" s="2941"/>
      <c r="CT5" s="2941"/>
      <c r="CU5" s="2941"/>
      <c r="CV5" s="2941"/>
      <c r="CW5" s="2941"/>
      <c r="CX5" s="2941"/>
      <c r="CY5" s="2941"/>
      <c r="CZ5" s="2941"/>
      <c r="DA5" s="2941"/>
      <c r="DB5" s="2941"/>
      <c r="DC5" s="2941"/>
      <c r="DD5" s="2941"/>
      <c r="DE5" s="2941"/>
      <c r="DF5" s="2941"/>
      <c r="DG5" s="2941"/>
      <c r="DH5" s="2941"/>
      <c r="DI5" s="2941"/>
      <c r="DJ5" s="2941"/>
      <c r="DK5" s="2941"/>
      <c r="DL5" s="2941"/>
      <c r="DM5" s="2941"/>
      <c r="DN5" s="2941"/>
      <c r="DO5" s="2941"/>
      <c r="DP5" s="2941"/>
      <c r="DQ5" s="2941"/>
      <c r="DR5" s="2941"/>
      <c r="DS5" s="2941"/>
      <c r="DT5" s="2941"/>
      <c r="DU5" s="2941"/>
      <c r="DV5" s="2941"/>
      <c r="DW5" s="2941"/>
      <c r="DX5" s="2941"/>
      <c r="DY5" s="2941"/>
      <c r="DZ5" s="2941"/>
      <c r="EA5" s="2941"/>
      <c r="EB5" s="2941"/>
      <c r="EC5" s="2941"/>
      <c r="ED5" s="2941"/>
      <c r="EE5" s="2941"/>
      <c r="EF5" s="2941"/>
      <c r="EG5" s="2941"/>
      <c r="EH5" s="2941"/>
      <c r="EI5" s="2941"/>
      <c r="EJ5" s="2941"/>
      <c r="EK5" s="2941"/>
      <c r="EL5" s="2941"/>
      <c r="EM5" s="2941"/>
      <c r="EN5" s="2941"/>
      <c r="EO5" s="2941"/>
      <c r="EP5" s="2941"/>
      <c r="EQ5" s="2941"/>
      <c r="ER5" s="2941"/>
      <c r="ES5" s="2941"/>
      <c r="ET5" s="2941"/>
      <c r="EU5" s="2941"/>
      <c r="EV5" s="2941"/>
      <c r="EW5" s="2941"/>
      <c r="EX5" s="2941"/>
      <c r="EY5" s="2941"/>
      <c r="EZ5" s="2941"/>
      <c r="FA5" s="2941"/>
      <c r="FB5" s="2941"/>
      <c r="FC5" s="2941"/>
      <c r="FD5" s="2941"/>
      <c r="FE5" s="2941"/>
      <c r="FF5" s="2941"/>
      <c r="FG5" s="2941"/>
      <c r="FH5" s="2941"/>
      <c r="FI5" s="2941"/>
      <c r="FJ5" s="2941"/>
      <c r="FK5" s="2941"/>
      <c r="FL5" s="2941"/>
      <c r="FM5" s="2941"/>
      <c r="FN5" s="2941"/>
      <c r="FO5" s="2941"/>
      <c r="FP5" s="2941"/>
      <c r="FQ5" s="2941"/>
      <c r="FR5" s="2941"/>
      <c r="FS5" s="2941"/>
      <c r="FT5" s="2941"/>
      <c r="FU5" s="2941"/>
      <c r="FV5" s="2941"/>
      <c r="FW5" s="2941"/>
      <c r="FX5" s="2941"/>
      <c r="FY5" s="2941"/>
      <c r="FZ5" s="2941"/>
      <c r="GA5" s="2941"/>
      <c r="GB5" s="2941"/>
      <c r="GC5" s="2941"/>
      <c r="GD5" s="2941"/>
      <c r="GE5" s="2941"/>
      <c r="GF5" s="2941"/>
      <c r="GG5" s="2941"/>
      <c r="GH5" s="2941"/>
      <c r="GI5" s="2941"/>
      <c r="GJ5" s="2941"/>
      <c r="GK5" s="2941"/>
      <c r="GL5" s="2941"/>
      <c r="GM5" s="2941"/>
      <c r="GN5" s="2941"/>
      <c r="GO5" s="2941"/>
      <c r="GP5" s="2941"/>
      <c r="GQ5" s="2941"/>
      <c r="GR5" s="2941"/>
      <c r="GS5" s="2941"/>
      <c r="GT5" s="2941"/>
      <c r="GU5" s="2941"/>
      <c r="GV5" s="2941"/>
      <c r="GW5" s="2941"/>
      <c r="GX5" s="2941"/>
      <c r="GY5" s="2941"/>
      <c r="GZ5" s="2941"/>
      <c r="HA5" s="2941"/>
      <c r="HB5" s="2941"/>
      <c r="HC5" s="2941"/>
      <c r="HD5" s="2941"/>
      <c r="HE5" s="2941"/>
      <c r="HF5" s="2941"/>
      <c r="HG5" s="2941"/>
      <c r="HH5" s="2941"/>
      <c r="HI5" s="2941"/>
      <c r="HJ5" s="2941"/>
      <c r="HK5" s="2941"/>
      <c r="HL5" s="2941"/>
      <c r="HM5" s="2941"/>
      <c r="HN5" s="2941"/>
      <c r="HO5" s="2941"/>
      <c r="HP5" s="2941"/>
      <c r="HQ5" s="2941"/>
      <c r="HR5" s="2941"/>
      <c r="HS5" s="2941"/>
      <c r="HT5" s="2941"/>
      <c r="HU5" s="2941"/>
      <c r="HV5" s="2941"/>
      <c r="HW5" s="2941"/>
      <c r="HX5" s="2941"/>
      <c r="HY5" s="2941"/>
      <c r="HZ5" s="2941"/>
      <c r="IA5" s="2941"/>
      <c r="IB5" s="2941"/>
      <c r="IC5" s="2941"/>
      <c r="ID5" s="2941"/>
      <c r="IE5" s="2941"/>
      <c r="IF5" s="2941"/>
      <c r="IG5" s="2941"/>
      <c r="IH5" s="2941"/>
      <c r="II5" s="2941"/>
      <c r="IJ5" s="2941"/>
      <c r="IK5" s="2941"/>
      <c r="IL5" s="2941"/>
      <c r="IM5" s="2941"/>
      <c r="IN5" s="2941"/>
      <c r="IO5" s="2941"/>
      <c r="IP5" s="2941"/>
      <c r="IQ5" s="2941"/>
      <c r="IR5" s="2941"/>
      <c r="IS5" s="2941"/>
      <c r="IT5" s="2941"/>
      <c r="IU5" s="2941"/>
      <c r="IV5" s="2941"/>
    </row>
    <row r="6" spans="1:257" s="2996" customFormat="1">
      <c r="A6" s="2941"/>
      <c r="G6" s="2948" t="s">
        <v>2797</v>
      </c>
      <c r="H6" s="2949">
        <v>3</v>
      </c>
      <c r="I6" s="2950">
        <f ca="1">INDIRECT("g"&amp;$H$1)</f>
        <v>4.75</v>
      </c>
      <c r="J6" s="2950">
        <f ca="1">INDIRECT("g"&amp;$H$1)</f>
        <v>4.75</v>
      </c>
      <c r="K6" s="2941"/>
      <c r="L6" s="2941"/>
      <c r="M6" s="2951">
        <v>3</v>
      </c>
      <c r="N6" s="2952">
        <f ca="1">INDIRECT("s"&amp;$N$1)</f>
        <v>2.75</v>
      </c>
      <c r="O6" s="2941"/>
      <c r="P6" s="2941"/>
      <c r="Q6" s="2941"/>
      <c r="R6" s="2941"/>
      <c r="S6" s="2941"/>
      <c r="T6" s="2941"/>
      <c r="U6" s="2941"/>
      <c r="V6" s="2941"/>
      <c r="W6" s="2941"/>
      <c r="X6" s="2941"/>
      <c r="Y6" s="2941"/>
      <c r="Z6" s="2941"/>
      <c r="AA6" s="2941"/>
      <c r="AB6" s="2941"/>
      <c r="AC6" s="2941"/>
      <c r="AD6" s="2941"/>
      <c r="AE6" s="2941"/>
      <c r="AF6" s="2941"/>
      <c r="AG6" s="2941"/>
      <c r="AH6" s="2941"/>
      <c r="AI6" s="2941"/>
      <c r="AJ6" s="2941"/>
      <c r="AK6" s="2941"/>
      <c r="AL6" s="2941"/>
      <c r="AM6" s="2941"/>
      <c r="AN6" s="2941"/>
      <c r="AO6" s="2941"/>
      <c r="AP6" s="2941"/>
      <c r="AQ6" s="2941"/>
      <c r="AR6" s="2941"/>
      <c r="AS6" s="2941"/>
      <c r="AT6" s="2941"/>
      <c r="AU6" s="2941"/>
      <c r="AV6" s="2941"/>
      <c r="AW6" s="2941"/>
      <c r="AX6" s="2941"/>
      <c r="AY6" s="2941"/>
      <c r="AZ6" s="2941"/>
      <c r="BA6" s="2941"/>
      <c r="BB6" s="2941"/>
      <c r="BC6" s="2941"/>
      <c r="BD6" s="2941"/>
      <c r="BE6" s="2941"/>
      <c r="BF6" s="2941"/>
      <c r="BG6" s="2941"/>
      <c r="BH6" s="2941"/>
      <c r="BI6" s="2941"/>
      <c r="BJ6" s="2941"/>
      <c r="BK6" s="2941"/>
      <c r="BL6" s="2941"/>
      <c r="BM6" s="2941"/>
      <c r="BN6" s="2941"/>
      <c r="BO6" s="2941"/>
      <c r="BP6" s="2941"/>
      <c r="BQ6" s="2941"/>
      <c r="BR6" s="2941"/>
      <c r="BS6" s="2941"/>
      <c r="BT6" s="2941"/>
      <c r="BU6" s="2941"/>
      <c r="BV6" s="2941"/>
      <c r="BW6" s="2941"/>
      <c r="BX6" s="2941"/>
      <c r="BY6" s="2941"/>
      <c r="BZ6" s="2941"/>
      <c r="CA6" s="2941"/>
      <c r="CB6" s="2941"/>
      <c r="CC6" s="2941"/>
      <c r="CD6" s="2941"/>
      <c r="CE6" s="2941"/>
      <c r="CF6" s="2941"/>
      <c r="CG6" s="2941"/>
      <c r="CH6" s="2941"/>
      <c r="CI6" s="2941"/>
      <c r="CJ6" s="2941"/>
      <c r="CK6" s="2941"/>
      <c r="CL6" s="2941"/>
      <c r="CM6" s="2941"/>
      <c r="CN6" s="2941"/>
      <c r="CO6" s="2941"/>
      <c r="CP6" s="2941"/>
      <c r="CQ6" s="2941"/>
      <c r="CR6" s="2941"/>
      <c r="CS6" s="2941"/>
      <c r="CT6" s="2941"/>
      <c r="CU6" s="2941"/>
      <c r="CV6" s="2941"/>
      <c r="CW6" s="2941"/>
      <c r="CX6" s="2941"/>
      <c r="CY6" s="2941"/>
      <c r="CZ6" s="2941"/>
      <c r="DA6" s="2941"/>
      <c r="DB6" s="2941"/>
      <c r="DC6" s="2941"/>
      <c r="DD6" s="2941"/>
      <c r="DE6" s="2941"/>
      <c r="DF6" s="2941"/>
      <c r="DG6" s="2941"/>
      <c r="DH6" s="2941"/>
      <c r="DI6" s="2941"/>
      <c r="DJ6" s="2941"/>
      <c r="DK6" s="2941"/>
      <c r="DL6" s="2941"/>
      <c r="DM6" s="2941"/>
      <c r="DN6" s="2941"/>
      <c r="DO6" s="2941"/>
      <c r="DP6" s="2941"/>
      <c r="DQ6" s="2941"/>
      <c r="DR6" s="2941"/>
      <c r="DS6" s="2941"/>
      <c r="DT6" s="2941"/>
      <c r="DU6" s="2941"/>
      <c r="DV6" s="2941"/>
      <c r="DW6" s="2941"/>
      <c r="DX6" s="2941"/>
      <c r="DY6" s="2941"/>
      <c r="DZ6" s="2941"/>
      <c r="EA6" s="2941"/>
      <c r="EB6" s="2941"/>
      <c r="EC6" s="2941"/>
      <c r="ED6" s="2941"/>
      <c r="EE6" s="2941"/>
      <c r="EF6" s="2941"/>
      <c r="EG6" s="2941"/>
      <c r="EH6" s="2941"/>
      <c r="EI6" s="2941"/>
      <c r="EJ6" s="2941"/>
      <c r="EK6" s="2941"/>
      <c r="EL6" s="2941"/>
      <c r="EM6" s="2941"/>
      <c r="EN6" s="2941"/>
      <c r="EO6" s="2941"/>
      <c r="EP6" s="2941"/>
      <c r="EQ6" s="2941"/>
      <c r="ER6" s="2941"/>
      <c r="ES6" s="2941"/>
      <c r="ET6" s="2941"/>
      <c r="EU6" s="2941"/>
      <c r="EV6" s="2941"/>
      <c r="EW6" s="2941"/>
      <c r="EX6" s="2941"/>
      <c r="EY6" s="2941"/>
      <c r="EZ6" s="2941"/>
      <c r="FA6" s="2941"/>
      <c r="FB6" s="2941"/>
      <c r="FC6" s="2941"/>
      <c r="FD6" s="2941"/>
      <c r="FE6" s="2941"/>
      <c r="FF6" s="2941"/>
      <c r="FG6" s="2941"/>
      <c r="FH6" s="2941"/>
      <c r="FI6" s="2941"/>
      <c r="FJ6" s="2941"/>
      <c r="FK6" s="2941"/>
      <c r="FL6" s="2941"/>
      <c r="FM6" s="2941"/>
      <c r="FN6" s="2941"/>
      <c r="FO6" s="2941"/>
      <c r="FP6" s="2941"/>
      <c r="FQ6" s="2941"/>
      <c r="FR6" s="2941"/>
      <c r="FS6" s="2941"/>
      <c r="FT6" s="2941"/>
      <c r="FU6" s="2941"/>
      <c r="FV6" s="2941"/>
      <c r="FW6" s="2941"/>
      <c r="FX6" s="2941"/>
      <c r="FY6" s="2941"/>
      <c r="FZ6" s="2941"/>
      <c r="GA6" s="2941"/>
      <c r="GB6" s="2941"/>
      <c r="GC6" s="2941"/>
      <c r="GD6" s="2941"/>
      <c r="GE6" s="2941"/>
      <c r="GF6" s="2941"/>
      <c r="GG6" s="2941"/>
      <c r="GH6" s="2941"/>
      <c r="GI6" s="2941"/>
      <c r="GJ6" s="2941"/>
      <c r="GK6" s="2941"/>
      <c r="GL6" s="2941"/>
      <c r="GM6" s="2941"/>
      <c r="GN6" s="2941"/>
      <c r="GO6" s="2941"/>
      <c r="GP6" s="2941"/>
      <c r="GQ6" s="2941"/>
      <c r="GR6" s="2941"/>
      <c r="GS6" s="2941"/>
      <c r="GT6" s="2941"/>
      <c r="GU6" s="2941"/>
      <c r="GV6" s="2941"/>
      <c r="GW6" s="2941"/>
      <c r="GX6" s="2941"/>
      <c r="GY6" s="2941"/>
      <c r="GZ6" s="2941"/>
      <c r="HA6" s="2941"/>
      <c r="HB6" s="2941"/>
      <c r="HC6" s="2941"/>
      <c r="HD6" s="2941"/>
      <c r="HE6" s="2941"/>
      <c r="HF6" s="2941"/>
      <c r="HG6" s="2941"/>
      <c r="HH6" s="2941"/>
      <c r="HI6" s="2941"/>
      <c r="HJ6" s="2941"/>
      <c r="HK6" s="2941"/>
      <c r="HL6" s="2941"/>
      <c r="HM6" s="2941"/>
      <c r="HN6" s="2941"/>
      <c r="HO6" s="2941"/>
      <c r="HP6" s="2941"/>
      <c r="HQ6" s="2941"/>
      <c r="HR6" s="2941"/>
      <c r="HS6" s="2941"/>
      <c r="HT6" s="2941"/>
      <c r="HU6" s="2941"/>
      <c r="HV6" s="2941"/>
      <c r="HW6" s="2941"/>
      <c r="HX6" s="2941"/>
      <c r="HY6" s="2941"/>
      <c r="HZ6" s="2941"/>
      <c r="IA6" s="2941"/>
      <c r="IB6" s="2941"/>
      <c r="IC6" s="2941"/>
      <c r="ID6" s="2941"/>
      <c r="IE6" s="2941"/>
      <c r="IF6" s="2941"/>
      <c r="IG6" s="2941"/>
      <c r="IH6" s="2941"/>
      <c r="II6" s="2941"/>
      <c r="IJ6" s="2941"/>
      <c r="IK6" s="2941"/>
      <c r="IL6" s="2941"/>
      <c r="IM6" s="2941"/>
      <c r="IN6" s="2941"/>
      <c r="IO6" s="2941"/>
      <c r="IP6" s="2941"/>
      <c r="IQ6" s="2941"/>
      <c r="IR6" s="2941"/>
      <c r="IS6" s="2941"/>
      <c r="IT6" s="2941"/>
      <c r="IU6" s="2941"/>
      <c r="IV6" s="2941"/>
    </row>
    <row r="7" spans="1:257" s="2996" customFormat="1" ht="14.25" thickBot="1">
      <c r="A7" s="2941"/>
      <c r="G7" s="2953" t="s">
        <v>2798</v>
      </c>
      <c r="H7" s="2954">
        <v>5</v>
      </c>
      <c r="I7" s="2955">
        <f ca="1">INDIRECT("h"&amp;$H$1)</f>
        <v>4.9000000000000004</v>
      </c>
      <c r="J7" s="2955">
        <f ca="1">INDIRECT("h"&amp;$H$1)</f>
        <v>4.9000000000000004</v>
      </c>
      <c r="K7" s="2941"/>
      <c r="L7" s="2941"/>
      <c r="M7" s="2956">
        <v>5</v>
      </c>
      <c r="N7" s="2957">
        <f ca="1">INDIRECT("t"&amp;$N$1)</f>
        <v>0</v>
      </c>
      <c r="O7" s="2941"/>
      <c r="P7" s="2941"/>
      <c r="Q7" s="2941"/>
      <c r="R7" s="2941"/>
      <c r="S7" s="2941"/>
      <c r="T7" s="2941"/>
      <c r="U7" s="2941"/>
      <c r="V7" s="2941"/>
      <c r="W7" s="2941"/>
      <c r="X7" s="2941"/>
      <c r="Y7" s="2941"/>
      <c r="Z7" s="2941"/>
      <c r="AA7" s="2941"/>
      <c r="AB7" s="2941"/>
      <c r="AC7" s="2941"/>
      <c r="AD7" s="2941"/>
      <c r="AE7" s="2941"/>
      <c r="AF7" s="2941"/>
      <c r="AG7" s="2941"/>
      <c r="AH7" s="2941"/>
      <c r="AI7" s="2941"/>
      <c r="AJ7" s="2941"/>
      <c r="AK7" s="2941"/>
      <c r="AL7" s="2941"/>
      <c r="AM7" s="2941"/>
      <c r="AN7" s="2941"/>
      <c r="AO7" s="2941"/>
      <c r="AP7" s="2941"/>
      <c r="AQ7" s="2941"/>
      <c r="AR7" s="2941"/>
      <c r="AS7" s="2941"/>
      <c r="AT7" s="2941"/>
      <c r="AU7" s="2941"/>
      <c r="AV7" s="2941"/>
      <c r="AW7" s="2941"/>
      <c r="AX7" s="2941"/>
      <c r="AY7" s="2941"/>
      <c r="AZ7" s="2941"/>
      <c r="BA7" s="2941"/>
      <c r="BB7" s="2941"/>
      <c r="BC7" s="2941"/>
      <c r="BD7" s="2941"/>
      <c r="BE7" s="2941"/>
      <c r="BF7" s="2941"/>
      <c r="BG7" s="2941"/>
      <c r="BH7" s="2941"/>
      <c r="BI7" s="2941"/>
      <c r="BJ7" s="2941"/>
      <c r="BK7" s="2941"/>
      <c r="BL7" s="2941"/>
      <c r="BM7" s="2941"/>
      <c r="BN7" s="2941"/>
      <c r="BO7" s="2941"/>
      <c r="BP7" s="2941"/>
      <c r="BQ7" s="2941"/>
      <c r="BR7" s="2941"/>
      <c r="BS7" s="2941"/>
      <c r="BT7" s="2941"/>
      <c r="BU7" s="2941"/>
      <c r="BV7" s="2941"/>
      <c r="BW7" s="2941"/>
      <c r="BX7" s="2941"/>
      <c r="BY7" s="2941"/>
      <c r="BZ7" s="2941"/>
      <c r="CA7" s="2941"/>
      <c r="CB7" s="2941"/>
      <c r="CC7" s="2941"/>
      <c r="CD7" s="2941"/>
      <c r="CE7" s="2941"/>
      <c r="CF7" s="2941"/>
      <c r="CG7" s="2941"/>
      <c r="CH7" s="2941"/>
      <c r="CI7" s="2941"/>
      <c r="CJ7" s="2941"/>
      <c r="CK7" s="2941"/>
      <c r="CL7" s="2941"/>
      <c r="CM7" s="2941"/>
      <c r="CN7" s="2941"/>
      <c r="CO7" s="2941"/>
      <c r="CP7" s="2941"/>
      <c r="CQ7" s="2941"/>
      <c r="CR7" s="2941"/>
      <c r="CS7" s="2941"/>
      <c r="CT7" s="2941"/>
      <c r="CU7" s="2941"/>
      <c r="CV7" s="2941"/>
      <c r="CW7" s="2941"/>
      <c r="CX7" s="2941"/>
      <c r="CY7" s="2941"/>
      <c r="CZ7" s="2941"/>
      <c r="DA7" s="2941"/>
      <c r="DB7" s="2941"/>
      <c r="DC7" s="2941"/>
      <c r="DD7" s="2941"/>
      <c r="DE7" s="2941"/>
      <c r="DF7" s="2941"/>
      <c r="DG7" s="2941"/>
      <c r="DH7" s="2941"/>
      <c r="DI7" s="2941"/>
      <c r="DJ7" s="2941"/>
      <c r="DK7" s="2941"/>
      <c r="DL7" s="2941"/>
      <c r="DM7" s="2941"/>
      <c r="DN7" s="2941"/>
      <c r="DO7" s="2941"/>
      <c r="DP7" s="2941"/>
      <c r="DQ7" s="2941"/>
      <c r="DR7" s="2941"/>
      <c r="DS7" s="2941"/>
      <c r="DT7" s="2941"/>
      <c r="DU7" s="2941"/>
      <c r="DV7" s="2941"/>
      <c r="DW7" s="2941"/>
      <c r="DX7" s="2941"/>
      <c r="DY7" s="2941"/>
      <c r="DZ7" s="2941"/>
      <c r="EA7" s="2941"/>
      <c r="EB7" s="2941"/>
      <c r="EC7" s="2941"/>
      <c r="ED7" s="2941"/>
      <c r="EE7" s="2941"/>
      <c r="EF7" s="2941"/>
      <c r="EG7" s="2941"/>
      <c r="EH7" s="2941"/>
      <c r="EI7" s="2941"/>
      <c r="EJ7" s="2941"/>
      <c r="EK7" s="2941"/>
      <c r="EL7" s="2941"/>
      <c r="EM7" s="2941"/>
      <c r="EN7" s="2941"/>
      <c r="EO7" s="2941"/>
      <c r="EP7" s="2941"/>
      <c r="EQ7" s="2941"/>
      <c r="ER7" s="2941"/>
      <c r="ES7" s="2941"/>
      <c r="ET7" s="2941"/>
      <c r="EU7" s="2941"/>
      <c r="EV7" s="2941"/>
      <c r="EW7" s="2941"/>
      <c r="EX7" s="2941"/>
      <c r="EY7" s="2941"/>
      <c r="EZ7" s="2941"/>
      <c r="FA7" s="2941"/>
      <c r="FB7" s="2941"/>
      <c r="FC7" s="2941"/>
      <c r="FD7" s="2941"/>
      <c r="FE7" s="2941"/>
      <c r="FF7" s="2941"/>
      <c r="FG7" s="2941"/>
      <c r="FH7" s="2941"/>
      <c r="FI7" s="2941"/>
      <c r="FJ7" s="2941"/>
      <c r="FK7" s="2941"/>
      <c r="FL7" s="2941"/>
      <c r="FM7" s="2941"/>
      <c r="FN7" s="2941"/>
      <c r="FO7" s="2941"/>
      <c r="FP7" s="2941"/>
      <c r="FQ7" s="2941"/>
      <c r="FR7" s="2941"/>
      <c r="FS7" s="2941"/>
      <c r="FT7" s="2941"/>
      <c r="FU7" s="2941"/>
      <c r="FV7" s="2941"/>
      <c r="FW7" s="2941"/>
      <c r="FX7" s="2941"/>
      <c r="FY7" s="2941"/>
      <c r="FZ7" s="2941"/>
      <c r="GA7" s="2941"/>
      <c r="GB7" s="2941"/>
      <c r="GC7" s="2941"/>
      <c r="GD7" s="2941"/>
      <c r="GE7" s="2941"/>
      <c r="GF7" s="2941"/>
      <c r="GG7" s="2941"/>
      <c r="GH7" s="2941"/>
      <c r="GI7" s="2941"/>
      <c r="GJ7" s="2941"/>
      <c r="GK7" s="2941"/>
      <c r="GL7" s="2941"/>
      <c r="GM7" s="2941"/>
      <c r="GN7" s="2941"/>
      <c r="GO7" s="2941"/>
      <c r="GP7" s="2941"/>
      <c r="GQ7" s="2941"/>
      <c r="GR7" s="2941"/>
      <c r="GS7" s="2941"/>
      <c r="GT7" s="2941"/>
      <c r="GU7" s="2941"/>
      <c r="GV7" s="2941"/>
      <c r="GW7" s="2941"/>
      <c r="GX7" s="2941"/>
      <c r="GY7" s="2941"/>
      <c r="GZ7" s="2941"/>
      <c r="HA7" s="2941"/>
      <c r="HB7" s="2941"/>
      <c r="HC7" s="2941"/>
      <c r="HD7" s="2941"/>
      <c r="HE7" s="2941"/>
      <c r="HF7" s="2941"/>
      <c r="HG7" s="2941"/>
      <c r="HH7" s="2941"/>
      <c r="HI7" s="2941"/>
      <c r="HJ7" s="2941"/>
      <c r="HK7" s="2941"/>
      <c r="HL7" s="2941"/>
      <c r="HM7" s="2941"/>
      <c r="HN7" s="2941"/>
      <c r="HO7" s="2941"/>
      <c r="HP7" s="2941"/>
      <c r="HQ7" s="2941"/>
      <c r="HR7" s="2941"/>
      <c r="HS7" s="2941"/>
      <c r="HT7" s="2941"/>
      <c r="HU7" s="2941"/>
      <c r="HV7" s="2941"/>
      <c r="HW7" s="2941"/>
      <c r="HX7" s="2941"/>
      <c r="HY7" s="2941"/>
      <c r="HZ7" s="2941"/>
      <c r="IA7" s="2941"/>
      <c r="IB7" s="2941"/>
      <c r="IC7" s="2941"/>
      <c r="ID7" s="2941"/>
      <c r="IE7" s="2941"/>
      <c r="IF7" s="2941"/>
      <c r="IG7" s="2941"/>
      <c r="IH7" s="2941"/>
      <c r="II7" s="2941"/>
      <c r="IJ7" s="2941"/>
      <c r="IK7" s="2941"/>
      <c r="IL7" s="2941"/>
      <c r="IM7" s="2941"/>
      <c r="IN7" s="2941"/>
      <c r="IO7" s="2941"/>
      <c r="IP7" s="2941"/>
      <c r="IQ7" s="2941"/>
      <c r="IR7" s="2941"/>
      <c r="IS7" s="2941"/>
      <c r="IT7" s="2941"/>
      <c r="IU7" s="2941"/>
      <c r="IV7" s="2941"/>
    </row>
    <row r="8" spans="1:257">
      <c r="A8" s="2958"/>
      <c r="B8" s="2959"/>
      <c r="C8" s="2960"/>
      <c r="D8" s="2941"/>
      <c r="E8" s="2941"/>
      <c r="F8" s="2941"/>
      <c r="G8" s="2941"/>
      <c r="H8" s="2941"/>
      <c r="I8" s="2941"/>
      <c r="J8" s="2941"/>
      <c r="L8" s="2941"/>
      <c r="M8" s="2941"/>
      <c r="N8" s="2941"/>
      <c r="O8" s="2941"/>
      <c r="P8" s="2941"/>
      <c r="Q8" s="2941"/>
      <c r="R8" s="2941"/>
      <c r="S8" s="2941"/>
      <c r="T8" s="2941"/>
      <c r="U8" s="2941"/>
      <c r="V8" s="2941"/>
      <c r="W8" s="2941"/>
      <c r="X8" s="2941"/>
      <c r="Y8" s="2941"/>
      <c r="Z8" s="2941"/>
    </row>
    <row r="9" spans="1:257" ht="20.25">
      <c r="A9" s="2961"/>
      <c r="B9" s="2962" t="s">
        <v>2799</v>
      </c>
      <c r="C9" s="2963"/>
      <c r="D9" s="2964"/>
      <c r="E9" s="2964"/>
      <c r="F9" s="2964"/>
      <c r="G9" s="2964"/>
      <c r="H9" s="2964"/>
      <c r="I9" s="2964"/>
      <c r="J9" s="2964"/>
      <c r="K9" s="2964"/>
      <c r="L9" s="2964"/>
      <c r="M9" s="2964"/>
      <c r="N9" s="2964"/>
      <c r="O9" s="2964"/>
      <c r="P9" s="2964"/>
      <c r="Q9" s="2964"/>
      <c r="R9" s="2964"/>
      <c r="S9" s="2964"/>
      <c r="T9" s="2964"/>
      <c r="U9" s="2964"/>
      <c r="V9" s="2964"/>
      <c r="W9" s="2964"/>
      <c r="X9" s="2964"/>
      <c r="Y9" s="2964"/>
      <c r="Z9" s="2964"/>
      <c r="AA9" s="2965"/>
      <c r="AB9" s="2965"/>
      <c r="AC9" s="2965"/>
      <c r="AD9" s="2965"/>
      <c r="AE9" s="2965"/>
      <c r="AF9" s="2965"/>
      <c r="AG9" s="2965"/>
      <c r="AH9" s="2965"/>
      <c r="AI9" s="2965"/>
      <c r="AJ9" s="2965"/>
      <c r="AK9" s="2965"/>
      <c r="AL9" s="2965"/>
      <c r="AM9" s="2965"/>
      <c r="AN9" s="2965"/>
      <c r="AO9" s="2965"/>
      <c r="AP9" s="2965"/>
      <c r="AQ9" s="2965"/>
      <c r="AR9" s="2965"/>
      <c r="AS9" s="2965"/>
      <c r="AT9" s="2965"/>
      <c r="AU9" s="2965"/>
      <c r="AV9" s="2965"/>
      <c r="AW9" s="2965"/>
      <c r="AX9" s="2965"/>
      <c r="AY9" s="2965"/>
      <c r="AZ9" s="2965"/>
      <c r="BA9" s="2965"/>
      <c r="BB9" s="2965"/>
      <c r="BC9" s="2965"/>
      <c r="BD9" s="2965"/>
      <c r="BE9" s="2965"/>
      <c r="BF9" s="2965"/>
      <c r="BG9" s="2965"/>
      <c r="BH9" s="2965"/>
      <c r="BI9" s="2965"/>
      <c r="BJ9" s="2965"/>
      <c r="BK9" s="2965"/>
      <c r="BL9" s="2965"/>
      <c r="BM9" s="2965"/>
      <c r="BN9" s="2965"/>
      <c r="BO9" s="2965"/>
      <c r="BP9" s="2965"/>
      <c r="BQ9" s="2965"/>
      <c r="BR9" s="2965"/>
      <c r="BS9" s="2965"/>
      <c r="BT9" s="2965"/>
      <c r="BU9" s="2965"/>
      <c r="BV9" s="2965"/>
      <c r="BW9" s="2965"/>
      <c r="BX9" s="2965"/>
      <c r="BY9" s="2965"/>
      <c r="BZ9" s="2965"/>
      <c r="CA9" s="2965"/>
      <c r="CB9" s="2965"/>
      <c r="CC9" s="2965"/>
      <c r="CD9" s="2965"/>
      <c r="CE9" s="2965"/>
      <c r="CF9" s="2965"/>
      <c r="CG9" s="2965"/>
      <c r="CH9" s="2965"/>
      <c r="CI9" s="2965"/>
      <c r="CJ9" s="2965"/>
      <c r="CK9" s="2965"/>
      <c r="CL9" s="2965"/>
      <c r="CM9" s="2965"/>
      <c r="CN9" s="2965"/>
      <c r="CO9" s="2965"/>
      <c r="CP9" s="2965"/>
      <c r="CQ9" s="2965"/>
      <c r="CR9" s="2965"/>
      <c r="CS9" s="2965"/>
      <c r="CT9" s="2965"/>
      <c r="CU9" s="2965"/>
      <c r="CV9" s="2965"/>
      <c r="CW9" s="2965"/>
      <c r="CX9" s="2965"/>
      <c r="CY9" s="2965"/>
      <c r="CZ9" s="2965"/>
      <c r="DA9" s="2965"/>
      <c r="DB9" s="2965"/>
      <c r="DC9" s="2965"/>
      <c r="DD9" s="2965"/>
      <c r="DE9" s="2965"/>
      <c r="DF9" s="2965"/>
      <c r="DG9" s="2965"/>
      <c r="DH9" s="2965"/>
      <c r="DI9" s="2965"/>
      <c r="DJ9" s="2965"/>
      <c r="DK9" s="2965"/>
      <c r="DL9" s="2965"/>
      <c r="DM9" s="2965"/>
      <c r="DN9" s="2965"/>
      <c r="DO9" s="2965"/>
      <c r="DP9" s="2965"/>
      <c r="DQ9" s="2965"/>
      <c r="DR9" s="2965"/>
      <c r="DS9" s="2965"/>
      <c r="DT9" s="2965"/>
      <c r="DU9" s="2965"/>
      <c r="DV9" s="2965"/>
      <c r="DW9" s="2965"/>
      <c r="DX9" s="2965"/>
      <c r="DY9" s="2965"/>
      <c r="DZ9" s="2965"/>
      <c r="EA9" s="2965"/>
      <c r="EB9" s="2965"/>
      <c r="EC9" s="2965"/>
      <c r="ED9" s="2965"/>
      <c r="EE9" s="2965"/>
      <c r="EF9" s="2965"/>
      <c r="EG9" s="2965"/>
      <c r="EH9" s="2965"/>
      <c r="EI9" s="2965"/>
      <c r="EJ9" s="2965"/>
      <c r="EK9" s="2965"/>
      <c r="EL9" s="2965"/>
      <c r="EM9" s="2965"/>
      <c r="EN9" s="2965"/>
      <c r="EO9" s="2965"/>
      <c r="EP9" s="2965"/>
      <c r="EQ9" s="2965"/>
      <c r="ER9" s="2965"/>
      <c r="ES9" s="2965"/>
      <c r="ET9" s="2965"/>
      <c r="EU9" s="2965"/>
      <c r="EV9" s="2965"/>
      <c r="EW9" s="2965"/>
      <c r="EX9" s="2965"/>
      <c r="EY9" s="2965"/>
      <c r="EZ9" s="2965"/>
      <c r="FA9" s="2965"/>
      <c r="FB9" s="2965"/>
      <c r="FC9" s="2965"/>
      <c r="FD9" s="2965"/>
      <c r="FE9" s="2965"/>
      <c r="FF9" s="2965"/>
      <c r="FG9" s="2965"/>
      <c r="FH9" s="2965"/>
      <c r="FI9" s="2965"/>
      <c r="FJ9" s="2965"/>
      <c r="FK9" s="2965"/>
      <c r="FL9" s="2965"/>
      <c r="FM9" s="2965"/>
      <c r="FN9" s="2965"/>
      <c r="FO9" s="2965"/>
      <c r="FP9" s="2965"/>
      <c r="FQ9" s="2965"/>
      <c r="FR9" s="2965"/>
      <c r="FS9" s="2965"/>
      <c r="FT9" s="2965"/>
      <c r="FU9" s="2965"/>
      <c r="FV9" s="2965"/>
      <c r="FW9" s="2965"/>
      <c r="FX9" s="2965"/>
      <c r="FY9" s="2965"/>
      <c r="FZ9" s="2965"/>
      <c r="GA9" s="2965"/>
      <c r="GB9" s="2965"/>
      <c r="GC9" s="2965"/>
      <c r="GD9" s="2965"/>
      <c r="GE9" s="2965"/>
      <c r="GF9" s="2965"/>
      <c r="GG9" s="2965"/>
      <c r="GH9" s="2965"/>
      <c r="GI9" s="2965"/>
      <c r="GJ9" s="2965"/>
      <c r="GK9" s="2965"/>
      <c r="GL9" s="2965"/>
      <c r="GM9" s="2965"/>
      <c r="GN9" s="2965"/>
      <c r="GO9" s="2965"/>
      <c r="GP9" s="2965"/>
      <c r="GQ9" s="2965"/>
      <c r="GR9" s="2965"/>
      <c r="GS9" s="2965"/>
      <c r="GT9" s="2965"/>
      <c r="GU9" s="2965"/>
      <c r="GV9" s="2965"/>
      <c r="GW9" s="2965"/>
      <c r="GX9" s="2965"/>
      <c r="GY9" s="2965"/>
      <c r="GZ9" s="2965"/>
      <c r="HA9" s="2965"/>
      <c r="HB9" s="2965"/>
      <c r="HC9" s="2965"/>
      <c r="HD9" s="2965"/>
      <c r="HE9" s="2965"/>
      <c r="HF9" s="2965"/>
      <c r="HG9" s="2965"/>
      <c r="HH9" s="2965"/>
      <c r="HI9" s="2965"/>
      <c r="HJ9" s="2965"/>
      <c r="HK9" s="2965"/>
      <c r="HL9" s="2965"/>
      <c r="HM9" s="2965"/>
      <c r="HN9" s="2965"/>
      <c r="HO9" s="2965"/>
      <c r="HP9" s="2965"/>
      <c r="HQ9" s="2965"/>
      <c r="HR9" s="2965"/>
      <c r="HS9" s="2965"/>
      <c r="HT9" s="2965"/>
      <c r="HU9" s="2965"/>
      <c r="HV9" s="2965"/>
      <c r="HW9" s="2965"/>
      <c r="HX9" s="2965"/>
      <c r="HY9" s="2965"/>
      <c r="HZ9" s="2965"/>
      <c r="IA9" s="2965"/>
      <c r="IB9" s="2965"/>
      <c r="IC9" s="2965"/>
      <c r="ID9" s="2965"/>
      <c r="IE9" s="2965"/>
      <c r="IF9" s="2965"/>
      <c r="IG9" s="2965"/>
      <c r="IH9" s="2965"/>
      <c r="II9" s="2965"/>
      <c r="IJ9" s="2965"/>
      <c r="IK9" s="2965"/>
      <c r="IL9" s="2965"/>
      <c r="IM9" s="2965"/>
      <c r="IN9" s="2965"/>
      <c r="IO9" s="2965"/>
      <c r="IP9" s="2965"/>
      <c r="IQ9" s="2965"/>
      <c r="IR9" s="2965"/>
      <c r="IS9" s="2965"/>
      <c r="IT9" s="2965"/>
      <c r="IU9" s="2965"/>
      <c r="IV9" s="2965"/>
      <c r="IW9" s="2966"/>
    </row>
    <row r="10" spans="1:257" ht="22.5">
      <c r="A10" s="2967"/>
      <c r="B10" s="2968" t="s">
        <v>2800</v>
      </c>
      <c r="C10" s="2967"/>
      <c r="D10" s="2967"/>
      <c r="E10" s="2967"/>
      <c r="F10" s="2967"/>
      <c r="G10" s="2967"/>
      <c r="H10" s="2967"/>
      <c r="I10" s="2941"/>
      <c r="J10" s="2941"/>
      <c r="K10" s="2967"/>
      <c r="L10" s="2968" t="s">
        <v>2801</v>
      </c>
      <c r="M10" s="2967"/>
      <c r="N10" s="2967"/>
      <c r="O10" s="2967"/>
      <c r="P10" s="2967"/>
      <c r="Q10" s="2967"/>
      <c r="R10" s="2967"/>
      <c r="S10" s="2967"/>
      <c r="T10" s="2967"/>
      <c r="U10" s="2967"/>
      <c r="V10" s="2967"/>
      <c r="W10" s="2967"/>
      <c r="X10" s="2967"/>
      <c r="Y10" s="2967"/>
      <c r="Z10" s="2967"/>
      <c r="AA10" s="2969"/>
      <c r="AB10" s="2969"/>
      <c r="AC10" s="2969"/>
      <c r="AD10" s="2969"/>
      <c r="AE10" s="2969"/>
      <c r="AF10" s="2969"/>
      <c r="AG10" s="2969"/>
      <c r="AH10" s="2969"/>
      <c r="AI10" s="2969"/>
      <c r="AJ10" s="2969"/>
      <c r="AK10" s="2969"/>
      <c r="AL10" s="2969"/>
      <c r="AM10" s="2969"/>
      <c r="AN10" s="2969"/>
      <c r="AO10" s="2969"/>
      <c r="AP10" s="2969"/>
      <c r="AQ10" s="2969"/>
      <c r="AR10" s="2969"/>
      <c r="AS10" s="2969"/>
      <c r="AT10" s="2969"/>
      <c r="AU10" s="2969"/>
      <c r="AV10" s="2969"/>
      <c r="AW10" s="2969"/>
      <c r="AX10" s="2969"/>
      <c r="AY10" s="2969"/>
      <c r="AZ10" s="2969"/>
      <c r="BA10" s="2969"/>
      <c r="BB10" s="2969"/>
      <c r="BC10" s="2969"/>
      <c r="BD10" s="2969"/>
      <c r="BE10" s="2969"/>
      <c r="BF10" s="2969"/>
      <c r="BG10" s="2969"/>
      <c r="BH10" s="2969"/>
      <c r="BI10" s="2969"/>
      <c r="BJ10" s="2969"/>
      <c r="BK10" s="2969"/>
      <c r="BL10" s="2969"/>
      <c r="BM10" s="2969"/>
      <c r="BN10" s="2969"/>
      <c r="BO10" s="2969"/>
      <c r="BP10" s="2969"/>
      <c r="BQ10" s="2969"/>
      <c r="BR10" s="2969"/>
      <c r="BS10" s="2969"/>
      <c r="BT10" s="2969"/>
      <c r="BU10" s="2969"/>
      <c r="BV10" s="2969"/>
      <c r="BW10" s="2969"/>
      <c r="BX10" s="2969"/>
      <c r="BY10" s="2969"/>
      <c r="BZ10" s="2969"/>
      <c r="CA10" s="2969"/>
      <c r="CB10" s="2969"/>
      <c r="CC10" s="2969"/>
      <c r="CD10" s="2969"/>
      <c r="CE10" s="2969"/>
      <c r="CF10" s="2969"/>
      <c r="CG10" s="2969"/>
      <c r="CH10" s="2969"/>
      <c r="CI10" s="2969"/>
      <c r="CJ10" s="2969"/>
      <c r="CK10" s="2969"/>
      <c r="CL10" s="2969"/>
      <c r="CM10" s="2969"/>
      <c r="CN10" s="2969"/>
      <c r="CO10" s="2969"/>
      <c r="CP10" s="2969"/>
      <c r="CQ10" s="2969"/>
      <c r="CR10" s="2969"/>
      <c r="CS10" s="2969"/>
      <c r="CT10" s="2969"/>
      <c r="CU10" s="2969"/>
      <c r="CV10" s="2969"/>
      <c r="CW10" s="2969"/>
      <c r="CX10" s="2969"/>
      <c r="CY10" s="2969"/>
      <c r="CZ10" s="2969"/>
      <c r="DA10" s="2969"/>
      <c r="DB10" s="2969"/>
      <c r="DC10" s="2969"/>
      <c r="DD10" s="2969"/>
      <c r="DE10" s="2969"/>
      <c r="DF10" s="2969"/>
      <c r="DG10" s="2969"/>
      <c r="DH10" s="2969"/>
      <c r="DI10" s="2969"/>
      <c r="DJ10" s="2969"/>
      <c r="DK10" s="2969"/>
      <c r="DL10" s="2969"/>
      <c r="DM10" s="2969"/>
      <c r="DN10" s="2969"/>
      <c r="DO10" s="2969"/>
      <c r="DP10" s="2969"/>
      <c r="DQ10" s="2969"/>
      <c r="DR10" s="2969"/>
      <c r="DS10" s="2969"/>
      <c r="DT10" s="2969"/>
      <c r="DU10" s="2969"/>
      <c r="DV10" s="2969"/>
      <c r="DW10" s="2969"/>
      <c r="DX10" s="2969"/>
      <c r="DY10" s="2969"/>
      <c r="DZ10" s="2969"/>
      <c r="EA10" s="2969"/>
      <c r="EB10" s="2969"/>
      <c r="EC10" s="2969"/>
      <c r="ED10" s="2969"/>
      <c r="EE10" s="2969"/>
      <c r="EF10" s="2969"/>
      <c r="EG10" s="2969"/>
      <c r="EH10" s="2969"/>
      <c r="EI10" s="2969"/>
      <c r="EJ10" s="2969"/>
      <c r="EK10" s="2969"/>
      <c r="EL10" s="2969"/>
      <c r="EM10" s="2969"/>
      <c r="EN10" s="2969"/>
      <c r="EO10" s="2969"/>
      <c r="EP10" s="2969"/>
      <c r="EQ10" s="2969"/>
      <c r="ER10" s="2969"/>
      <c r="ES10" s="2969"/>
      <c r="ET10" s="2969"/>
      <c r="EU10" s="2969"/>
      <c r="EV10" s="2969"/>
      <c r="EW10" s="2969"/>
      <c r="EX10" s="2969"/>
      <c r="EY10" s="2969"/>
      <c r="EZ10" s="2969"/>
      <c r="FA10" s="2969"/>
      <c r="FB10" s="2969"/>
      <c r="FC10" s="2969"/>
      <c r="FD10" s="2969"/>
      <c r="FE10" s="2969"/>
      <c r="FF10" s="2969"/>
      <c r="FG10" s="2969"/>
      <c r="FH10" s="2969"/>
      <c r="FI10" s="2969"/>
      <c r="FJ10" s="2969"/>
      <c r="FK10" s="2969"/>
      <c r="FL10" s="2969"/>
      <c r="FM10" s="2969"/>
      <c r="FN10" s="2969"/>
      <c r="FO10" s="2969"/>
      <c r="FP10" s="2969"/>
      <c r="FQ10" s="2969"/>
      <c r="FR10" s="2969"/>
      <c r="FS10" s="2969"/>
      <c r="FT10" s="2969"/>
      <c r="FU10" s="2969"/>
      <c r="FV10" s="2969"/>
      <c r="FW10" s="2969"/>
      <c r="FX10" s="2969"/>
      <c r="FY10" s="2969"/>
      <c r="FZ10" s="2969"/>
      <c r="GA10" s="2969"/>
      <c r="GB10" s="2969"/>
      <c r="GC10" s="2969"/>
      <c r="GD10" s="2969"/>
      <c r="GE10" s="2969"/>
      <c r="GF10" s="2969"/>
      <c r="GG10" s="2969"/>
      <c r="GH10" s="2969"/>
      <c r="GI10" s="2969"/>
      <c r="GJ10" s="2969"/>
      <c r="GK10" s="2969"/>
      <c r="GL10" s="2969"/>
      <c r="GM10" s="2969"/>
      <c r="GN10" s="2969"/>
      <c r="GO10" s="2969"/>
      <c r="GP10" s="2969"/>
      <c r="GQ10" s="2969"/>
      <c r="GR10" s="2969"/>
      <c r="GS10" s="2969"/>
      <c r="GT10" s="2969"/>
      <c r="GU10" s="2969"/>
      <c r="GV10" s="2969"/>
      <c r="GW10" s="2969"/>
      <c r="GX10" s="2969"/>
      <c r="GY10" s="2969"/>
      <c r="GZ10" s="2969"/>
      <c r="HA10" s="2969"/>
      <c r="HB10" s="2969"/>
      <c r="HC10" s="2969"/>
      <c r="HD10" s="2969"/>
      <c r="HE10" s="2969"/>
      <c r="HF10" s="2969"/>
      <c r="HG10" s="2969"/>
      <c r="HH10" s="2969"/>
      <c r="HI10" s="2969"/>
      <c r="HJ10" s="2969"/>
      <c r="HK10" s="2969"/>
      <c r="HL10" s="2969"/>
      <c r="HM10" s="2969"/>
      <c r="HN10" s="2969"/>
      <c r="HO10" s="2969"/>
      <c r="HP10" s="2969"/>
      <c r="HQ10" s="2969"/>
      <c r="HR10" s="2969"/>
      <c r="HS10" s="2969"/>
      <c r="HT10" s="2969"/>
      <c r="HU10" s="2969"/>
      <c r="HV10" s="2969"/>
      <c r="HW10" s="2969"/>
      <c r="HX10" s="2969"/>
      <c r="HY10" s="2969"/>
      <c r="HZ10" s="2969"/>
      <c r="IA10" s="2969"/>
      <c r="IB10" s="2969"/>
      <c r="IC10" s="2969"/>
      <c r="ID10" s="2969"/>
      <c r="IE10" s="2969"/>
      <c r="IF10" s="2969"/>
      <c r="IG10" s="2969"/>
      <c r="IH10" s="2969"/>
      <c r="II10" s="2969"/>
      <c r="IJ10" s="2969"/>
      <c r="IK10" s="2969"/>
      <c r="IL10" s="2969"/>
      <c r="IM10" s="2969"/>
      <c r="IN10" s="2969"/>
      <c r="IO10" s="2969"/>
      <c r="IP10" s="2969"/>
      <c r="IQ10" s="2969"/>
      <c r="IR10" s="2969"/>
      <c r="IS10" s="2969"/>
      <c r="IT10" s="2969"/>
      <c r="IU10" s="2969"/>
      <c r="IV10" s="2969"/>
    </row>
    <row r="11" spans="1:257">
      <c r="A11" s="2970"/>
      <c r="B11" s="2971" t="s">
        <v>2802</v>
      </c>
      <c r="C11" s="2972" t="s">
        <v>2803</v>
      </c>
      <c r="D11" s="2973" t="s">
        <v>2804</v>
      </c>
      <c r="E11" s="2974"/>
      <c r="F11" s="2973" t="s">
        <v>2805</v>
      </c>
      <c r="G11" s="2975"/>
      <c r="H11" s="2974"/>
      <c r="I11" s="2973" t="s">
        <v>2806</v>
      </c>
      <c r="J11" s="2974"/>
      <c r="K11" s="2970"/>
      <c r="L11" s="2971" t="s">
        <v>2802</v>
      </c>
      <c r="M11" s="2972" t="s">
        <v>2803</v>
      </c>
      <c r="N11" s="2971" t="s">
        <v>2807</v>
      </c>
      <c r="O11" s="2973" t="s">
        <v>2808</v>
      </c>
      <c r="P11" s="2975"/>
      <c r="Q11" s="2975"/>
      <c r="R11" s="2975"/>
      <c r="S11" s="2975"/>
      <c r="T11" s="2974"/>
      <c r="U11" s="2973" t="s">
        <v>2809</v>
      </c>
      <c r="V11" s="2975"/>
      <c r="W11" s="2974"/>
      <c r="X11" s="2971" t="s">
        <v>2810</v>
      </c>
      <c r="Y11" s="2971" t="s">
        <v>2811</v>
      </c>
      <c r="Z11" s="2971" t="s">
        <v>2812</v>
      </c>
      <c r="AA11" s="2976"/>
      <c r="AB11" s="2976"/>
      <c r="AC11" s="2976"/>
      <c r="AD11" s="2976"/>
      <c r="AE11" s="2976"/>
      <c r="AF11" s="2976"/>
      <c r="AG11" s="2976"/>
      <c r="AH11" s="2976"/>
      <c r="AI11" s="2976"/>
      <c r="AJ11" s="2976"/>
      <c r="AK11" s="2976"/>
      <c r="AL11" s="2976"/>
      <c r="AM11" s="2976"/>
      <c r="AN11" s="2976"/>
      <c r="AO11" s="2976"/>
      <c r="AP11" s="2976"/>
      <c r="AQ11" s="2976"/>
      <c r="AR11" s="2976"/>
      <c r="AS11" s="2976"/>
      <c r="AT11" s="2976"/>
      <c r="AU11" s="2976"/>
      <c r="AV11" s="2976"/>
      <c r="AW11" s="2976"/>
      <c r="AX11" s="2976"/>
      <c r="AY11" s="2976"/>
      <c r="AZ11" s="2976"/>
      <c r="BA11" s="2976"/>
      <c r="BB11" s="2976"/>
      <c r="BC11" s="2976"/>
      <c r="BD11" s="2976"/>
      <c r="BE11" s="2976"/>
      <c r="BF11" s="2976"/>
      <c r="BG11" s="2976"/>
      <c r="BH11" s="2976"/>
      <c r="BI11" s="2976"/>
      <c r="BJ11" s="2976"/>
      <c r="BK11" s="2976"/>
      <c r="BL11" s="2976"/>
      <c r="BM11" s="2976"/>
      <c r="BN11" s="2976"/>
      <c r="BO11" s="2976"/>
      <c r="BP11" s="2976"/>
      <c r="BQ11" s="2976"/>
      <c r="BR11" s="2976"/>
      <c r="BS11" s="2976"/>
      <c r="BT11" s="2976"/>
      <c r="BU11" s="2976"/>
      <c r="BV11" s="2976"/>
      <c r="BW11" s="2976"/>
      <c r="BX11" s="2976"/>
      <c r="BY11" s="2976"/>
      <c r="BZ11" s="2976"/>
      <c r="CA11" s="2976"/>
      <c r="CB11" s="2976"/>
      <c r="CC11" s="2976"/>
      <c r="CD11" s="2976"/>
      <c r="CE11" s="2976"/>
      <c r="CF11" s="2976"/>
      <c r="CG11" s="2976"/>
      <c r="CH11" s="2976"/>
      <c r="CI11" s="2976"/>
      <c r="CJ11" s="2976"/>
      <c r="CK11" s="2976"/>
      <c r="CL11" s="2976"/>
      <c r="CM11" s="2976"/>
      <c r="CN11" s="2976"/>
      <c r="CO11" s="2976"/>
      <c r="CP11" s="2976"/>
      <c r="CQ11" s="2976"/>
      <c r="CR11" s="2976"/>
      <c r="CS11" s="2976"/>
      <c r="CT11" s="2976"/>
      <c r="CU11" s="2976"/>
      <c r="CV11" s="2976"/>
      <c r="CW11" s="2976"/>
      <c r="CX11" s="2976"/>
      <c r="CY11" s="2976"/>
      <c r="CZ11" s="2976"/>
      <c r="DA11" s="2976"/>
      <c r="DB11" s="2976"/>
      <c r="DC11" s="2976"/>
      <c r="DD11" s="2976"/>
      <c r="DE11" s="2976"/>
      <c r="DF11" s="2976"/>
      <c r="DG11" s="2976"/>
      <c r="DH11" s="2976"/>
      <c r="DI11" s="2976"/>
      <c r="DJ11" s="2976"/>
      <c r="DK11" s="2976"/>
      <c r="DL11" s="2976"/>
      <c r="DM11" s="2976"/>
      <c r="DN11" s="2976"/>
      <c r="DO11" s="2976"/>
      <c r="DP11" s="2976"/>
      <c r="DQ11" s="2976"/>
      <c r="DR11" s="2976"/>
      <c r="DS11" s="2976"/>
      <c r="DT11" s="2976"/>
      <c r="DU11" s="2976"/>
      <c r="DV11" s="2976"/>
      <c r="DW11" s="2976"/>
      <c r="DX11" s="2976"/>
      <c r="DY11" s="2976"/>
      <c r="DZ11" s="2976"/>
      <c r="EA11" s="2976"/>
      <c r="EB11" s="2976"/>
      <c r="EC11" s="2976"/>
      <c r="ED11" s="2976"/>
      <c r="EE11" s="2976"/>
      <c r="EF11" s="2976"/>
      <c r="EG11" s="2976"/>
      <c r="EH11" s="2976"/>
      <c r="EI11" s="2976"/>
      <c r="EJ11" s="2976"/>
      <c r="EK11" s="2976"/>
      <c r="EL11" s="2976"/>
      <c r="EM11" s="2976"/>
      <c r="EN11" s="2976"/>
      <c r="EO11" s="2976"/>
      <c r="EP11" s="2976"/>
      <c r="EQ11" s="2976"/>
      <c r="ER11" s="2976"/>
      <c r="ES11" s="2976"/>
      <c r="ET11" s="2976"/>
      <c r="EU11" s="2976"/>
      <c r="EV11" s="2976"/>
      <c r="EW11" s="2976"/>
      <c r="EX11" s="2976"/>
      <c r="EY11" s="2976"/>
      <c r="EZ11" s="2976"/>
      <c r="FA11" s="2976"/>
      <c r="FB11" s="2976"/>
      <c r="FC11" s="2976"/>
      <c r="FD11" s="2976"/>
      <c r="FE11" s="2976"/>
      <c r="FF11" s="2976"/>
      <c r="FG11" s="2976"/>
      <c r="FH11" s="2976"/>
      <c r="FI11" s="2976"/>
      <c r="FJ11" s="2976"/>
      <c r="FK11" s="2976"/>
      <c r="FL11" s="2976"/>
      <c r="FM11" s="2976"/>
      <c r="FN11" s="2976"/>
      <c r="FO11" s="2976"/>
      <c r="FP11" s="2976"/>
      <c r="FQ11" s="2976"/>
      <c r="FR11" s="2976"/>
      <c r="FS11" s="2976"/>
      <c r="FT11" s="2976"/>
      <c r="FU11" s="2976"/>
      <c r="FV11" s="2976"/>
      <c r="FW11" s="2976"/>
      <c r="FX11" s="2976"/>
      <c r="FY11" s="2976"/>
      <c r="FZ11" s="2976"/>
      <c r="GA11" s="2976"/>
      <c r="GB11" s="2976"/>
      <c r="GC11" s="2976"/>
      <c r="GD11" s="2976"/>
      <c r="GE11" s="2976"/>
      <c r="GF11" s="2976"/>
      <c r="GG11" s="2976"/>
      <c r="GH11" s="2976"/>
      <c r="GI11" s="2976"/>
      <c r="GJ11" s="2976"/>
      <c r="GK11" s="2976"/>
      <c r="GL11" s="2976"/>
      <c r="GM11" s="2976"/>
      <c r="GN11" s="2976"/>
      <c r="GO11" s="2976"/>
      <c r="GP11" s="2976"/>
      <c r="GQ11" s="2976"/>
      <c r="GR11" s="2976"/>
      <c r="GS11" s="2976"/>
      <c r="GT11" s="2976"/>
      <c r="GU11" s="2976"/>
      <c r="GV11" s="2976"/>
      <c r="GW11" s="2976"/>
      <c r="GX11" s="2976"/>
      <c r="GY11" s="2976"/>
      <c r="GZ11" s="2976"/>
      <c r="HA11" s="2976"/>
      <c r="HB11" s="2976"/>
      <c r="HC11" s="2976"/>
      <c r="HD11" s="2976"/>
      <c r="HE11" s="2976"/>
      <c r="HF11" s="2976"/>
      <c r="HG11" s="2976"/>
      <c r="HH11" s="2976"/>
      <c r="HI11" s="2976"/>
      <c r="HJ11" s="2976"/>
      <c r="HK11" s="2976"/>
      <c r="HL11" s="2976"/>
      <c r="HM11" s="2976"/>
      <c r="HN11" s="2976"/>
      <c r="HO11" s="2976"/>
      <c r="HP11" s="2976"/>
      <c r="HQ11" s="2976"/>
      <c r="HR11" s="2976"/>
      <c r="HS11" s="2976"/>
      <c r="HT11" s="2976"/>
      <c r="HU11" s="2976"/>
      <c r="HV11" s="2976"/>
      <c r="HW11" s="2976"/>
      <c r="HX11" s="2976"/>
      <c r="HY11" s="2976"/>
      <c r="HZ11" s="2976"/>
      <c r="IA11" s="2976"/>
      <c r="IB11" s="2976"/>
      <c r="IC11" s="2976"/>
      <c r="ID11" s="2976"/>
      <c r="IE11" s="2976"/>
      <c r="IF11" s="2976"/>
      <c r="IG11" s="2976"/>
      <c r="IH11" s="2976"/>
      <c r="II11" s="2976"/>
      <c r="IJ11" s="2976"/>
      <c r="IK11" s="2976"/>
      <c r="IL11" s="2976"/>
      <c r="IM11" s="2976"/>
      <c r="IN11" s="2976"/>
      <c r="IO11" s="2976"/>
      <c r="IP11" s="2976"/>
      <c r="IQ11" s="2976"/>
      <c r="IR11" s="2976"/>
      <c r="IS11" s="2976"/>
      <c r="IT11" s="2976"/>
      <c r="IU11" s="2976"/>
      <c r="IV11" s="2976"/>
    </row>
    <row r="12" spans="1:257">
      <c r="A12" s="2977"/>
      <c r="B12" s="2978"/>
      <c r="C12" s="2979"/>
      <c r="D12" s="2980" t="s">
        <v>2813</v>
      </c>
      <c r="E12" s="2980" t="s">
        <v>2814</v>
      </c>
      <c r="F12" s="2980" t="s">
        <v>2815</v>
      </c>
      <c r="G12" s="2980" t="s">
        <v>2816</v>
      </c>
      <c r="H12" s="2980" t="s">
        <v>2798</v>
      </c>
      <c r="I12" s="2981" t="s">
        <v>2817</v>
      </c>
      <c r="J12" s="2981" t="s">
        <v>2817</v>
      </c>
      <c r="K12" s="2977"/>
      <c r="L12" s="2978"/>
      <c r="M12" s="2979"/>
      <c r="N12" s="2978"/>
      <c r="O12" s="2981" t="s">
        <v>2818</v>
      </c>
      <c r="P12" s="2981">
        <v>0.5</v>
      </c>
      <c r="Q12" s="2981">
        <v>1</v>
      </c>
      <c r="R12" s="2981">
        <v>2</v>
      </c>
      <c r="S12" s="2981">
        <v>3</v>
      </c>
      <c r="T12" s="2981">
        <v>5</v>
      </c>
      <c r="U12" s="2981">
        <v>1</v>
      </c>
      <c r="V12" s="2981">
        <v>3</v>
      </c>
      <c r="W12" s="2981">
        <v>5</v>
      </c>
      <c r="X12" s="2978"/>
      <c r="Y12" s="2978"/>
      <c r="Z12" s="2978"/>
      <c r="AA12" s="2982"/>
      <c r="AB12" s="2982"/>
      <c r="AC12" s="2982"/>
      <c r="AD12" s="2982"/>
      <c r="AE12" s="2982"/>
      <c r="AF12" s="2982"/>
      <c r="AG12" s="2982"/>
      <c r="AH12" s="2982"/>
      <c r="AI12" s="2982"/>
      <c r="AJ12" s="2982"/>
      <c r="AK12" s="2982"/>
      <c r="AL12" s="2982"/>
      <c r="AM12" s="2982"/>
      <c r="AN12" s="2982"/>
      <c r="AO12" s="2982"/>
      <c r="AP12" s="2982"/>
      <c r="AQ12" s="2982"/>
      <c r="AR12" s="2982"/>
      <c r="AS12" s="2982"/>
      <c r="AT12" s="2982"/>
      <c r="AU12" s="2982"/>
      <c r="AV12" s="2982"/>
      <c r="AW12" s="2982"/>
      <c r="AX12" s="2982"/>
      <c r="AY12" s="2982"/>
      <c r="AZ12" s="2982"/>
      <c r="BA12" s="2982"/>
      <c r="BB12" s="2982"/>
      <c r="BC12" s="2982"/>
      <c r="BD12" s="2982"/>
      <c r="BE12" s="2982"/>
      <c r="BF12" s="2982"/>
      <c r="BG12" s="2982"/>
      <c r="BH12" s="2982"/>
      <c r="BI12" s="2982"/>
      <c r="BJ12" s="2982"/>
      <c r="BK12" s="2982"/>
      <c r="BL12" s="2982"/>
      <c r="BM12" s="2982"/>
      <c r="BN12" s="2982"/>
      <c r="BO12" s="2982"/>
      <c r="BP12" s="2982"/>
      <c r="BQ12" s="2982"/>
      <c r="BR12" s="2982"/>
      <c r="BS12" s="2982"/>
      <c r="BT12" s="2982"/>
      <c r="BU12" s="2982"/>
      <c r="BV12" s="2982"/>
      <c r="BW12" s="2982"/>
      <c r="BX12" s="2982"/>
      <c r="BY12" s="2982"/>
      <c r="BZ12" s="2982"/>
      <c r="CA12" s="2982"/>
      <c r="CB12" s="2982"/>
      <c r="CC12" s="2982"/>
      <c r="CD12" s="2982"/>
      <c r="CE12" s="2982"/>
      <c r="CF12" s="2982"/>
      <c r="CG12" s="2982"/>
      <c r="CH12" s="2982"/>
      <c r="CI12" s="2982"/>
      <c r="CJ12" s="2982"/>
      <c r="CK12" s="2982"/>
      <c r="CL12" s="2982"/>
      <c r="CM12" s="2982"/>
      <c r="CN12" s="2982"/>
      <c r="CO12" s="2982"/>
      <c r="CP12" s="2982"/>
      <c r="CQ12" s="2982"/>
      <c r="CR12" s="2982"/>
      <c r="CS12" s="2982"/>
      <c r="CT12" s="2982"/>
      <c r="CU12" s="2982"/>
      <c r="CV12" s="2982"/>
      <c r="CW12" s="2982"/>
      <c r="CX12" s="2982"/>
      <c r="CY12" s="2982"/>
      <c r="CZ12" s="2982"/>
      <c r="DA12" s="2982"/>
      <c r="DB12" s="2982"/>
      <c r="DC12" s="2982"/>
      <c r="DD12" s="2982"/>
      <c r="DE12" s="2982"/>
      <c r="DF12" s="2982"/>
      <c r="DG12" s="2982"/>
      <c r="DH12" s="2982"/>
      <c r="DI12" s="2982"/>
      <c r="DJ12" s="2982"/>
      <c r="DK12" s="2982"/>
      <c r="DL12" s="2982"/>
      <c r="DM12" s="2982"/>
      <c r="DN12" s="2982"/>
      <c r="DO12" s="2982"/>
      <c r="DP12" s="2982"/>
      <c r="DQ12" s="2982"/>
      <c r="DR12" s="2982"/>
      <c r="DS12" s="2982"/>
      <c r="DT12" s="2982"/>
      <c r="DU12" s="2982"/>
      <c r="DV12" s="2982"/>
      <c r="DW12" s="2982"/>
      <c r="DX12" s="2982"/>
      <c r="DY12" s="2982"/>
      <c r="DZ12" s="2982"/>
      <c r="EA12" s="2982"/>
      <c r="EB12" s="2982"/>
      <c r="EC12" s="2982"/>
      <c r="ED12" s="2982"/>
      <c r="EE12" s="2982"/>
      <c r="EF12" s="2982"/>
      <c r="EG12" s="2982"/>
      <c r="EH12" s="2982"/>
      <c r="EI12" s="2982"/>
      <c r="EJ12" s="2982"/>
      <c r="EK12" s="2982"/>
      <c r="EL12" s="2982"/>
      <c r="EM12" s="2982"/>
      <c r="EN12" s="2982"/>
      <c r="EO12" s="2982"/>
      <c r="EP12" s="2982"/>
      <c r="EQ12" s="2982"/>
      <c r="ER12" s="2982"/>
      <c r="ES12" s="2982"/>
      <c r="ET12" s="2982"/>
      <c r="EU12" s="2982"/>
      <c r="EV12" s="2982"/>
      <c r="EW12" s="2982"/>
      <c r="EX12" s="2982"/>
      <c r="EY12" s="2982"/>
      <c r="EZ12" s="2982"/>
      <c r="FA12" s="2982"/>
      <c r="FB12" s="2982"/>
      <c r="FC12" s="2982"/>
      <c r="FD12" s="2982"/>
      <c r="FE12" s="2982"/>
      <c r="FF12" s="2982"/>
      <c r="FG12" s="2982"/>
      <c r="FH12" s="2982"/>
      <c r="FI12" s="2982"/>
      <c r="FJ12" s="2982"/>
      <c r="FK12" s="2982"/>
      <c r="FL12" s="2982"/>
      <c r="FM12" s="2982"/>
      <c r="FN12" s="2982"/>
      <c r="FO12" s="2982"/>
      <c r="FP12" s="2982"/>
      <c r="FQ12" s="2982"/>
      <c r="FR12" s="2982"/>
      <c r="FS12" s="2982"/>
      <c r="FT12" s="2982"/>
      <c r="FU12" s="2982"/>
      <c r="FV12" s="2982"/>
      <c r="FW12" s="2982"/>
      <c r="FX12" s="2982"/>
      <c r="FY12" s="2982"/>
      <c r="FZ12" s="2982"/>
      <c r="GA12" s="2982"/>
      <c r="GB12" s="2982"/>
      <c r="GC12" s="2982"/>
      <c r="GD12" s="2982"/>
      <c r="GE12" s="2982"/>
      <c r="GF12" s="2982"/>
      <c r="GG12" s="2982"/>
      <c r="GH12" s="2982"/>
      <c r="GI12" s="2982"/>
      <c r="GJ12" s="2982"/>
      <c r="GK12" s="2982"/>
      <c r="GL12" s="2982"/>
      <c r="GM12" s="2982"/>
      <c r="GN12" s="2982"/>
      <c r="GO12" s="2982"/>
      <c r="GP12" s="2982"/>
      <c r="GQ12" s="2982"/>
      <c r="GR12" s="2982"/>
      <c r="GS12" s="2982"/>
      <c r="GT12" s="2982"/>
      <c r="GU12" s="2982"/>
      <c r="GV12" s="2982"/>
      <c r="GW12" s="2982"/>
      <c r="GX12" s="2982"/>
      <c r="GY12" s="2982"/>
      <c r="GZ12" s="2982"/>
      <c r="HA12" s="2982"/>
      <c r="HB12" s="2982"/>
      <c r="HC12" s="2982"/>
      <c r="HD12" s="2982"/>
      <c r="HE12" s="2982"/>
      <c r="HF12" s="2982"/>
      <c r="HG12" s="2982"/>
      <c r="HH12" s="2982"/>
      <c r="HI12" s="2982"/>
      <c r="HJ12" s="2982"/>
      <c r="HK12" s="2982"/>
      <c r="HL12" s="2982"/>
      <c r="HM12" s="2982"/>
      <c r="HN12" s="2982"/>
      <c r="HO12" s="2982"/>
      <c r="HP12" s="2982"/>
      <c r="HQ12" s="2982"/>
      <c r="HR12" s="2982"/>
      <c r="HS12" s="2982"/>
      <c r="HT12" s="2982"/>
      <c r="HU12" s="2982"/>
      <c r="HV12" s="2982"/>
      <c r="HW12" s="2982"/>
      <c r="HX12" s="2982"/>
      <c r="HY12" s="2982"/>
      <c r="HZ12" s="2982"/>
      <c r="IA12" s="2982"/>
      <c r="IB12" s="2982"/>
      <c r="IC12" s="2982"/>
      <c r="ID12" s="2982"/>
      <c r="IE12" s="2982"/>
      <c r="IF12" s="2982"/>
      <c r="IG12" s="2982"/>
      <c r="IH12" s="2982"/>
      <c r="II12" s="2982"/>
      <c r="IJ12" s="2982"/>
      <c r="IK12" s="2982"/>
      <c r="IL12" s="2982"/>
      <c r="IM12" s="2982"/>
      <c r="IN12" s="2982"/>
      <c r="IO12" s="2982"/>
      <c r="IP12" s="2982"/>
      <c r="IQ12" s="2982"/>
      <c r="IR12" s="2982"/>
      <c r="IS12" s="2982"/>
      <c r="IT12" s="2982"/>
      <c r="IU12" s="2982"/>
      <c r="IV12" s="2982"/>
    </row>
    <row r="13" spans="1:257" ht="14.25">
      <c r="A13" s="2983"/>
      <c r="B13" s="2984" t="s">
        <v>2819</v>
      </c>
      <c r="C13" s="2985">
        <v>42301</v>
      </c>
      <c r="D13" s="2986">
        <v>4.3499999999999996</v>
      </c>
      <c r="E13" s="2986">
        <v>4.3499999999999996</v>
      </c>
      <c r="F13" s="2986">
        <v>4.75</v>
      </c>
      <c r="G13" s="2986">
        <v>4.75</v>
      </c>
      <c r="H13" s="2986">
        <v>4.9000000000000004</v>
      </c>
      <c r="I13" s="2986">
        <v>2.75</v>
      </c>
      <c r="J13" s="2986">
        <v>3.25</v>
      </c>
      <c r="K13" s="2983"/>
      <c r="L13" s="2984" t="s">
        <v>2819</v>
      </c>
      <c r="M13" s="2987">
        <v>42301</v>
      </c>
      <c r="N13" s="2986">
        <v>0.35</v>
      </c>
      <c r="O13" s="2986">
        <v>1.1000000000000001</v>
      </c>
      <c r="P13" s="2986">
        <v>1.3</v>
      </c>
      <c r="Q13" s="2986">
        <v>1.5</v>
      </c>
      <c r="R13" s="2986">
        <v>2.1</v>
      </c>
      <c r="S13" s="2986">
        <v>2.75</v>
      </c>
      <c r="T13" s="2986"/>
      <c r="U13" s="2986"/>
      <c r="V13" s="2986"/>
      <c r="W13" s="2986"/>
      <c r="X13" s="2986"/>
      <c r="Y13" s="2986"/>
      <c r="Z13" s="2986"/>
      <c r="AA13" s="2988"/>
      <c r="AB13" s="2988"/>
      <c r="AC13" s="2988"/>
      <c r="AD13" s="2988"/>
      <c r="AE13" s="2988"/>
      <c r="AF13" s="2988"/>
      <c r="AG13" s="2988"/>
      <c r="AH13" s="2988"/>
      <c r="AI13" s="2988"/>
      <c r="AJ13" s="2988"/>
      <c r="AK13" s="2988"/>
      <c r="AL13" s="2988"/>
      <c r="AM13" s="2988"/>
      <c r="AN13" s="2988"/>
      <c r="AO13" s="2988"/>
      <c r="AP13" s="2988"/>
      <c r="AQ13" s="2988"/>
      <c r="AR13" s="2988"/>
      <c r="AS13" s="2988"/>
      <c r="AT13" s="2988"/>
      <c r="AU13" s="2988"/>
      <c r="AV13" s="2988"/>
      <c r="AW13" s="2988"/>
      <c r="AX13" s="2988"/>
      <c r="AY13" s="2988"/>
      <c r="AZ13" s="2988"/>
      <c r="BA13" s="2988"/>
      <c r="BB13" s="2988"/>
      <c r="BC13" s="2988"/>
      <c r="BD13" s="2988"/>
      <c r="BE13" s="2988"/>
      <c r="BF13" s="2988"/>
      <c r="BG13" s="2988"/>
      <c r="BH13" s="2988"/>
      <c r="BI13" s="2988"/>
      <c r="BJ13" s="2988"/>
      <c r="BK13" s="2988"/>
      <c r="BL13" s="2988"/>
      <c r="BM13" s="2988"/>
      <c r="BN13" s="2988"/>
      <c r="BO13" s="2988"/>
      <c r="BP13" s="2988"/>
      <c r="BQ13" s="2988"/>
      <c r="BR13" s="2988"/>
      <c r="BS13" s="2988"/>
      <c r="BT13" s="2988"/>
      <c r="BU13" s="2988"/>
      <c r="BV13" s="2988"/>
      <c r="BW13" s="2988"/>
      <c r="BX13" s="2988"/>
      <c r="BY13" s="2988"/>
      <c r="BZ13" s="2988"/>
      <c r="CA13" s="2988"/>
      <c r="CB13" s="2988"/>
      <c r="CC13" s="2988"/>
      <c r="CD13" s="2988"/>
      <c r="CE13" s="2988"/>
      <c r="CF13" s="2988"/>
      <c r="CG13" s="2988"/>
      <c r="CH13" s="2988"/>
      <c r="CI13" s="2988"/>
      <c r="CJ13" s="2988"/>
      <c r="CK13" s="2988"/>
      <c r="CL13" s="2988"/>
      <c r="CM13" s="2988"/>
      <c r="CN13" s="2988"/>
      <c r="CO13" s="2988"/>
      <c r="CP13" s="2988"/>
      <c r="CQ13" s="2988"/>
      <c r="CR13" s="2988"/>
      <c r="CS13" s="2988"/>
      <c r="CT13" s="2988"/>
      <c r="CU13" s="2988"/>
      <c r="CV13" s="2988"/>
      <c r="CW13" s="2988"/>
      <c r="CX13" s="2988"/>
      <c r="CY13" s="2988"/>
      <c r="CZ13" s="2988"/>
      <c r="DA13" s="2988"/>
      <c r="DB13" s="2988"/>
      <c r="DC13" s="2988"/>
      <c r="DD13" s="2988"/>
      <c r="DE13" s="2988"/>
      <c r="DF13" s="2988"/>
      <c r="DG13" s="2988"/>
      <c r="DH13" s="2988"/>
      <c r="DI13" s="2988"/>
      <c r="DJ13" s="2988"/>
      <c r="DK13" s="2988"/>
      <c r="DL13" s="2988"/>
      <c r="DM13" s="2988"/>
      <c r="DN13" s="2988"/>
      <c r="DO13" s="2988"/>
      <c r="DP13" s="2988"/>
      <c r="DQ13" s="2988"/>
      <c r="DR13" s="2988"/>
      <c r="DS13" s="2988"/>
      <c r="DT13" s="2988"/>
      <c r="DU13" s="2988"/>
      <c r="DV13" s="2988"/>
      <c r="DW13" s="2988"/>
      <c r="DX13" s="2988"/>
      <c r="DY13" s="2988"/>
      <c r="DZ13" s="2988"/>
      <c r="EA13" s="2988"/>
      <c r="EB13" s="2988"/>
      <c r="EC13" s="2988"/>
      <c r="ED13" s="2988"/>
      <c r="EE13" s="2988"/>
      <c r="EF13" s="2988"/>
      <c r="EG13" s="2988"/>
      <c r="EH13" s="2988"/>
      <c r="EI13" s="2988"/>
      <c r="EJ13" s="2988"/>
      <c r="EK13" s="2988"/>
      <c r="EL13" s="2988"/>
      <c r="EM13" s="2988"/>
      <c r="EN13" s="2988"/>
      <c r="EO13" s="2988"/>
      <c r="EP13" s="2988"/>
      <c r="EQ13" s="2988"/>
      <c r="ER13" s="2988"/>
      <c r="ES13" s="2988"/>
      <c r="ET13" s="2988"/>
      <c r="EU13" s="2988"/>
      <c r="EV13" s="2988"/>
      <c r="EW13" s="2988"/>
      <c r="EX13" s="2988"/>
      <c r="EY13" s="2988"/>
      <c r="EZ13" s="2988"/>
      <c r="FA13" s="2988"/>
      <c r="FB13" s="2988"/>
      <c r="FC13" s="2988"/>
      <c r="FD13" s="2988"/>
      <c r="FE13" s="2988"/>
      <c r="FF13" s="2988"/>
      <c r="FG13" s="2988"/>
      <c r="FH13" s="2988"/>
      <c r="FI13" s="2988"/>
      <c r="FJ13" s="2988"/>
      <c r="FK13" s="2988"/>
      <c r="FL13" s="2988"/>
      <c r="FM13" s="2988"/>
      <c r="FN13" s="2988"/>
      <c r="FO13" s="2988"/>
      <c r="FP13" s="2988"/>
      <c r="FQ13" s="2988"/>
      <c r="FR13" s="2988"/>
      <c r="FS13" s="2988"/>
      <c r="FT13" s="2988"/>
      <c r="FU13" s="2988"/>
      <c r="FV13" s="2988"/>
      <c r="FW13" s="2988"/>
      <c r="FX13" s="2988"/>
      <c r="FY13" s="2988"/>
      <c r="FZ13" s="2988"/>
      <c r="GA13" s="2988"/>
      <c r="GB13" s="2988"/>
      <c r="GC13" s="2988"/>
      <c r="GD13" s="2988"/>
      <c r="GE13" s="2988"/>
      <c r="GF13" s="2988"/>
      <c r="GG13" s="2988"/>
      <c r="GH13" s="2988"/>
      <c r="GI13" s="2988"/>
      <c r="GJ13" s="2988"/>
      <c r="GK13" s="2988"/>
      <c r="GL13" s="2988"/>
      <c r="GM13" s="2988"/>
      <c r="GN13" s="2988"/>
      <c r="GO13" s="2988"/>
      <c r="GP13" s="2988"/>
      <c r="GQ13" s="2988"/>
      <c r="GR13" s="2988"/>
      <c r="GS13" s="2988"/>
      <c r="GT13" s="2988"/>
      <c r="GU13" s="2988"/>
      <c r="GV13" s="2988"/>
      <c r="GW13" s="2988"/>
      <c r="GX13" s="2988"/>
      <c r="GY13" s="2988"/>
      <c r="GZ13" s="2988"/>
      <c r="HA13" s="2988"/>
      <c r="HB13" s="2988"/>
      <c r="HC13" s="2988"/>
      <c r="HD13" s="2988"/>
      <c r="HE13" s="2988"/>
      <c r="HF13" s="2988"/>
      <c r="HG13" s="2988"/>
      <c r="HH13" s="2988"/>
      <c r="HI13" s="2988"/>
      <c r="HJ13" s="2988"/>
      <c r="HK13" s="2988"/>
      <c r="HL13" s="2988"/>
      <c r="HM13" s="2988"/>
      <c r="HN13" s="2988"/>
      <c r="HO13" s="2988"/>
      <c r="HP13" s="2988"/>
      <c r="HQ13" s="2988"/>
      <c r="HR13" s="2988"/>
      <c r="HS13" s="2988"/>
      <c r="HT13" s="2988"/>
      <c r="HU13" s="2988"/>
      <c r="HV13" s="2988"/>
      <c r="HW13" s="2988"/>
      <c r="HX13" s="2988"/>
      <c r="HY13" s="2988"/>
      <c r="HZ13" s="2988"/>
      <c r="IA13" s="2988"/>
      <c r="IB13" s="2988"/>
      <c r="IC13" s="2988"/>
      <c r="ID13" s="2988"/>
      <c r="IE13" s="2988"/>
      <c r="IF13" s="2988"/>
      <c r="IG13" s="2988"/>
      <c r="IH13" s="2988"/>
      <c r="II13" s="2988"/>
      <c r="IJ13" s="2988"/>
      <c r="IK13" s="2988"/>
      <c r="IL13" s="2988"/>
      <c r="IM13" s="2988"/>
      <c r="IN13" s="2988"/>
      <c r="IO13" s="2988"/>
      <c r="IP13" s="2988"/>
      <c r="IQ13" s="2988"/>
      <c r="IR13" s="2988"/>
      <c r="IS13" s="2988"/>
      <c r="IT13" s="2988"/>
      <c r="IU13" s="2988"/>
      <c r="IV13" s="2988"/>
      <c r="IW13" s="2989"/>
    </row>
    <row r="14" spans="1:257">
      <c r="B14" s="2990"/>
      <c r="C14" s="2991">
        <v>42242</v>
      </c>
      <c r="D14" s="2990">
        <v>4.5999999999999996</v>
      </c>
      <c r="E14" s="2990">
        <v>4.5999999999999996</v>
      </c>
      <c r="F14" s="2990">
        <v>5</v>
      </c>
      <c r="G14" s="2990">
        <v>5</v>
      </c>
      <c r="H14" s="2990">
        <v>5.15</v>
      </c>
      <c r="I14" s="2990">
        <v>2.75</v>
      </c>
      <c r="J14" s="2990">
        <v>3.25</v>
      </c>
      <c r="L14" s="2990"/>
      <c r="M14" s="2991">
        <v>42242</v>
      </c>
      <c r="N14" s="2990">
        <v>0.35</v>
      </c>
      <c r="O14" s="2990">
        <v>1.35</v>
      </c>
      <c r="P14" s="2990">
        <v>1.55</v>
      </c>
      <c r="Q14" s="2990">
        <v>1.75</v>
      </c>
      <c r="R14" s="2990">
        <v>2.35</v>
      </c>
      <c r="S14" s="2990">
        <v>3</v>
      </c>
      <c r="T14" s="2990"/>
      <c r="U14" s="2990"/>
      <c r="V14" s="2990"/>
      <c r="W14" s="2990"/>
      <c r="X14" s="2990"/>
      <c r="Y14" s="2990"/>
      <c r="Z14" s="2990"/>
    </row>
    <row r="15" spans="1:257">
      <c r="B15" s="2990"/>
      <c r="C15" s="2991">
        <v>42183</v>
      </c>
      <c r="D15" s="2990">
        <v>4.8499999999999996</v>
      </c>
      <c r="E15" s="2990">
        <v>4.8499999999999996</v>
      </c>
      <c r="F15" s="2990">
        <v>5.25</v>
      </c>
      <c r="G15" s="2990">
        <v>5.25</v>
      </c>
      <c r="H15" s="2990">
        <v>5.4</v>
      </c>
      <c r="I15" s="2990">
        <v>3</v>
      </c>
      <c r="J15" s="2990">
        <v>3.5</v>
      </c>
      <c r="L15" s="2990"/>
      <c r="M15" s="2991">
        <v>42183</v>
      </c>
      <c r="N15" s="2990">
        <v>0.35</v>
      </c>
      <c r="O15" s="2990">
        <v>1.6</v>
      </c>
      <c r="P15" s="2990">
        <v>1.8</v>
      </c>
      <c r="Q15" s="2990">
        <v>2</v>
      </c>
      <c r="R15" s="2990">
        <v>2.6</v>
      </c>
      <c r="S15" s="2990">
        <v>3.25</v>
      </c>
      <c r="T15" s="2990"/>
      <c r="U15" s="2990"/>
      <c r="V15" s="2990"/>
      <c r="W15" s="2990"/>
      <c r="X15" s="2990"/>
      <c r="Y15" s="2990"/>
      <c r="Z15" s="2990"/>
    </row>
    <row r="16" spans="1:257">
      <c r="B16" s="2990"/>
      <c r="C16" s="2991">
        <v>42135</v>
      </c>
      <c r="D16" s="2990">
        <v>5.0999999999999996</v>
      </c>
      <c r="E16" s="2990">
        <v>5.0999999999999996</v>
      </c>
      <c r="F16" s="2990">
        <v>5.5</v>
      </c>
      <c r="G16" s="2990">
        <v>5.5</v>
      </c>
      <c r="H16" s="2990">
        <v>5.65</v>
      </c>
      <c r="I16" s="2990">
        <v>3.25</v>
      </c>
      <c r="J16" s="2990">
        <v>3.75</v>
      </c>
      <c r="L16" s="2990"/>
      <c r="M16" s="2991">
        <v>42135</v>
      </c>
      <c r="N16" s="2990">
        <v>0.35</v>
      </c>
      <c r="O16" s="2990">
        <v>1.85</v>
      </c>
      <c r="P16" s="2990">
        <v>2.0499999999999998</v>
      </c>
      <c r="Q16" s="2990">
        <v>2.25</v>
      </c>
      <c r="R16" s="2990">
        <v>2.85</v>
      </c>
      <c r="S16" s="2990">
        <v>3.5</v>
      </c>
      <c r="T16" s="2990"/>
      <c r="U16" s="2990"/>
      <c r="V16" s="2990"/>
      <c r="W16" s="2990"/>
      <c r="X16" s="2990"/>
      <c r="Y16" s="2990"/>
      <c r="Z16" s="2990"/>
    </row>
    <row r="17" spans="2:26">
      <c r="B17" s="2990"/>
      <c r="C17" s="2991">
        <v>42064</v>
      </c>
      <c r="D17" s="2990">
        <v>5.35</v>
      </c>
      <c r="E17" s="2990">
        <v>5.35</v>
      </c>
      <c r="F17" s="2990">
        <v>5.75</v>
      </c>
      <c r="G17" s="2990">
        <v>5.75</v>
      </c>
      <c r="H17" s="2990">
        <v>5.9</v>
      </c>
      <c r="I17" s="2990"/>
      <c r="J17" s="2990"/>
      <c r="L17" s="2990"/>
      <c r="M17" s="2991">
        <v>42064</v>
      </c>
      <c r="N17" s="2990">
        <v>0.35</v>
      </c>
      <c r="O17" s="2990">
        <v>2.1</v>
      </c>
      <c r="P17" s="2990">
        <v>2.2999999999999998</v>
      </c>
      <c r="Q17" s="2990">
        <v>2.5</v>
      </c>
      <c r="R17" s="2990">
        <v>3.1</v>
      </c>
      <c r="S17" s="2990">
        <v>3.75</v>
      </c>
      <c r="T17" s="2990">
        <v>4.5</v>
      </c>
      <c r="U17" s="2990">
        <v>2.35</v>
      </c>
      <c r="V17" s="2990">
        <v>2.5499999999999998</v>
      </c>
      <c r="W17" s="2990">
        <v>2.75</v>
      </c>
      <c r="X17" s="2990"/>
      <c r="Y17" s="2990">
        <v>0.8</v>
      </c>
      <c r="Z17" s="2990">
        <v>1.35</v>
      </c>
    </row>
    <row r="18" spans="2:26" ht="15">
      <c r="B18" s="2990"/>
      <c r="C18" s="2991">
        <v>41965</v>
      </c>
      <c r="D18" s="2990">
        <v>5.6</v>
      </c>
      <c r="E18" s="2990">
        <v>5.6</v>
      </c>
      <c r="F18" s="2990">
        <v>6</v>
      </c>
      <c r="G18" s="2990">
        <v>6</v>
      </c>
      <c r="H18" s="2990">
        <v>6.15</v>
      </c>
      <c r="I18" s="2990"/>
      <c r="J18" s="2990"/>
      <c r="L18" s="2990"/>
      <c r="M18" s="2991">
        <v>41965</v>
      </c>
      <c r="N18" s="2990">
        <v>0.35</v>
      </c>
      <c r="O18" s="2990">
        <v>2.35</v>
      </c>
      <c r="P18" s="2990">
        <v>2.5499999999999998</v>
      </c>
      <c r="Q18" s="2990">
        <v>2.75</v>
      </c>
      <c r="R18" s="2990">
        <v>3.35</v>
      </c>
      <c r="S18" s="2990">
        <v>4</v>
      </c>
      <c r="T18" s="2990">
        <v>4.75</v>
      </c>
      <c r="U18" s="2992">
        <v>2.35</v>
      </c>
      <c r="V18" s="2992">
        <v>2.5499999999999998</v>
      </c>
      <c r="W18" s="2992">
        <v>2.75</v>
      </c>
      <c r="X18" s="2990"/>
      <c r="Y18" s="2992">
        <v>0.8</v>
      </c>
      <c r="Z18" s="2992">
        <v>1.35</v>
      </c>
    </row>
    <row r="19" spans="2:26">
      <c r="B19" s="2990"/>
      <c r="C19" s="2991">
        <v>41096</v>
      </c>
      <c r="D19" s="2990">
        <v>5.6</v>
      </c>
      <c r="E19" s="2990">
        <v>6</v>
      </c>
      <c r="F19" s="2990">
        <v>6.15</v>
      </c>
      <c r="G19" s="2990">
        <v>6.4</v>
      </c>
      <c r="H19" s="2990">
        <v>6.55</v>
      </c>
      <c r="I19" s="2990">
        <v>4</v>
      </c>
      <c r="J19" s="2990">
        <v>4.5</v>
      </c>
      <c r="L19" s="2990"/>
      <c r="M19" s="2991">
        <v>41096</v>
      </c>
      <c r="N19" s="2990">
        <v>0.35</v>
      </c>
      <c r="O19" s="2990">
        <v>2.6</v>
      </c>
      <c r="P19" s="2990">
        <v>2.8</v>
      </c>
      <c r="Q19" s="2990">
        <v>3</v>
      </c>
      <c r="R19" s="2990">
        <v>3.75</v>
      </c>
      <c r="S19" s="2990">
        <v>4.25</v>
      </c>
      <c r="T19" s="2990">
        <v>4.75</v>
      </c>
      <c r="U19" s="2990">
        <v>2.85</v>
      </c>
      <c r="V19" s="2990">
        <v>2.9</v>
      </c>
      <c r="W19" s="2990">
        <v>3</v>
      </c>
      <c r="X19" s="2990">
        <v>1.1499999999999999</v>
      </c>
      <c r="Y19" s="2990">
        <v>0.8</v>
      </c>
      <c r="Z19" s="2990">
        <v>1.35</v>
      </c>
    </row>
    <row r="20" spans="2:26">
      <c r="B20" s="2990"/>
      <c r="C20" s="2991">
        <v>41068</v>
      </c>
      <c r="D20" s="2990">
        <v>5.85</v>
      </c>
      <c r="E20" s="2990">
        <v>6.31</v>
      </c>
      <c r="F20" s="2990">
        <v>6.4</v>
      </c>
      <c r="G20" s="2990">
        <v>6.65</v>
      </c>
      <c r="H20" s="2990">
        <v>6.8</v>
      </c>
      <c r="I20" s="2990">
        <v>4.2</v>
      </c>
      <c r="J20" s="2990">
        <v>4.7</v>
      </c>
      <c r="L20" s="2990"/>
      <c r="M20" s="2991">
        <v>41068</v>
      </c>
      <c r="N20" s="2990">
        <v>0.4</v>
      </c>
      <c r="O20" s="2990">
        <v>2.85</v>
      </c>
      <c r="P20" s="2990">
        <v>3.05</v>
      </c>
      <c r="Q20" s="2990">
        <v>3.25</v>
      </c>
      <c r="R20" s="2990">
        <v>4.0999999999999996</v>
      </c>
      <c r="S20" s="2990">
        <v>4.6500000000000004</v>
      </c>
      <c r="T20" s="2990">
        <v>5.0999999999999996</v>
      </c>
      <c r="U20" s="2990">
        <v>3.1</v>
      </c>
      <c r="V20" s="2990">
        <v>3.15</v>
      </c>
      <c r="W20" s="2990">
        <v>3.25</v>
      </c>
      <c r="X20" s="2990">
        <v>1.31</v>
      </c>
      <c r="Y20" s="2990">
        <v>0.94</v>
      </c>
      <c r="Z20" s="2990">
        <v>1.49</v>
      </c>
    </row>
    <row r="21" spans="2:26">
      <c r="B21" s="2990"/>
      <c r="C21" s="2991">
        <v>40731</v>
      </c>
      <c r="D21" s="2990">
        <v>6.1</v>
      </c>
      <c r="E21" s="2990">
        <v>6.56</v>
      </c>
      <c r="F21" s="2990">
        <v>6.65</v>
      </c>
      <c r="G21" s="2990">
        <v>6.9</v>
      </c>
      <c r="H21" s="2990">
        <v>7.05</v>
      </c>
      <c r="I21" s="2990">
        <v>4.45</v>
      </c>
      <c r="J21" s="2990">
        <v>4.9000000000000004</v>
      </c>
      <c r="L21" s="2990"/>
      <c r="M21" s="2991">
        <v>40731</v>
      </c>
      <c r="N21" s="2990">
        <v>0.5</v>
      </c>
      <c r="O21" s="2990">
        <v>3.1</v>
      </c>
      <c r="P21" s="2990">
        <v>3.3</v>
      </c>
      <c r="Q21" s="2990">
        <v>3.5</v>
      </c>
      <c r="R21" s="2990">
        <v>4.4000000000000004</v>
      </c>
      <c r="S21" s="2990">
        <v>5</v>
      </c>
      <c r="T21" s="2990">
        <v>5.5</v>
      </c>
      <c r="U21" s="2990">
        <v>3.1</v>
      </c>
      <c r="V21" s="2990">
        <v>3.3</v>
      </c>
      <c r="W21" s="2990">
        <v>3.5</v>
      </c>
      <c r="X21" s="2990">
        <v>1.31</v>
      </c>
      <c r="Y21" s="2990">
        <v>0.95</v>
      </c>
      <c r="Z21" s="2990">
        <v>1.49</v>
      </c>
    </row>
    <row r="22" spans="2:26">
      <c r="B22" s="2990"/>
      <c r="C22" s="2991">
        <v>40639</v>
      </c>
      <c r="D22" s="2990">
        <v>5.85</v>
      </c>
      <c r="E22" s="2990">
        <v>6.31</v>
      </c>
      <c r="F22" s="2990">
        <v>6.4</v>
      </c>
      <c r="G22" s="2990">
        <v>6.65</v>
      </c>
      <c r="H22" s="2990">
        <v>6.8</v>
      </c>
      <c r="I22" s="2990">
        <v>4.2</v>
      </c>
      <c r="J22" s="2990">
        <v>4.7</v>
      </c>
      <c r="L22" s="2990"/>
      <c r="M22" s="2991">
        <v>40639</v>
      </c>
      <c r="N22" s="2990">
        <v>0.5</v>
      </c>
      <c r="O22" s="2990">
        <v>2.85</v>
      </c>
      <c r="P22" s="2990">
        <v>3.05</v>
      </c>
      <c r="Q22" s="2990">
        <v>3.25</v>
      </c>
      <c r="R22" s="2990">
        <v>4.1500000000000004</v>
      </c>
      <c r="S22" s="2990">
        <v>4.75</v>
      </c>
      <c r="T22" s="2990">
        <v>5.25</v>
      </c>
      <c r="U22" s="2990">
        <v>2.85</v>
      </c>
      <c r="V22" s="2990">
        <v>3.05</v>
      </c>
      <c r="W22" s="2990">
        <v>3.25</v>
      </c>
      <c r="X22" s="2990">
        <v>1.31</v>
      </c>
      <c r="Y22" s="2990">
        <v>0.95</v>
      </c>
      <c r="Z22" s="2990">
        <v>1.49</v>
      </c>
    </row>
    <row r="23" spans="2:26">
      <c r="B23" s="2990"/>
      <c r="C23" s="2991">
        <v>40583</v>
      </c>
      <c r="D23" s="2990">
        <v>5.6</v>
      </c>
      <c r="E23" s="2990">
        <v>6.06</v>
      </c>
      <c r="F23" s="2990">
        <v>6.1</v>
      </c>
      <c r="G23" s="2990">
        <v>6.45</v>
      </c>
      <c r="H23" s="2990">
        <v>6.6</v>
      </c>
      <c r="I23" s="2990">
        <v>4</v>
      </c>
      <c r="J23" s="2990">
        <v>4.5</v>
      </c>
      <c r="L23" s="2990"/>
      <c r="M23" s="2991">
        <v>40583</v>
      </c>
      <c r="N23" s="2990">
        <v>0.4</v>
      </c>
      <c r="O23" s="2990">
        <v>2.6</v>
      </c>
      <c r="P23" s="2990">
        <v>2.8</v>
      </c>
      <c r="Q23" s="2990">
        <v>3</v>
      </c>
      <c r="R23" s="2990">
        <v>3.9</v>
      </c>
      <c r="S23" s="2990">
        <v>4.5</v>
      </c>
      <c r="T23" s="2990">
        <v>5</v>
      </c>
      <c r="U23" s="2990">
        <v>2.6</v>
      </c>
      <c r="V23" s="2990">
        <v>2.8</v>
      </c>
      <c r="W23" s="2990">
        <v>3</v>
      </c>
      <c r="X23" s="2990">
        <v>1.21</v>
      </c>
      <c r="Y23" s="2990">
        <v>0.85</v>
      </c>
      <c r="Z23" s="2990">
        <v>1.39</v>
      </c>
    </row>
    <row r="24" spans="2:26">
      <c r="B24" s="2990"/>
      <c r="C24" s="2991">
        <v>40538</v>
      </c>
      <c r="D24" s="2990">
        <v>5.35</v>
      </c>
      <c r="E24" s="2990">
        <v>5.81</v>
      </c>
      <c r="F24" s="2990">
        <v>5.85</v>
      </c>
      <c r="G24" s="2990">
        <v>6.22</v>
      </c>
      <c r="H24" s="2990">
        <v>6.4</v>
      </c>
      <c r="I24" s="2990">
        <v>3.75</v>
      </c>
      <c r="J24" s="2990">
        <v>4.3</v>
      </c>
      <c r="L24" s="2990"/>
      <c r="M24" s="2991">
        <v>40538</v>
      </c>
      <c r="N24" s="2990">
        <v>0.36</v>
      </c>
      <c r="O24" s="2990">
        <v>2.25</v>
      </c>
      <c r="P24" s="2990">
        <v>2.5</v>
      </c>
      <c r="Q24" s="2990">
        <v>2.75</v>
      </c>
      <c r="R24" s="2990">
        <v>3.55</v>
      </c>
      <c r="S24" s="2990">
        <v>4.1500000000000004</v>
      </c>
      <c r="T24" s="2990">
        <v>4.55</v>
      </c>
      <c r="U24" s="2990">
        <v>2.16</v>
      </c>
      <c r="V24" s="2990">
        <v>2.5</v>
      </c>
      <c r="W24" s="2990">
        <v>2.85</v>
      </c>
      <c r="X24" s="2990">
        <v>1.17</v>
      </c>
      <c r="Y24" s="2990">
        <v>0.81</v>
      </c>
      <c r="Z24" s="2990">
        <v>1.35</v>
      </c>
    </row>
    <row r="25" spans="2:26">
      <c r="B25" s="2990"/>
      <c r="C25" s="2991">
        <v>40471</v>
      </c>
      <c r="D25" s="2990">
        <v>5.0999999999999996</v>
      </c>
      <c r="E25" s="2990">
        <v>5.56</v>
      </c>
      <c r="F25" s="2990">
        <v>5.6</v>
      </c>
      <c r="G25" s="2990">
        <v>5.96</v>
      </c>
      <c r="H25" s="2990">
        <v>6.14</v>
      </c>
      <c r="I25" s="2990">
        <v>3.5</v>
      </c>
      <c r="J25" s="2990">
        <v>4.05</v>
      </c>
      <c r="L25" s="2990"/>
      <c r="M25" s="2991">
        <v>40471</v>
      </c>
      <c r="N25" s="2990">
        <v>0.36</v>
      </c>
      <c r="O25" s="2990">
        <v>1.91</v>
      </c>
      <c r="P25" s="2990">
        <v>2.2000000000000002</v>
      </c>
      <c r="Q25" s="2990">
        <v>2.5</v>
      </c>
      <c r="R25" s="2990">
        <v>3.25</v>
      </c>
      <c r="S25" s="2990">
        <v>3.85</v>
      </c>
      <c r="T25" s="2990">
        <v>4.2</v>
      </c>
      <c r="U25" s="2990">
        <v>1.91</v>
      </c>
      <c r="V25" s="2990">
        <v>2.2000000000000002</v>
      </c>
      <c r="W25" s="2990">
        <v>2.5</v>
      </c>
      <c r="X25" s="2990">
        <v>1.17</v>
      </c>
      <c r="Y25" s="2990">
        <v>0.81</v>
      </c>
      <c r="Z25" s="2990">
        <v>1.35</v>
      </c>
    </row>
    <row r="26" spans="2:26">
      <c r="B26" s="2990"/>
      <c r="C26" s="2991">
        <v>39805</v>
      </c>
      <c r="D26" s="2990">
        <v>4.8600000000000003</v>
      </c>
      <c r="E26" s="2990">
        <v>5.31</v>
      </c>
      <c r="F26" s="2990">
        <v>5.4</v>
      </c>
      <c r="G26" s="2990">
        <v>5.76</v>
      </c>
      <c r="H26" s="2990">
        <v>5.94</v>
      </c>
      <c r="I26" s="2990">
        <v>3.33</v>
      </c>
      <c r="J26" s="2990">
        <v>3.87</v>
      </c>
      <c r="L26" s="2990"/>
      <c r="M26" s="2991">
        <v>39805</v>
      </c>
      <c r="N26" s="2990">
        <v>0.36</v>
      </c>
      <c r="O26" s="2990">
        <v>1.71</v>
      </c>
      <c r="P26" s="2990">
        <v>1.98</v>
      </c>
      <c r="Q26" s="2990">
        <v>2.25</v>
      </c>
      <c r="R26" s="2990">
        <v>2.79</v>
      </c>
      <c r="S26" s="2990">
        <v>3.33</v>
      </c>
      <c r="T26" s="2990">
        <v>3.6</v>
      </c>
      <c r="U26" s="2990">
        <v>1.71</v>
      </c>
      <c r="V26" s="2990">
        <v>1.98</v>
      </c>
      <c r="W26" s="2990">
        <v>2.25</v>
      </c>
      <c r="X26" s="2990">
        <v>1.17</v>
      </c>
      <c r="Y26" s="2990">
        <v>0.81</v>
      </c>
      <c r="Z26" s="2990">
        <v>1.35</v>
      </c>
    </row>
    <row r="27" spans="2:26">
      <c r="B27" s="2990"/>
      <c r="C27" s="2991">
        <v>39779</v>
      </c>
      <c r="D27" s="2990">
        <v>5.04</v>
      </c>
      <c r="E27" s="2990">
        <v>5.58</v>
      </c>
      <c r="F27" s="2990">
        <v>5.67</v>
      </c>
      <c r="G27" s="2990">
        <v>5.94</v>
      </c>
      <c r="H27" s="2990">
        <v>6.12</v>
      </c>
      <c r="I27" s="2990">
        <v>3.51</v>
      </c>
      <c r="J27" s="2990">
        <v>4.05</v>
      </c>
      <c r="L27" s="2990"/>
      <c r="M27" s="2991">
        <v>39779</v>
      </c>
      <c r="N27" s="2990">
        <v>0.36</v>
      </c>
      <c r="O27" s="2990">
        <v>1.98</v>
      </c>
      <c r="P27" s="2990">
        <v>2.25</v>
      </c>
      <c r="Q27" s="2990">
        <v>2.52</v>
      </c>
      <c r="R27" s="2990">
        <v>3.06</v>
      </c>
      <c r="S27" s="2990">
        <v>3.6</v>
      </c>
      <c r="T27" s="2990">
        <v>3.87</v>
      </c>
      <c r="U27" s="2990">
        <v>1.98</v>
      </c>
      <c r="V27" s="2990">
        <v>2.25</v>
      </c>
      <c r="W27" s="2990">
        <v>2.52</v>
      </c>
      <c r="X27" s="2990">
        <v>1.17</v>
      </c>
      <c r="Y27" s="2990">
        <v>0.81</v>
      </c>
      <c r="Z27" s="2990">
        <v>1.35</v>
      </c>
    </row>
    <row r="28" spans="2:26">
      <c r="B28" s="2990"/>
      <c r="C28" s="2991">
        <v>39751</v>
      </c>
      <c r="D28" s="2990">
        <v>6.03</v>
      </c>
      <c r="E28" s="2990">
        <v>6.66</v>
      </c>
      <c r="F28" s="2990">
        <v>6.75</v>
      </c>
      <c r="G28" s="2990">
        <v>7.02</v>
      </c>
      <c r="H28" s="2990">
        <v>7.2</v>
      </c>
      <c r="I28" s="2990">
        <v>4.05</v>
      </c>
      <c r="J28" s="2990">
        <v>4.59</v>
      </c>
      <c r="L28" s="2990"/>
      <c r="M28" s="2991">
        <v>39751</v>
      </c>
      <c r="N28" s="2990">
        <v>0.72</v>
      </c>
      <c r="O28" s="2990">
        <v>2.88</v>
      </c>
      <c r="P28" s="2990">
        <v>3.24</v>
      </c>
      <c r="Q28" s="2990">
        <v>3.6</v>
      </c>
      <c r="R28" s="2990">
        <v>4.1399999999999997</v>
      </c>
      <c r="S28" s="2990">
        <v>4.7699999999999996</v>
      </c>
      <c r="T28" s="2990">
        <v>5.13</v>
      </c>
      <c r="U28" s="2990">
        <v>2.88</v>
      </c>
      <c r="V28" s="2990">
        <v>3.24</v>
      </c>
      <c r="W28" s="2990">
        <v>3.6</v>
      </c>
      <c r="X28" s="2990">
        <v>1.53</v>
      </c>
      <c r="Y28" s="2990">
        <v>1.17</v>
      </c>
      <c r="Z28" s="2990">
        <v>1.71</v>
      </c>
    </row>
    <row r="29" spans="2:26">
      <c r="B29" s="2990"/>
      <c r="C29" s="2993">
        <v>39748</v>
      </c>
      <c r="D29" s="2990">
        <v>6.12</v>
      </c>
      <c r="E29" s="2990">
        <v>6.93</v>
      </c>
      <c r="F29" s="2990">
        <v>7.02</v>
      </c>
      <c r="G29" s="2990">
        <v>7.29</v>
      </c>
      <c r="H29" s="2990">
        <v>7.47</v>
      </c>
      <c r="I29" s="2990">
        <v>4.05</v>
      </c>
      <c r="J29" s="2990">
        <v>4.59</v>
      </c>
      <c r="L29" s="2990"/>
      <c r="M29" s="2993">
        <v>39736</v>
      </c>
      <c r="N29" s="2990">
        <v>0.72</v>
      </c>
      <c r="O29" s="2990">
        <v>3.15</v>
      </c>
      <c r="P29" s="2990">
        <v>3.51</v>
      </c>
      <c r="Q29" s="2990">
        <v>3.87</v>
      </c>
      <c r="R29" s="2990">
        <v>4.41</v>
      </c>
      <c r="S29" s="2990">
        <v>5.13</v>
      </c>
      <c r="T29" s="2990">
        <v>5.58</v>
      </c>
      <c r="U29" s="2990">
        <v>3.15</v>
      </c>
      <c r="V29" s="2990">
        <v>3.51</v>
      </c>
      <c r="W29" s="2990">
        <v>3.87</v>
      </c>
      <c r="X29" s="2990">
        <v>1.53</v>
      </c>
      <c r="Y29" s="2990">
        <v>1.17</v>
      </c>
      <c r="Z29" s="2990">
        <v>1.71</v>
      </c>
    </row>
    <row r="30" spans="2:26">
      <c r="B30" s="2990"/>
      <c r="C30" s="2991">
        <v>39730</v>
      </c>
      <c r="D30" s="2990">
        <v>6.12</v>
      </c>
      <c r="E30" s="2990">
        <v>6.93</v>
      </c>
      <c r="F30" s="2990">
        <v>7.02</v>
      </c>
      <c r="G30" s="2990">
        <v>7.29</v>
      </c>
      <c r="H30" s="2990">
        <v>7.47</v>
      </c>
      <c r="I30" s="2990">
        <v>4.32</v>
      </c>
      <c r="J30" s="2990">
        <v>4.8600000000000003</v>
      </c>
      <c r="L30" s="2990"/>
      <c r="M30" s="2991">
        <v>39730</v>
      </c>
      <c r="N30" s="2990">
        <v>0.72</v>
      </c>
      <c r="O30" s="2990">
        <v>3.15</v>
      </c>
      <c r="P30" s="2990">
        <v>3.51</v>
      </c>
      <c r="Q30" s="2990">
        <v>3.87</v>
      </c>
      <c r="R30" s="2990">
        <v>4.41</v>
      </c>
      <c r="S30" s="2990">
        <v>5.13</v>
      </c>
      <c r="T30" s="2990">
        <v>5.58</v>
      </c>
      <c r="U30" s="2990">
        <v>3.15</v>
      </c>
      <c r="V30" s="2990">
        <v>3.51</v>
      </c>
      <c r="W30" s="2990">
        <v>3.87</v>
      </c>
      <c r="X30" s="2990">
        <v>1.53</v>
      </c>
      <c r="Y30" s="2990">
        <v>1.17</v>
      </c>
      <c r="Z30" s="2990">
        <v>1.71</v>
      </c>
    </row>
    <row r="31" spans="2:26">
      <c r="B31" s="2990"/>
      <c r="C31" s="2991">
        <v>39707</v>
      </c>
      <c r="D31" s="2990">
        <v>6.21</v>
      </c>
      <c r="E31" s="2990">
        <v>7.2</v>
      </c>
      <c r="F31" s="2990">
        <v>7.29</v>
      </c>
      <c r="G31" s="2990">
        <v>7.56</v>
      </c>
      <c r="H31" s="2990">
        <v>7.74</v>
      </c>
      <c r="I31" s="2990">
        <v>4.59</v>
      </c>
      <c r="J31" s="2990">
        <v>5.13</v>
      </c>
      <c r="L31" s="2990"/>
      <c r="M31" s="2991">
        <v>39437</v>
      </c>
      <c r="N31" s="2990">
        <v>0.72</v>
      </c>
      <c r="O31" s="2990">
        <v>3.33</v>
      </c>
      <c r="P31" s="2990">
        <v>3.78</v>
      </c>
      <c r="Q31" s="2990">
        <v>4.1399999999999997</v>
      </c>
      <c r="R31" s="2990">
        <v>4.68</v>
      </c>
      <c r="S31" s="2990">
        <v>5.4</v>
      </c>
      <c r="T31" s="2990">
        <v>5.85</v>
      </c>
      <c r="U31" s="2990">
        <v>3.33</v>
      </c>
      <c r="V31" s="2990">
        <v>3.78</v>
      </c>
      <c r="W31" s="2990">
        <v>4.1399999999999997</v>
      </c>
      <c r="X31" s="2990">
        <v>1.53</v>
      </c>
      <c r="Y31" s="2990">
        <v>1.17</v>
      </c>
      <c r="Z31" s="2990">
        <v>1.71</v>
      </c>
    </row>
    <row r="32" spans="2:26">
      <c r="B32" s="2990"/>
      <c r="C32" s="2991">
        <v>39437</v>
      </c>
      <c r="D32" s="2990">
        <v>6.57</v>
      </c>
      <c r="E32" s="2990">
        <v>7.47</v>
      </c>
      <c r="F32" s="2990">
        <v>7.56</v>
      </c>
      <c r="G32" s="2990">
        <v>7.74</v>
      </c>
      <c r="H32" s="2990">
        <v>7.83</v>
      </c>
      <c r="I32" s="2990">
        <v>4.7699999999999996</v>
      </c>
      <c r="J32" s="2990">
        <v>5.22</v>
      </c>
      <c r="L32" s="2990"/>
      <c r="M32" s="2991">
        <v>39340</v>
      </c>
      <c r="N32" s="2990">
        <v>0.81</v>
      </c>
      <c r="O32" s="2990">
        <v>2.88</v>
      </c>
      <c r="P32" s="2990">
        <v>3.42</v>
      </c>
      <c r="Q32" s="2990">
        <v>3.87</v>
      </c>
      <c r="R32" s="2990">
        <v>4.5</v>
      </c>
      <c r="S32" s="2990">
        <v>5.22</v>
      </c>
      <c r="T32" s="2990">
        <v>5.76</v>
      </c>
      <c r="U32" s="2990">
        <v>2.88</v>
      </c>
      <c r="V32" s="2990">
        <v>3.42</v>
      </c>
      <c r="W32" s="2990">
        <v>3.87</v>
      </c>
      <c r="X32" s="2990">
        <v>1.53</v>
      </c>
      <c r="Y32" s="2990">
        <v>1.17</v>
      </c>
      <c r="Z32" s="2990">
        <v>1.71</v>
      </c>
    </row>
    <row r="33" spans="2:26">
      <c r="B33" s="2990"/>
      <c r="C33" s="2991">
        <v>39340</v>
      </c>
      <c r="D33" s="2990">
        <v>6.48</v>
      </c>
      <c r="E33" s="2990">
        <v>7.29</v>
      </c>
      <c r="F33" s="2990">
        <v>7.47</v>
      </c>
      <c r="G33" s="2990">
        <v>7.65</v>
      </c>
      <c r="H33" s="2990">
        <v>7.83</v>
      </c>
      <c r="I33" s="2990">
        <v>4.7699999999999996</v>
      </c>
      <c r="J33" s="2990">
        <v>5.22</v>
      </c>
      <c r="L33" s="2990"/>
      <c r="M33" s="2991">
        <v>39316</v>
      </c>
      <c r="N33" s="2990">
        <v>0.81</v>
      </c>
      <c r="O33" s="2990">
        <v>2.61</v>
      </c>
      <c r="P33" s="2990">
        <v>3.15</v>
      </c>
      <c r="Q33" s="2990">
        <v>3.6</v>
      </c>
      <c r="R33" s="2990">
        <v>4.2300000000000004</v>
      </c>
      <c r="S33" s="2990">
        <v>4.95</v>
      </c>
      <c r="T33" s="2990">
        <v>5.49</v>
      </c>
      <c r="U33" s="2990">
        <v>2.61</v>
      </c>
      <c r="V33" s="2990">
        <v>3.15</v>
      </c>
      <c r="W33" s="2990">
        <v>3.6</v>
      </c>
      <c r="X33" s="2990">
        <v>1.53</v>
      </c>
      <c r="Y33" s="2990">
        <v>1.17</v>
      </c>
      <c r="Z33" s="2990">
        <v>1.71</v>
      </c>
    </row>
    <row r="34" spans="2:26">
      <c r="B34" s="2990"/>
      <c r="C34" s="2991">
        <v>39316</v>
      </c>
      <c r="D34" s="2990">
        <v>6.21</v>
      </c>
      <c r="E34" s="2990">
        <v>7.02</v>
      </c>
      <c r="F34" s="2990">
        <v>7.2</v>
      </c>
      <c r="G34" s="2990">
        <v>7.38</v>
      </c>
      <c r="H34" s="2990">
        <v>7.56</v>
      </c>
      <c r="I34" s="2990">
        <v>4.59</v>
      </c>
      <c r="J34" s="2990">
        <v>5.04</v>
      </c>
      <c r="L34" s="2990"/>
      <c r="M34" s="2991">
        <v>39284</v>
      </c>
      <c r="N34" s="2990">
        <v>0.81</v>
      </c>
      <c r="O34" s="2990">
        <v>2.34</v>
      </c>
      <c r="P34" s="2990">
        <v>2.88</v>
      </c>
      <c r="Q34" s="2990">
        <v>3.33</v>
      </c>
      <c r="R34" s="2990">
        <v>3.96</v>
      </c>
      <c r="S34" s="2990">
        <v>4.68</v>
      </c>
      <c r="T34" s="2990">
        <v>5.22</v>
      </c>
      <c r="U34" s="2990">
        <v>2.34</v>
      </c>
      <c r="V34" s="2990">
        <v>2.88</v>
      </c>
      <c r="W34" s="2990">
        <v>3.33</v>
      </c>
      <c r="X34" s="2990">
        <v>1.53</v>
      </c>
      <c r="Y34" s="2990">
        <v>1.17</v>
      </c>
      <c r="Z34" s="2990">
        <v>1.71</v>
      </c>
    </row>
    <row r="35" spans="2:26">
      <c r="B35" s="2990"/>
      <c r="C35" s="2991">
        <v>39284</v>
      </c>
      <c r="D35" s="2990">
        <v>6.03</v>
      </c>
      <c r="E35" s="2990">
        <v>6.84</v>
      </c>
      <c r="F35" s="2990">
        <v>7.02</v>
      </c>
      <c r="G35" s="2990">
        <v>7.2</v>
      </c>
      <c r="H35" s="2990">
        <v>7.38</v>
      </c>
      <c r="I35" s="2990">
        <v>4.5</v>
      </c>
      <c r="J35" s="2990">
        <v>4.95</v>
      </c>
      <c r="L35" s="2990"/>
      <c r="M35" s="2991">
        <v>39221</v>
      </c>
      <c r="N35" s="2990">
        <v>0.72</v>
      </c>
      <c r="O35" s="2990">
        <v>2.0699999999999998</v>
      </c>
      <c r="P35" s="2990">
        <v>2.61</v>
      </c>
      <c r="Q35" s="2990">
        <v>3.06</v>
      </c>
      <c r="R35" s="2990">
        <v>3.69</v>
      </c>
      <c r="S35" s="2990">
        <v>4.41</v>
      </c>
      <c r="T35" s="2990">
        <v>4.95</v>
      </c>
      <c r="U35" s="2990">
        <v>2.0699999999999998</v>
      </c>
      <c r="V35" s="2990">
        <v>2.61</v>
      </c>
      <c r="W35" s="2990">
        <v>3.06</v>
      </c>
      <c r="X35" s="2990">
        <v>1.44</v>
      </c>
      <c r="Y35" s="2990">
        <v>1.08</v>
      </c>
      <c r="Z35" s="2990">
        <v>1.62</v>
      </c>
    </row>
    <row r="36" spans="2:26">
      <c r="B36" s="2990"/>
      <c r="C36" s="2991">
        <v>39221</v>
      </c>
      <c r="D36" s="2990">
        <v>5.85</v>
      </c>
      <c r="E36" s="2990">
        <v>6.57</v>
      </c>
      <c r="F36" s="2990">
        <v>6.75</v>
      </c>
      <c r="G36" s="2990">
        <v>6.93</v>
      </c>
      <c r="H36" s="2990">
        <v>7.2</v>
      </c>
      <c r="I36" s="2990">
        <v>4.41</v>
      </c>
      <c r="J36" s="2990">
        <v>4.8600000000000003</v>
      </c>
      <c r="L36" s="2990"/>
      <c r="M36" s="2991">
        <v>39159</v>
      </c>
      <c r="N36" s="2990">
        <v>0.72</v>
      </c>
      <c r="O36" s="2990">
        <v>1.98</v>
      </c>
      <c r="P36" s="2990">
        <v>2.4300000000000002</v>
      </c>
      <c r="Q36" s="2990">
        <v>2.79</v>
      </c>
      <c r="R36" s="2990">
        <v>3.33</v>
      </c>
      <c r="S36" s="2990">
        <v>3.96</v>
      </c>
      <c r="T36" s="2990">
        <v>4.41</v>
      </c>
      <c r="U36" s="2990">
        <v>1.98</v>
      </c>
      <c r="V36" s="2990">
        <v>2.4300000000000002</v>
      </c>
      <c r="W36" s="2990">
        <v>2.79</v>
      </c>
      <c r="X36" s="2990">
        <v>1.44</v>
      </c>
      <c r="Y36" s="2990">
        <v>1.08</v>
      </c>
      <c r="Z36" s="2990">
        <v>1.62</v>
      </c>
    </row>
    <row r="37" spans="2:26">
      <c r="B37" s="2990"/>
      <c r="C37" s="2991">
        <v>39159</v>
      </c>
      <c r="D37" s="2990">
        <v>5.67</v>
      </c>
      <c r="E37" s="2990">
        <v>6.39</v>
      </c>
      <c r="F37" s="2990">
        <v>6.57</v>
      </c>
      <c r="G37" s="2990">
        <v>6.75</v>
      </c>
      <c r="H37" s="2990">
        <v>7.11</v>
      </c>
      <c r="I37" s="2990">
        <v>4.32</v>
      </c>
      <c r="J37" s="2990">
        <v>4.7699999999999996</v>
      </c>
      <c r="L37" s="2990"/>
      <c r="M37" s="2991">
        <v>38948</v>
      </c>
      <c r="N37" s="2990">
        <v>0.72</v>
      </c>
      <c r="O37" s="2990">
        <v>1.8</v>
      </c>
      <c r="P37" s="2990">
        <v>2.25</v>
      </c>
      <c r="Q37" s="2990">
        <v>2.52</v>
      </c>
      <c r="R37" s="2990">
        <v>3.06</v>
      </c>
      <c r="S37" s="2990">
        <v>3.69</v>
      </c>
      <c r="T37" s="2990">
        <v>4.1399999999999997</v>
      </c>
      <c r="U37" s="2990">
        <v>1.8</v>
      </c>
      <c r="V37" s="2990">
        <v>2.25</v>
      </c>
      <c r="W37" s="2990">
        <v>2.52</v>
      </c>
      <c r="X37" s="2990">
        <v>1.44</v>
      </c>
      <c r="Y37" s="2990">
        <v>1.08</v>
      </c>
      <c r="Z37" s="2990">
        <v>1.62</v>
      </c>
    </row>
    <row r="38" spans="2:26">
      <c r="B38" s="2990"/>
      <c r="C38" s="2991">
        <v>38948</v>
      </c>
      <c r="D38" s="2990">
        <v>5.58</v>
      </c>
      <c r="E38" s="2990">
        <v>6.12</v>
      </c>
      <c r="F38" s="2990">
        <v>6.3</v>
      </c>
      <c r="G38" s="2990">
        <v>6.48</v>
      </c>
      <c r="H38" s="2990">
        <v>6.84</v>
      </c>
      <c r="I38" s="2990">
        <v>4.1399999999999997</v>
      </c>
      <c r="J38" s="2990">
        <v>4.59</v>
      </c>
      <c r="L38" s="2990"/>
      <c r="M38" s="2991">
        <v>38289</v>
      </c>
      <c r="N38" s="2990">
        <v>0.72</v>
      </c>
      <c r="O38" s="2990">
        <v>1.71</v>
      </c>
      <c r="P38" s="2990">
        <v>2.0699999999999998</v>
      </c>
      <c r="Q38" s="2990">
        <v>2.25</v>
      </c>
      <c r="R38" s="2990">
        <v>2.7</v>
      </c>
      <c r="S38" s="2990">
        <v>3.24</v>
      </c>
      <c r="T38" s="2990">
        <v>3.6</v>
      </c>
      <c r="U38" s="2990">
        <v>1.71</v>
      </c>
      <c r="V38" s="2990">
        <v>2.0699999999999998</v>
      </c>
      <c r="W38" s="2990">
        <v>2.25</v>
      </c>
      <c r="X38" s="2990">
        <v>1.44</v>
      </c>
      <c r="Y38" s="2990">
        <v>1.08</v>
      </c>
      <c r="Z38" s="2990">
        <v>1.62</v>
      </c>
    </row>
    <row r="39" spans="2:26">
      <c r="B39" s="2990"/>
      <c r="C39" s="2991">
        <v>38835</v>
      </c>
      <c r="D39" s="2990">
        <v>5.4</v>
      </c>
      <c r="E39" s="2990">
        <v>5.85</v>
      </c>
      <c r="F39" s="2990">
        <v>6.03</v>
      </c>
      <c r="G39" s="2990">
        <v>6.12</v>
      </c>
      <c r="H39" s="2990">
        <v>6.39</v>
      </c>
      <c r="I39" s="2990">
        <v>4.1399999999999997</v>
      </c>
      <c r="J39" s="2990">
        <v>4.59</v>
      </c>
      <c r="L39" s="2990"/>
      <c r="M39" s="2991">
        <v>37308</v>
      </c>
      <c r="N39" s="2990">
        <v>0.72</v>
      </c>
      <c r="O39" s="2990">
        <v>1.71</v>
      </c>
      <c r="P39" s="2990">
        <v>1.89</v>
      </c>
      <c r="Q39" s="2990">
        <v>1.98</v>
      </c>
      <c r="R39" s="2990">
        <v>2.25</v>
      </c>
      <c r="S39" s="2990">
        <v>2.52</v>
      </c>
      <c r="T39" s="2990">
        <v>2.79</v>
      </c>
      <c r="U39" s="2990">
        <v>1.71</v>
      </c>
      <c r="V39" s="2990">
        <v>1.89</v>
      </c>
      <c r="W39" s="2990">
        <v>1.98</v>
      </c>
      <c r="X39" s="2990">
        <v>1.44</v>
      </c>
      <c r="Y39" s="2990">
        <v>1.08</v>
      </c>
      <c r="Z39" s="2990">
        <v>1.62</v>
      </c>
    </row>
    <row r="40" spans="2:26">
      <c r="B40" s="2990"/>
      <c r="C40" s="2991">
        <v>38428</v>
      </c>
      <c r="D40" s="2990">
        <v>5.22</v>
      </c>
      <c r="E40" s="2990">
        <v>5.58</v>
      </c>
      <c r="F40" s="2990">
        <v>5.76</v>
      </c>
      <c r="G40" s="2990">
        <v>5.85</v>
      </c>
      <c r="H40" s="2990">
        <v>6.12</v>
      </c>
      <c r="I40" s="2990">
        <v>3.96</v>
      </c>
      <c r="J40" s="2990">
        <v>4.41</v>
      </c>
      <c r="L40" s="2990"/>
      <c r="M40" s="2991">
        <v>36321</v>
      </c>
      <c r="N40" s="2990">
        <v>0.99</v>
      </c>
      <c r="O40" s="2990">
        <v>1.98</v>
      </c>
      <c r="P40" s="2990">
        <v>2.16</v>
      </c>
      <c r="Q40" s="2990">
        <v>2.25</v>
      </c>
      <c r="R40" s="2990">
        <v>2.4300000000000002</v>
      </c>
      <c r="S40" s="2990">
        <v>2.7</v>
      </c>
      <c r="T40" s="2990">
        <v>2.88</v>
      </c>
      <c r="U40" s="2990">
        <v>1.98</v>
      </c>
      <c r="V40" s="2990">
        <v>2.16</v>
      </c>
      <c r="W40" s="2990">
        <v>2.25</v>
      </c>
      <c r="X40" s="2990">
        <v>1.71</v>
      </c>
      <c r="Y40" s="2990">
        <v>1.35</v>
      </c>
      <c r="Z40" s="2990">
        <v>1.89</v>
      </c>
    </row>
    <row r="41" spans="2:26">
      <c r="B41" s="2990"/>
      <c r="C41" s="2991">
        <v>38289</v>
      </c>
      <c r="D41" s="2990">
        <v>5.22</v>
      </c>
      <c r="E41" s="2990">
        <v>5.58</v>
      </c>
      <c r="F41" s="2990">
        <v>5.76</v>
      </c>
      <c r="G41" s="2990">
        <v>5.85</v>
      </c>
      <c r="H41" s="2990">
        <v>6.12</v>
      </c>
      <c r="I41" s="2990">
        <v>3.78</v>
      </c>
      <c r="J41" s="2990">
        <v>4.2300000000000004</v>
      </c>
      <c r="L41" s="2990"/>
      <c r="M41" s="2991">
        <v>36136</v>
      </c>
      <c r="N41" s="2990">
        <v>1.44</v>
      </c>
      <c r="O41" s="2990">
        <v>2.79</v>
      </c>
      <c r="P41" s="2990">
        <v>3.33</v>
      </c>
      <c r="Q41" s="2990">
        <v>3.78</v>
      </c>
      <c r="R41" s="2990">
        <v>3.96</v>
      </c>
      <c r="S41" s="2990">
        <v>4.1399999999999997</v>
      </c>
      <c r="T41" s="2990">
        <v>4.5</v>
      </c>
      <c r="U41" s="2990">
        <v>3.33</v>
      </c>
      <c r="V41" s="2990">
        <v>3.78</v>
      </c>
      <c r="W41" s="2990">
        <v>4.1399999999999997</v>
      </c>
      <c r="X41" s="2990">
        <v>2.16</v>
      </c>
      <c r="Y41" s="2990">
        <v>1.8</v>
      </c>
      <c r="Z41" s="2990">
        <v>2.34</v>
      </c>
    </row>
    <row r="42" spans="2:26">
      <c r="B42" s="2990"/>
      <c r="C42" s="2991">
        <v>37308</v>
      </c>
      <c r="D42" s="2990">
        <v>5.04</v>
      </c>
      <c r="E42" s="2990">
        <v>5.31</v>
      </c>
      <c r="F42" s="2990">
        <v>5.49</v>
      </c>
      <c r="G42" s="2990">
        <v>5.58</v>
      </c>
      <c r="H42" s="2990">
        <v>5.76</v>
      </c>
      <c r="I42" s="2990">
        <v>3.6</v>
      </c>
      <c r="J42" s="2990">
        <v>4.05</v>
      </c>
      <c r="L42" s="2990"/>
      <c r="M42" s="2991">
        <v>35977</v>
      </c>
      <c r="N42" s="2990">
        <v>1.44</v>
      </c>
      <c r="O42" s="2990">
        <v>2.79</v>
      </c>
      <c r="P42" s="2990">
        <v>3.96</v>
      </c>
      <c r="Q42" s="2990">
        <v>4.7699999999999996</v>
      </c>
      <c r="R42" s="2990">
        <v>4.8600000000000003</v>
      </c>
      <c r="S42" s="2990">
        <v>4.95</v>
      </c>
      <c r="T42" s="2990">
        <v>5.22</v>
      </c>
      <c r="U42" s="2990">
        <v>3.96</v>
      </c>
      <c r="V42" s="2990">
        <v>4.7699999999999996</v>
      </c>
      <c r="W42" s="2990">
        <v>4.95</v>
      </c>
      <c r="X42" s="2990" t="s">
        <v>2820</v>
      </c>
      <c r="Y42" s="2990" t="s">
        <v>2820</v>
      </c>
      <c r="Z42" s="2990" t="s">
        <v>2820</v>
      </c>
    </row>
    <row r="43" spans="2:26">
      <c r="B43" s="2990"/>
      <c r="C43" s="2991">
        <v>36321</v>
      </c>
      <c r="D43" s="2990">
        <v>5.58</v>
      </c>
      <c r="E43" s="2990">
        <v>5.85</v>
      </c>
      <c r="F43" s="2990">
        <v>5.94</v>
      </c>
      <c r="G43" s="2990">
        <v>6.03</v>
      </c>
      <c r="H43" s="2990">
        <v>6.21</v>
      </c>
      <c r="I43" s="2990">
        <v>4.1399999999999997</v>
      </c>
      <c r="J43" s="2990">
        <v>4.59</v>
      </c>
      <c r="L43" s="2990"/>
      <c r="M43" s="2991">
        <v>35879</v>
      </c>
      <c r="N43" s="2990">
        <v>1.71</v>
      </c>
      <c r="O43" s="2990">
        <v>2.88</v>
      </c>
      <c r="P43" s="2990">
        <v>4.1399999999999997</v>
      </c>
      <c r="Q43" s="2990">
        <v>5.22</v>
      </c>
      <c r="R43" s="2990">
        <v>5.58</v>
      </c>
      <c r="S43" s="2990">
        <v>6.21</v>
      </c>
      <c r="T43" s="2990">
        <v>6.66</v>
      </c>
      <c r="U43" s="2990">
        <v>4.1399999999999997</v>
      </c>
      <c r="V43" s="2990">
        <v>5.22</v>
      </c>
      <c r="W43" s="2990">
        <v>6.21</v>
      </c>
      <c r="X43" s="2990" t="s">
        <v>2820</v>
      </c>
      <c r="Y43" s="2990" t="s">
        <v>2820</v>
      </c>
      <c r="Z43" s="2990" t="s">
        <v>2820</v>
      </c>
    </row>
    <row r="44" spans="2:26">
      <c r="B44" s="2990"/>
      <c r="C44" s="2991">
        <v>36136</v>
      </c>
      <c r="D44" s="2990">
        <v>6.12</v>
      </c>
      <c r="E44" s="2990">
        <v>6.39</v>
      </c>
      <c r="F44" s="2990">
        <v>6.66</v>
      </c>
      <c r="G44" s="2990">
        <v>7.2</v>
      </c>
      <c r="H44" s="2990">
        <v>7.56</v>
      </c>
      <c r="I44" s="2990">
        <v>0</v>
      </c>
      <c r="J44" s="2990">
        <v>0</v>
      </c>
      <c r="L44" s="2990"/>
      <c r="M44" s="2991">
        <v>35726</v>
      </c>
      <c r="N44" s="2990">
        <v>1.71</v>
      </c>
      <c r="O44" s="2990">
        <v>2.88</v>
      </c>
      <c r="P44" s="2990">
        <v>4.1399999999999997</v>
      </c>
      <c r="Q44" s="2990">
        <v>5.67</v>
      </c>
      <c r="R44" s="2990">
        <v>5.94</v>
      </c>
      <c r="S44" s="2990">
        <v>6.21</v>
      </c>
      <c r="T44" s="2990">
        <v>6.66</v>
      </c>
      <c r="U44" s="2990">
        <v>4.1399999999999997</v>
      </c>
      <c r="V44" s="2990">
        <v>5.67</v>
      </c>
      <c r="W44" s="2990">
        <v>6.21</v>
      </c>
      <c r="X44" s="2990" t="s">
        <v>2820</v>
      </c>
      <c r="Y44" s="2990" t="s">
        <v>2820</v>
      </c>
      <c r="Z44" s="2990" t="s">
        <v>2820</v>
      </c>
    </row>
    <row r="45" spans="2:26">
      <c r="B45" s="2990"/>
      <c r="C45" s="2991">
        <v>35977</v>
      </c>
      <c r="D45" s="2990">
        <v>6.57</v>
      </c>
      <c r="E45" s="2990">
        <v>6.93</v>
      </c>
      <c r="F45" s="2990">
        <v>7.11</v>
      </c>
      <c r="G45" s="2990">
        <v>7.65</v>
      </c>
      <c r="H45" s="2990">
        <v>8.01</v>
      </c>
      <c r="I45" s="2990">
        <v>0</v>
      </c>
      <c r="J45" s="2990">
        <v>0</v>
      </c>
      <c r="L45" s="2990"/>
      <c r="M45" s="2991">
        <v>35300</v>
      </c>
      <c r="N45" s="2990">
        <v>1.98</v>
      </c>
      <c r="O45" s="2990">
        <v>3.33</v>
      </c>
      <c r="P45" s="2990">
        <v>5.4</v>
      </c>
      <c r="Q45" s="2990">
        <v>7.47</v>
      </c>
      <c r="R45" s="2990">
        <v>7.92</v>
      </c>
      <c r="S45" s="2990">
        <v>8.2799999999999994</v>
      </c>
      <c r="T45" s="2990">
        <v>9</v>
      </c>
      <c r="U45" s="2990">
        <v>5.4</v>
      </c>
      <c r="V45" s="2990">
        <v>7.47</v>
      </c>
      <c r="W45" s="2990">
        <v>8.2799999999999994</v>
      </c>
      <c r="X45" s="2990" t="s">
        <v>2820</v>
      </c>
      <c r="Y45" s="2990" t="s">
        <v>2820</v>
      </c>
      <c r="Z45" s="2990" t="s">
        <v>2820</v>
      </c>
    </row>
    <row r="46" spans="2:26">
      <c r="B46" s="2990"/>
      <c r="C46" s="2991">
        <v>35879</v>
      </c>
      <c r="D46" s="2990">
        <v>7.02</v>
      </c>
      <c r="E46" s="2990">
        <v>7.92</v>
      </c>
      <c r="F46" s="2990">
        <v>9</v>
      </c>
      <c r="G46" s="2990">
        <v>9.7200000000000006</v>
      </c>
      <c r="H46" s="2990">
        <v>10.35</v>
      </c>
      <c r="I46" s="2990">
        <v>0</v>
      </c>
      <c r="J46" s="2990">
        <v>0</v>
      </c>
      <c r="L46" s="2990"/>
      <c r="M46" s="2991">
        <v>35186</v>
      </c>
      <c r="N46" s="2990">
        <v>2.97</v>
      </c>
      <c r="O46" s="2990">
        <v>4.8600000000000003</v>
      </c>
      <c r="P46" s="2990">
        <v>7.2</v>
      </c>
      <c r="Q46" s="2990">
        <v>9.18</v>
      </c>
      <c r="R46" s="2990">
        <v>9.9</v>
      </c>
      <c r="S46" s="2990">
        <v>10.8</v>
      </c>
      <c r="T46" s="2990">
        <v>12.06</v>
      </c>
      <c r="U46" s="2990">
        <v>7.2</v>
      </c>
      <c r="V46" s="2990">
        <v>9.18</v>
      </c>
      <c r="W46" s="2990">
        <v>10.8</v>
      </c>
      <c r="X46" s="2990" t="s">
        <v>2820</v>
      </c>
      <c r="Y46" s="2990" t="s">
        <v>2820</v>
      </c>
      <c r="Z46" s="2990" t="s">
        <v>2820</v>
      </c>
    </row>
    <row r="47" spans="2:26">
      <c r="B47" s="2990"/>
      <c r="C47" s="2991">
        <v>35726</v>
      </c>
      <c r="D47" s="2990">
        <v>7.65</v>
      </c>
      <c r="E47" s="2990">
        <v>8.64</v>
      </c>
      <c r="F47" s="2990">
        <v>9.36</v>
      </c>
      <c r="G47" s="2990">
        <v>9.9</v>
      </c>
      <c r="H47" s="2990">
        <v>10.53</v>
      </c>
      <c r="I47" s="2990">
        <v>0</v>
      </c>
      <c r="J47" s="2990">
        <v>0</v>
      </c>
      <c r="L47" s="2990"/>
      <c r="M47" s="2991">
        <v>34161</v>
      </c>
      <c r="N47" s="2990">
        <v>3.15</v>
      </c>
      <c r="O47" s="2990">
        <v>6.66</v>
      </c>
      <c r="P47" s="2990">
        <v>9</v>
      </c>
      <c r="Q47" s="2990">
        <v>10.98</v>
      </c>
      <c r="R47" s="2990">
        <v>11.7</v>
      </c>
      <c r="S47" s="2990">
        <v>12.24</v>
      </c>
      <c r="T47" s="2990">
        <v>13.86</v>
      </c>
      <c r="U47" s="2990">
        <v>9</v>
      </c>
      <c r="V47" s="2990">
        <v>10.98</v>
      </c>
      <c r="W47" s="2990">
        <v>12.24</v>
      </c>
      <c r="X47" s="2990" t="s">
        <v>2820</v>
      </c>
      <c r="Y47" s="2990" t="s">
        <v>2820</v>
      </c>
      <c r="Z47" s="2990" t="s">
        <v>2820</v>
      </c>
    </row>
    <row r="48" spans="2:26">
      <c r="B48" s="2990"/>
      <c r="C48" s="2991">
        <v>35300</v>
      </c>
      <c r="D48" s="2990">
        <v>9.18</v>
      </c>
      <c r="E48" s="2990">
        <v>10.08</v>
      </c>
      <c r="F48" s="2990">
        <v>10.98</v>
      </c>
      <c r="G48" s="2990">
        <v>11.7</v>
      </c>
      <c r="H48" s="2990">
        <v>12.42</v>
      </c>
      <c r="I48" s="2990">
        <v>0</v>
      </c>
      <c r="J48" s="2990">
        <v>0</v>
      </c>
      <c r="L48" s="2990"/>
      <c r="M48" s="2991">
        <v>34104</v>
      </c>
      <c r="N48" s="2990">
        <v>2.16</v>
      </c>
      <c r="O48" s="2990">
        <v>4.8600000000000003</v>
      </c>
      <c r="P48" s="2990">
        <v>7.2</v>
      </c>
      <c r="Q48" s="2990">
        <v>9.18</v>
      </c>
      <c r="R48" s="2990">
        <v>9.9</v>
      </c>
      <c r="S48" s="2990">
        <v>10.8</v>
      </c>
      <c r="T48" s="2990">
        <v>12.06</v>
      </c>
      <c r="U48" s="2990">
        <v>7.2</v>
      </c>
      <c r="V48" s="2990">
        <v>9.18</v>
      </c>
      <c r="W48" s="2990">
        <v>10.8</v>
      </c>
      <c r="X48" s="2990" t="s">
        <v>2820</v>
      </c>
      <c r="Y48" s="2990" t="s">
        <v>2820</v>
      </c>
      <c r="Z48" s="2990" t="s">
        <v>2820</v>
      </c>
    </row>
    <row r="49" spans="2:26">
      <c r="B49" s="2990"/>
      <c r="C49" s="2991">
        <v>35186</v>
      </c>
      <c r="D49" s="2990">
        <v>9.7200000000000006</v>
      </c>
      <c r="E49" s="2990">
        <v>10.98</v>
      </c>
      <c r="F49" s="2990">
        <v>13.14</v>
      </c>
      <c r="G49" s="2990">
        <v>14.94</v>
      </c>
      <c r="H49" s="2990">
        <v>15.12</v>
      </c>
      <c r="I49" s="2990">
        <v>0</v>
      </c>
      <c r="J49" s="2990">
        <v>0</v>
      </c>
      <c r="L49" s="2990"/>
      <c r="M49" s="2991">
        <v>33349</v>
      </c>
      <c r="N49" s="2990">
        <v>1.8</v>
      </c>
      <c r="O49" s="2990">
        <v>3.24</v>
      </c>
      <c r="P49" s="2990">
        <v>5.4</v>
      </c>
      <c r="Q49" s="2990">
        <v>7.56</v>
      </c>
      <c r="R49" s="2990">
        <v>7.92</v>
      </c>
      <c r="S49" s="2990">
        <v>8.2799999999999994</v>
      </c>
      <c r="T49" s="2990">
        <v>9</v>
      </c>
      <c r="U49" s="2990">
        <v>6.12</v>
      </c>
      <c r="V49" s="2990">
        <v>6.84</v>
      </c>
      <c r="W49" s="2990">
        <v>7.56</v>
      </c>
      <c r="X49" s="2990" t="s">
        <v>2820</v>
      </c>
      <c r="Y49" s="2990" t="s">
        <v>2820</v>
      </c>
      <c r="Z49" s="2990" t="s">
        <v>2820</v>
      </c>
    </row>
    <row r="50" spans="2:26">
      <c r="B50" s="2990"/>
      <c r="C50" s="2991">
        <v>34881</v>
      </c>
      <c r="D50" s="2990">
        <v>10.08</v>
      </c>
      <c r="E50" s="2990">
        <v>12.06</v>
      </c>
      <c r="F50" s="2990">
        <v>13.5</v>
      </c>
      <c r="G50" s="2990">
        <v>15.12</v>
      </c>
      <c r="H50" s="2990">
        <v>15.3</v>
      </c>
      <c r="I50" s="2990">
        <v>0</v>
      </c>
      <c r="J50" s="2990">
        <v>0</v>
      </c>
      <c r="L50" s="2990"/>
      <c r="M50" s="2991">
        <v>33106</v>
      </c>
      <c r="N50" s="2990">
        <v>2.16</v>
      </c>
      <c r="O50" s="2990">
        <v>4.32</v>
      </c>
      <c r="P50" s="2990">
        <v>6.48</v>
      </c>
      <c r="Q50" s="2990">
        <v>8.64</v>
      </c>
      <c r="R50" s="2990">
        <v>9.36</v>
      </c>
      <c r="S50" s="2990">
        <v>10.08</v>
      </c>
      <c r="T50" s="2990">
        <v>11.52</v>
      </c>
      <c r="U50" s="2990">
        <v>7.2</v>
      </c>
      <c r="V50" s="2990">
        <v>8.64</v>
      </c>
      <c r="W50" s="2990">
        <v>10.08</v>
      </c>
      <c r="X50" s="2990" t="s">
        <v>2820</v>
      </c>
      <c r="Y50" s="2990" t="s">
        <v>2820</v>
      </c>
      <c r="Z50" s="2990" t="s">
        <v>2820</v>
      </c>
    </row>
    <row r="51" spans="2:26">
      <c r="B51" s="2990"/>
      <c r="C51" s="2991">
        <v>34700</v>
      </c>
      <c r="D51" s="2990">
        <v>9</v>
      </c>
      <c r="E51" s="2990">
        <v>10.98</v>
      </c>
      <c r="F51" s="2990">
        <v>12.96</v>
      </c>
      <c r="G51" s="2990">
        <v>14.58</v>
      </c>
      <c r="H51" s="2990">
        <v>14.76</v>
      </c>
      <c r="I51" s="2990">
        <v>0</v>
      </c>
      <c r="J51" s="2990">
        <v>0</v>
      </c>
      <c r="L51" s="2990"/>
      <c r="M51" s="2991">
        <v>32978</v>
      </c>
      <c r="N51" s="2990">
        <v>2.88</v>
      </c>
      <c r="O51" s="2990">
        <v>6.3</v>
      </c>
      <c r="P51" s="2990">
        <v>7.74</v>
      </c>
      <c r="Q51" s="2990">
        <v>10.08</v>
      </c>
      <c r="R51" s="2990">
        <v>10.98</v>
      </c>
      <c r="S51" s="2990">
        <v>11.88</v>
      </c>
      <c r="T51" s="2990">
        <v>13.68</v>
      </c>
      <c r="U51" s="2990" t="s">
        <v>2820</v>
      </c>
      <c r="V51" s="2990" t="s">
        <v>2820</v>
      </c>
      <c r="W51" s="2990" t="s">
        <v>2820</v>
      </c>
      <c r="X51" s="2990" t="s">
        <v>2820</v>
      </c>
      <c r="Y51" s="2990" t="s">
        <v>2820</v>
      </c>
      <c r="Z51" s="2990" t="s">
        <v>2820</v>
      </c>
    </row>
    <row r="52" spans="2:26">
      <c r="B52" s="2990"/>
      <c r="C52" s="2991">
        <v>34161</v>
      </c>
      <c r="D52" s="2990">
        <v>9</v>
      </c>
      <c r="E52" s="2990">
        <v>10.98</v>
      </c>
      <c r="F52" s="2990">
        <v>12.24</v>
      </c>
      <c r="G52" s="2990">
        <v>13.86</v>
      </c>
      <c r="H52" s="2990">
        <v>14.04</v>
      </c>
      <c r="I52" s="2990">
        <v>0</v>
      </c>
      <c r="J52" s="2990">
        <v>0</v>
      </c>
      <c r="L52" s="2990"/>
      <c r="M52" s="2991"/>
      <c r="N52" s="2990"/>
      <c r="O52" s="2990"/>
      <c r="P52" s="2990"/>
      <c r="Q52" s="2990"/>
      <c r="R52" s="2990"/>
      <c r="S52" s="2990"/>
      <c r="T52" s="2990"/>
      <c r="U52" s="2990"/>
      <c r="V52" s="2990"/>
      <c r="W52" s="2990"/>
      <c r="X52" s="2990"/>
      <c r="Y52" s="2990"/>
      <c r="Z52" s="2990"/>
    </row>
    <row r="53" spans="2:26">
      <c r="B53" s="2990"/>
      <c r="C53" s="2991">
        <v>34104</v>
      </c>
      <c r="D53" s="2990">
        <v>8.82</v>
      </c>
      <c r="E53" s="2990">
        <v>9.36</v>
      </c>
      <c r="F53" s="2990">
        <v>10.8</v>
      </c>
      <c r="G53" s="2990">
        <v>12.06</v>
      </c>
      <c r="H53" s="2990">
        <v>12.24</v>
      </c>
      <c r="I53" s="2990">
        <v>0</v>
      </c>
      <c r="J53" s="2990">
        <v>0</v>
      </c>
      <c r="L53" s="2990"/>
      <c r="M53" s="2991"/>
      <c r="N53" s="2990"/>
      <c r="O53" s="2990"/>
      <c r="P53" s="2990"/>
      <c r="Q53" s="2990"/>
      <c r="R53" s="2990"/>
      <c r="S53" s="2990"/>
      <c r="T53" s="2990"/>
      <c r="U53" s="2990"/>
      <c r="V53" s="2990"/>
      <c r="W53" s="2990"/>
      <c r="X53" s="2990"/>
      <c r="Y53" s="2990"/>
      <c r="Z53" s="2990"/>
    </row>
    <row r="54" spans="2:26">
      <c r="B54" s="2990"/>
      <c r="C54" s="2991">
        <v>33349</v>
      </c>
      <c r="D54" s="2990">
        <v>8.1</v>
      </c>
      <c r="E54" s="2990">
        <v>8.64</v>
      </c>
      <c r="F54" s="2990">
        <v>9</v>
      </c>
      <c r="G54" s="2990">
        <v>9.5399999999999991</v>
      </c>
      <c r="H54" s="2990">
        <v>9.7200000000000006</v>
      </c>
      <c r="I54" s="2990">
        <v>0</v>
      </c>
      <c r="J54" s="2990">
        <v>0</v>
      </c>
      <c r="L54" s="2990"/>
      <c r="M54" s="2991"/>
      <c r="N54" s="2990"/>
      <c r="O54" s="2990"/>
      <c r="P54" s="2990"/>
      <c r="Q54" s="2990"/>
      <c r="R54" s="2990"/>
      <c r="S54" s="2990"/>
      <c r="T54" s="2990"/>
      <c r="U54" s="2990"/>
      <c r="V54" s="2990"/>
      <c r="W54" s="2990"/>
      <c r="X54" s="2990"/>
      <c r="Y54" s="2990"/>
      <c r="Z54" s="2990"/>
    </row>
    <row r="55" spans="2:26">
      <c r="B55" s="2990"/>
      <c r="C55" s="2991">
        <v>33318</v>
      </c>
      <c r="D55" s="2990">
        <v>9</v>
      </c>
      <c r="E55" s="2990">
        <v>10.08</v>
      </c>
      <c r="F55" s="2990">
        <v>10.8</v>
      </c>
      <c r="G55" s="2990">
        <v>11.52</v>
      </c>
      <c r="H55" s="2990">
        <v>11.88</v>
      </c>
      <c r="I55" s="2990" t="s">
        <v>2820</v>
      </c>
      <c r="J55" s="2990" t="s">
        <v>2820</v>
      </c>
      <c r="L55" s="2990"/>
      <c r="M55" s="2991"/>
      <c r="N55" s="2990"/>
      <c r="O55" s="2990"/>
      <c r="P55" s="2990"/>
      <c r="Q55" s="2990"/>
      <c r="R55" s="2990"/>
      <c r="S55" s="2990"/>
      <c r="T55" s="2990"/>
      <c r="U55" s="2990"/>
      <c r="V55" s="2990"/>
      <c r="W55" s="2990"/>
      <c r="X55" s="2990"/>
      <c r="Y55" s="2990"/>
      <c r="Z55" s="2990"/>
    </row>
    <row r="56" spans="2:26">
      <c r="B56" s="2990"/>
      <c r="C56" s="2991">
        <v>33106</v>
      </c>
      <c r="D56" s="2990">
        <v>8.64</v>
      </c>
      <c r="E56" s="2990">
        <v>9.36</v>
      </c>
      <c r="F56" s="2990">
        <v>10.08</v>
      </c>
      <c r="G56" s="2990">
        <v>10.8</v>
      </c>
      <c r="H56" s="2990">
        <v>11.16</v>
      </c>
      <c r="I56" s="2990">
        <v>0</v>
      </c>
      <c r="J56" s="2990">
        <v>0</v>
      </c>
      <c r="L56" s="2990"/>
      <c r="M56" s="2991"/>
      <c r="N56" s="2990"/>
      <c r="O56" s="2990"/>
      <c r="P56" s="2990"/>
      <c r="Q56" s="2990"/>
      <c r="R56" s="2990"/>
      <c r="S56" s="2990"/>
      <c r="T56" s="2990"/>
      <c r="U56" s="2990"/>
      <c r="V56" s="2990"/>
      <c r="W56" s="2990"/>
      <c r="X56" s="2990"/>
      <c r="Y56" s="2990"/>
      <c r="Z56" s="2990"/>
    </row>
    <row r="57" spans="2:26">
      <c r="B57" s="2990"/>
      <c r="C57" s="2991">
        <v>32540</v>
      </c>
      <c r="D57" s="2990">
        <v>11.34</v>
      </c>
      <c r="E57" s="2990">
        <v>11.34</v>
      </c>
      <c r="F57" s="2990">
        <v>12.78</v>
      </c>
      <c r="G57" s="2990">
        <v>14.4</v>
      </c>
      <c r="H57" s="2990">
        <v>19.260000000000002</v>
      </c>
      <c r="I57" s="2990">
        <v>0</v>
      </c>
      <c r="J57" s="2990">
        <v>0</v>
      </c>
      <c r="L57" s="2990"/>
      <c r="M57" s="2991"/>
      <c r="N57" s="2990"/>
      <c r="O57" s="2990"/>
      <c r="P57" s="2990"/>
      <c r="Q57" s="2990"/>
      <c r="R57" s="2990"/>
      <c r="S57" s="2990"/>
      <c r="T57" s="2990"/>
      <c r="U57" s="2990"/>
      <c r="V57" s="2990"/>
      <c r="W57" s="2990"/>
      <c r="X57" s="2990"/>
      <c r="Y57" s="2990"/>
      <c r="Z57" s="2990"/>
    </row>
    <row r="58" spans="2:26">
      <c r="B58" s="2990"/>
      <c r="C58" s="2991"/>
      <c r="D58" s="2990"/>
      <c r="E58" s="2990"/>
      <c r="F58" s="2990"/>
      <c r="G58" s="2990"/>
      <c r="H58" s="2990"/>
      <c r="I58" s="2990"/>
      <c r="J58" s="2990"/>
    </row>
    <row r="59" spans="2:26">
      <c r="B59" s="2994"/>
      <c r="C59" s="2995"/>
      <c r="D59" s="2994"/>
      <c r="E59" s="2994"/>
      <c r="F59" s="2994"/>
      <c r="G59" s="2994"/>
      <c r="H59" s="2994"/>
      <c r="I59" s="2994"/>
      <c r="J59" s="2994"/>
    </row>
    <row r="60" spans="2:26">
      <c r="B60" s="2994"/>
      <c r="C60" s="2995"/>
      <c r="D60" s="2994"/>
      <c r="E60" s="2994"/>
      <c r="F60" s="2994"/>
      <c r="G60" s="2994"/>
      <c r="H60" s="2994"/>
      <c r="I60" s="2994"/>
      <c r="J60" s="2994"/>
    </row>
    <row r="61" spans="2:26">
      <c r="B61" s="2994"/>
      <c r="C61" s="2995"/>
      <c r="D61" s="2994"/>
      <c r="E61" s="2994"/>
      <c r="F61" s="2994"/>
      <c r="G61" s="2994"/>
      <c r="H61" s="2994"/>
      <c r="I61" s="2994"/>
      <c r="J61" s="2994"/>
    </row>
    <row r="62" spans="2:26">
      <c r="B62" s="2941"/>
      <c r="C62" s="2941"/>
      <c r="D62" s="2941"/>
      <c r="E62" s="2941"/>
      <c r="F62" s="2941"/>
      <c r="G62" s="2941"/>
      <c r="H62" s="2941"/>
      <c r="I62" s="2941"/>
      <c r="J62" s="2941"/>
    </row>
    <row r="63" spans="2:26">
      <c r="B63" s="2941"/>
      <c r="C63" s="2941"/>
      <c r="D63" s="2941"/>
      <c r="E63" s="2941"/>
      <c r="F63" s="2941"/>
      <c r="G63" s="2941"/>
      <c r="H63" s="2941"/>
      <c r="I63" s="2941"/>
      <c r="J63" s="2941"/>
    </row>
  </sheetData>
  <sheetProtection sheet="1" objects="1" scenarios="1"/>
  <phoneticPr fontId="233"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V39"/>
  <sheetViews>
    <sheetView topLeftCell="C1" workbookViewId="0">
      <selection activeCell="K23" sqref="K1:T1048576"/>
    </sheetView>
  </sheetViews>
  <sheetFormatPr defaultColWidth="10" defaultRowHeight="16.5"/>
  <cols>
    <col min="1" max="1" width="10" style="3193"/>
    <col min="2" max="2" width="19.125" style="3193" customWidth="1"/>
    <col min="3" max="3" width="13" style="3193" customWidth="1"/>
    <col min="4" max="4" width="10.625" style="3193" customWidth="1"/>
    <col min="5" max="5" width="9.25" style="3193" customWidth="1"/>
    <col min="6" max="6" width="9.75" style="3193" customWidth="1"/>
    <col min="7" max="7" width="21.5" style="3193" bestFit="1" customWidth="1"/>
    <col min="8" max="8" width="13.625" style="3222" bestFit="1" customWidth="1"/>
    <col min="9" max="9" width="9.5" style="3193" customWidth="1"/>
    <col min="10" max="10" width="8.25" style="3214" customWidth="1"/>
    <col min="11" max="11" width="9.5" style="3193" hidden="1" customWidth="1"/>
    <col min="12" max="12" width="19.25" style="3193" hidden="1" customWidth="1"/>
    <col min="13" max="13" width="12.5" style="3222" hidden="1" customWidth="1"/>
    <col min="14" max="14" width="8.25" style="3193" hidden="1" customWidth="1"/>
    <col min="15" max="15" width="1.5" style="3193" hidden="1" customWidth="1"/>
    <col min="16" max="16" width="8.25" style="3214" hidden="1" customWidth="1"/>
    <col min="17" max="17" width="8.5" style="3193" hidden="1" customWidth="1"/>
    <col min="18" max="18" width="21.5" style="3193" hidden="1" customWidth="1"/>
    <col min="19" max="19" width="12.625" style="3222" hidden="1" customWidth="1"/>
    <col min="20" max="20" width="8.25" style="3193" hidden="1" customWidth="1"/>
    <col min="21" max="21" width="10" style="3193"/>
    <col min="22" max="22" width="14" style="3193" bestFit="1" customWidth="1"/>
    <col min="23" max="16384" width="10" style="3193"/>
  </cols>
  <sheetData>
    <row r="1" spans="1:22" ht="21">
      <c r="A1" s="3978" t="s">
        <v>3527</v>
      </c>
      <c r="B1" s="3978"/>
      <c r="C1" s="3978"/>
      <c r="D1" s="3978"/>
      <c r="E1" s="3978"/>
      <c r="F1" s="3978"/>
      <c r="G1" s="3978"/>
      <c r="H1" s="3978"/>
      <c r="I1" s="3978"/>
      <c r="J1" s="3978"/>
      <c r="K1" s="3978"/>
      <c r="L1" s="3978"/>
      <c r="M1" s="3978"/>
      <c r="N1" s="3978"/>
      <c r="O1" s="3978"/>
      <c r="P1" s="3978"/>
      <c r="Q1" s="3978"/>
      <c r="R1" s="3978"/>
      <c r="S1" s="3978"/>
      <c r="T1" s="3978"/>
    </row>
    <row r="2" spans="1:22">
      <c r="A2" s="3979" t="s">
        <v>3528</v>
      </c>
      <c r="B2" s="3980"/>
      <c r="C2" s="3980"/>
      <c r="D2" s="3981"/>
      <c r="E2" s="3194"/>
      <c r="F2" s="3982" t="s">
        <v>3529</v>
      </c>
      <c r="G2" s="3982"/>
      <c r="H2" s="3982"/>
      <c r="I2" s="3982"/>
      <c r="J2" s="3194"/>
      <c r="K2" s="3982" t="s">
        <v>3530</v>
      </c>
      <c r="L2" s="3982"/>
      <c r="M2" s="3982"/>
      <c r="N2" s="3982"/>
      <c r="P2" s="3194"/>
      <c r="Q2" s="3982" t="s">
        <v>3531</v>
      </c>
      <c r="R2" s="3982"/>
      <c r="S2" s="3982"/>
      <c r="T2" s="3982"/>
    </row>
    <row r="3" spans="1:22">
      <c r="A3" s="3974" t="s">
        <v>3532</v>
      </c>
      <c r="B3" s="3975"/>
      <c r="C3" s="3195">
        <f>C4/666.67</f>
        <v>486.83849580752099</v>
      </c>
      <c r="D3" s="3196" t="s">
        <v>3533</v>
      </c>
      <c r="E3" s="3197"/>
      <c r="F3" s="3969" t="s">
        <v>3532</v>
      </c>
      <c r="G3" s="3969"/>
      <c r="H3" s="3217">
        <f>H4/666.67</f>
        <v>97.764921175394136</v>
      </c>
      <c r="I3" s="3196" t="s">
        <v>3533</v>
      </c>
      <c r="J3" s="3197"/>
      <c r="K3" s="3969" t="s">
        <v>3532</v>
      </c>
      <c r="L3" s="3969"/>
      <c r="M3" s="3217">
        <f>M4/666.67</f>
        <v>184.77459612701938</v>
      </c>
      <c r="N3" s="3196" t="s">
        <v>3533</v>
      </c>
      <c r="O3" s="3199"/>
      <c r="P3" s="3197"/>
      <c r="Q3" s="3969" t="s">
        <v>3532</v>
      </c>
      <c r="R3" s="3969"/>
      <c r="S3" s="3217">
        <f>S4/666.67</f>
        <v>204.2989785051075</v>
      </c>
      <c r="T3" s="3200" t="s">
        <v>3533</v>
      </c>
    </row>
    <row r="4" spans="1:22">
      <c r="A4" s="3976"/>
      <c r="B4" s="3977"/>
      <c r="C4" s="3195">
        <f>H4+M4+S4</f>
        <v>324560.62</v>
      </c>
      <c r="D4" s="3196" t="s">
        <v>3534</v>
      </c>
      <c r="E4" s="3197"/>
      <c r="F4" s="3969"/>
      <c r="G4" s="3969"/>
      <c r="H4" s="3218">
        <v>65176.94</v>
      </c>
      <c r="I4" s="3196" t="s">
        <v>3534</v>
      </c>
      <c r="J4" s="3197"/>
      <c r="K4" s="3969"/>
      <c r="L4" s="3969"/>
      <c r="M4" s="3218">
        <v>123183.67999999999</v>
      </c>
      <c r="N4" s="3196" t="s">
        <v>3534</v>
      </c>
      <c r="O4" s="3199"/>
      <c r="P4" s="3197"/>
      <c r="Q4" s="3969"/>
      <c r="R4" s="3969"/>
      <c r="S4" s="3218">
        <v>136200</v>
      </c>
      <c r="T4" s="3200" t="s">
        <v>3534</v>
      </c>
      <c r="V4" s="3222">
        <f>H4+M4+S4</f>
        <v>324560.62</v>
      </c>
    </row>
    <row r="5" spans="1:22">
      <c r="A5" s="3967" t="s">
        <v>3535</v>
      </c>
      <c r="B5" s="3968"/>
      <c r="C5" s="3195">
        <f>C6+C22</f>
        <v>1507957.17</v>
      </c>
      <c r="D5" s="3196" t="s">
        <v>3534</v>
      </c>
      <c r="E5" s="3197"/>
      <c r="F5" s="3969" t="s">
        <v>3535</v>
      </c>
      <c r="G5" s="3969"/>
      <c r="H5" s="3217">
        <f>H6+H22</f>
        <v>418251.67000000004</v>
      </c>
      <c r="I5" s="3196" t="s">
        <v>3534</v>
      </c>
      <c r="J5" s="3197"/>
      <c r="K5" s="3969" t="s">
        <v>3535</v>
      </c>
      <c r="L5" s="3969"/>
      <c r="M5" s="3217">
        <f>M6+M22</f>
        <v>544555.5</v>
      </c>
      <c r="N5" s="3196" t="s">
        <v>3534</v>
      </c>
      <c r="O5" s="3199"/>
      <c r="P5" s="3197"/>
      <c r="Q5" s="3969" t="s">
        <v>3535</v>
      </c>
      <c r="R5" s="3969"/>
      <c r="S5" s="3217">
        <f>S6+S22</f>
        <v>545150</v>
      </c>
      <c r="T5" s="3200" t="s">
        <v>3534</v>
      </c>
      <c r="V5" s="3222">
        <f>H5+M5+S5-H24-M24-S24</f>
        <v>1421084.17</v>
      </c>
    </row>
    <row r="6" spans="1:22">
      <c r="A6" s="3967" t="s">
        <v>3536</v>
      </c>
      <c r="B6" s="3968"/>
      <c r="C6" s="3195">
        <f>SUM(C7:C21)</f>
        <v>1067117.17</v>
      </c>
      <c r="D6" s="3196" t="s">
        <v>3534</v>
      </c>
      <c r="E6" s="3197"/>
      <c r="F6" s="3969" t="s">
        <v>3537</v>
      </c>
      <c r="G6" s="3969"/>
      <c r="H6" s="3219">
        <f>SUM(H7:H21)</f>
        <v>274370.67000000004</v>
      </c>
      <c r="I6" s="3196" t="s">
        <v>3534</v>
      </c>
      <c r="J6" s="3197"/>
      <c r="K6" s="3969" t="s">
        <v>3537</v>
      </c>
      <c r="L6" s="3969"/>
      <c r="M6" s="3219">
        <f>SUM(M7:M21)</f>
        <v>387156.5</v>
      </c>
      <c r="N6" s="3196" t="s">
        <v>3534</v>
      </c>
      <c r="O6" s="3199"/>
      <c r="P6" s="3197"/>
      <c r="Q6" s="3969" t="s">
        <v>3537</v>
      </c>
      <c r="R6" s="3969"/>
      <c r="S6" s="3219">
        <f>SUM(S7:S21)</f>
        <v>405590</v>
      </c>
      <c r="T6" s="3200" t="s">
        <v>3534</v>
      </c>
    </row>
    <row r="7" spans="1:22">
      <c r="A7" s="3972" t="s">
        <v>3538</v>
      </c>
      <c r="B7" s="3201" t="s">
        <v>923</v>
      </c>
      <c r="C7" s="3195">
        <f t="shared" ref="C7:C29" si="0">H7+M7+S7</f>
        <v>602838.853</v>
      </c>
      <c r="D7" s="3196" t="s">
        <v>3534</v>
      </c>
      <c r="E7" s="3202"/>
      <c r="F7" s="3972" t="s">
        <v>3539</v>
      </c>
      <c r="G7" s="3201" t="s">
        <v>923</v>
      </c>
      <c r="H7" s="3218">
        <v>173386.05300000001</v>
      </c>
      <c r="I7" s="3196" t="s">
        <v>3534</v>
      </c>
      <c r="J7" s="3197"/>
      <c r="K7" s="3972" t="s">
        <v>3539</v>
      </c>
      <c r="L7" s="3201" t="s">
        <v>923</v>
      </c>
      <c r="M7" s="3218">
        <v>269646.8</v>
      </c>
      <c r="N7" s="3196" t="s">
        <v>3534</v>
      </c>
      <c r="O7" s="3199"/>
      <c r="P7" s="3202"/>
      <c r="Q7" s="3972" t="s">
        <v>3539</v>
      </c>
      <c r="R7" s="3201" t="s">
        <v>923</v>
      </c>
      <c r="S7" s="3218">
        <v>159806</v>
      </c>
      <c r="T7" s="3200" t="s">
        <v>3534</v>
      </c>
      <c r="U7" s="3203"/>
    </row>
    <row r="8" spans="1:22">
      <c r="A8" s="3972"/>
      <c r="B8" s="3201" t="s">
        <v>3540</v>
      </c>
      <c r="C8" s="3195">
        <f t="shared" si="0"/>
        <v>66992.31700000001</v>
      </c>
      <c r="D8" s="3196" t="str">
        <f>D13</f>
        <v>㎡</v>
      </c>
      <c r="E8" s="3202"/>
      <c r="F8" s="3972"/>
      <c r="G8" s="3201" t="s">
        <v>3540</v>
      </c>
      <c r="H8" s="3218">
        <v>19265.117000000002</v>
      </c>
      <c r="I8" s="3196" t="str">
        <f>D8</f>
        <v>㎡</v>
      </c>
      <c r="J8" s="3197"/>
      <c r="K8" s="3972"/>
      <c r="L8" s="3201" t="s">
        <v>3540</v>
      </c>
      <c r="M8" s="3218">
        <v>29970.2</v>
      </c>
      <c r="N8" s="3196" t="str">
        <f>I8</f>
        <v>㎡</v>
      </c>
      <c r="O8" s="3199"/>
      <c r="P8" s="3202"/>
      <c r="Q8" s="3972"/>
      <c r="R8" s="3201" t="s">
        <v>3540</v>
      </c>
      <c r="S8" s="3218">
        <v>17757</v>
      </c>
      <c r="T8" s="3200" t="str">
        <f>N8</f>
        <v>㎡</v>
      </c>
      <c r="U8" s="3204"/>
    </row>
    <row r="9" spans="1:22">
      <c r="A9" s="3970" t="s">
        <v>3429</v>
      </c>
      <c r="B9" s="3201" t="s">
        <v>1678</v>
      </c>
      <c r="C9" s="3195">
        <f t="shared" si="0"/>
        <v>262748</v>
      </c>
      <c r="D9" s="3196" t="s">
        <v>3534</v>
      </c>
      <c r="E9" s="3197"/>
      <c r="F9" s="3970" t="s">
        <v>3429</v>
      </c>
      <c r="G9" s="3201" t="s">
        <v>1678</v>
      </c>
      <c r="H9" s="3218">
        <v>76533</v>
      </c>
      <c r="I9" s="3196" t="s">
        <v>3534</v>
      </c>
      <c r="J9" s="3197"/>
      <c r="K9" s="3970" t="s">
        <v>3429</v>
      </c>
      <c r="L9" s="3201" t="s">
        <v>1678</v>
      </c>
      <c r="M9" s="3218">
        <v>44385</v>
      </c>
      <c r="N9" s="3196" t="s">
        <v>3534</v>
      </c>
      <c r="O9" s="3199"/>
      <c r="P9" s="3197"/>
      <c r="Q9" s="3970" t="s">
        <v>3429</v>
      </c>
      <c r="R9" s="3201" t="s">
        <v>1678</v>
      </c>
      <c r="S9" s="3218">
        <v>141830</v>
      </c>
      <c r="T9" s="3200" t="s">
        <v>3534</v>
      </c>
    </row>
    <row r="10" spans="1:22">
      <c r="A10" s="3973"/>
      <c r="B10" s="3201" t="s">
        <v>3541</v>
      </c>
      <c r="C10" s="3195">
        <f t="shared" si="0"/>
        <v>22552</v>
      </c>
      <c r="D10" s="3196" t="s">
        <v>3534</v>
      </c>
      <c r="E10" s="3197"/>
      <c r="F10" s="3973"/>
      <c r="G10" s="3201" t="s">
        <v>3541</v>
      </c>
      <c r="H10" s="3218">
        <v>954</v>
      </c>
      <c r="I10" s="3196" t="s">
        <v>3534</v>
      </c>
      <c r="J10" s="3197"/>
      <c r="K10" s="3973"/>
      <c r="L10" s="3201" t="s">
        <v>3541</v>
      </c>
      <c r="M10" s="3218">
        <v>9089</v>
      </c>
      <c r="N10" s="3196" t="s">
        <v>3534</v>
      </c>
      <c r="O10" s="3199"/>
      <c r="P10" s="3197"/>
      <c r="Q10" s="3973"/>
      <c r="R10" s="3201" t="s">
        <v>3541</v>
      </c>
      <c r="S10" s="3218">
        <v>12509</v>
      </c>
      <c r="T10" s="3200" t="s">
        <v>3534</v>
      </c>
    </row>
    <row r="11" spans="1:22">
      <c r="A11" s="3973"/>
      <c r="B11" s="3201" t="s">
        <v>3542</v>
      </c>
      <c r="C11" s="3195">
        <f t="shared" si="0"/>
        <v>0</v>
      </c>
      <c r="D11" s="3196" t="s">
        <v>3534</v>
      </c>
      <c r="E11" s="3205"/>
      <c r="F11" s="3973"/>
      <c r="G11" s="3201" t="s">
        <v>3542</v>
      </c>
      <c r="H11" s="3218">
        <v>0</v>
      </c>
      <c r="I11" s="3196" t="s">
        <v>3534</v>
      </c>
      <c r="J11" s="3197"/>
      <c r="K11" s="3973"/>
      <c r="L11" s="3201" t="s">
        <v>3542</v>
      </c>
      <c r="M11" s="3218">
        <v>0</v>
      </c>
      <c r="N11" s="3196" t="s">
        <v>3534</v>
      </c>
      <c r="O11" s="3199"/>
      <c r="P11" s="3197"/>
      <c r="Q11" s="3973"/>
      <c r="R11" s="3201" t="s">
        <v>3542</v>
      </c>
      <c r="S11" s="3218"/>
      <c r="T11" s="3200" t="s">
        <v>3534</v>
      </c>
    </row>
    <row r="12" spans="1:22">
      <c r="A12" s="3973"/>
      <c r="B12" s="3201" t="s">
        <v>3543</v>
      </c>
      <c r="C12" s="3195">
        <f t="shared" si="0"/>
        <v>2412.5</v>
      </c>
      <c r="D12" s="3196" t="s">
        <v>3534</v>
      </c>
      <c r="E12" s="3205"/>
      <c r="F12" s="3973"/>
      <c r="G12" s="3201" t="s">
        <v>3543</v>
      </c>
      <c r="H12" s="3218">
        <v>812.5</v>
      </c>
      <c r="I12" s="3196" t="s">
        <v>3534</v>
      </c>
      <c r="J12" s="3197"/>
      <c r="K12" s="3973"/>
      <c r="L12" s="3201" t="s">
        <v>3543</v>
      </c>
      <c r="M12" s="3218"/>
      <c r="N12" s="3196" t="s">
        <v>3534</v>
      </c>
      <c r="O12" s="3199"/>
      <c r="P12" s="3197"/>
      <c r="Q12" s="3973"/>
      <c r="R12" s="3201" t="s">
        <v>3543</v>
      </c>
      <c r="S12" s="3218">
        <v>1600</v>
      </c>
      <c r="T12" s="3196" t="s">
        <v>3534</v>
      </c>
    </row>
    <row r="13" spans="1:22">
      <c r="A13" s="3973"/>
      <c r="B13" s="3201" t="s">
        <v>3544</v>
      </c>
      <c r="C13" s="3195">
        <f t="shared" si="0"/>
        <v>7630</v>
      </c>
      <c r="D13" s="3196" t="str">
        <f>D7</f>
        <v>㎡</v>
      </c>
      <c r="E13" s="3205"/>
      <c r="F13" s="3973"/>
      <c r="G13" s="3201" t="s">
        <v>3544</v>
      </c>
      <c r="H13" s="3218">
        <v>0</v>
      </c>
      <c r="I13" s="3196" t="s">
        <v>3534</v>
      </c>
      <c r="J13" s="3197"/>
      <c r="K13" s="3973"/>
      <c r="L13" s="3201" t="s">
        <v>3544</v>
      </c>
      <c r="M13" s="3218">
        <v>7630</v>
      </c>
      <c r="N13" s="3196" t="str">
        <f>I13</f>
        <v>㎡</v>
      </c>
      <c r="O13" s="3199"/>
      <c r="P13" s="3197"/>
      <c r="Q13" s="3973"/>
      <c r="R13" s="3201" t="s">
        <v>3544</v>
      </c>
      <c r="S13" s="3218"/>
      <c r="T13" s="3200" t="s">
        <v>3534</v>
      </c>
    </row>
    <row r="14" spans="1:22">
      <c r="A14" s="3973"/>
      <c r="B14" s="3201" t="s">
        <v>3545</v>
      </c>
      <c r="C14" s="3195">
        <f t="shared" si="0"/>
        <v>48150</v>
      </c>
      <c r="D14" s="3196" t="str">
        <f>D10</f>
        <v>㎡</v>
      </c>
      <c r="E14" s="3197"/>
      <c r="F14" s="3973"/>
      <c r="G14" s="3201" t="s">
        <v>3545</v>
      </c>
      <c r="H14" s="3218">
        <v>0</v>
      </c>
      <c r="I14" s="3196" t="s">
        <v>3534</v>
      </c>
      <c r="J14" s="3197"/>
      <c r="K14" s="3973"/>
      <c r="L14" s="3201" t="s">
        <v>3545</v>
      </c>
      <c r="M14" s="3218"/>
      <c r="N14" s="3196" t="str">
        <f>I14</f>
        <v>㎡</v>
      </c>
      <c r="O14" s="3199"/>
      <c r="P14" s="3197"/>
      <c r="Q14" s="3973"/>
      <c r="R14" s="3201" t="s">
        <v>3545</v>
      </c>
      <c r="S14" s="3218">
        <v>48150</v>
      </c>
      <c r="T14" s="3200" t="s">
        <v>3534</v>
      </c>
    </row>
    <row r="15" spans="1:22">
      <c r="A15" s="3973"/>
      <c r="B15" s="3201" t="s">
        <v>3546</v>
      </c>
      <c r="C15" s="3195">
        <f t="shared" si="0"/>
        <v>15750</v>
      </c>
      <c r="D15" s="3196" t="str">
        <f>D11</f>
        <v>㎡</v>
      </c>
      <c r="E15" s="3197"/>
      <c r="F15" s="3973"/>
      <c r="G15" s="3201" t="s">
        <v>3546</v>
      </c>
      <c r="H15" s="3218">
        <v>0</v>
      </c>
      <c r="I15" s="3196" t="s">
        <v>3534</v>
      </c>
      <c r="J15" s="3197"/>
      <c r="K15" s="3973"/>
      <c r="L15" s="3201" t="s">
        <v>3546</v>
      </c>
      <c r="M15" s="3218"/>
      <c r="N15" s="3196" t="str">
        <f>I15</f>
        <v>㎡</v>
      </c>
      <c r="O15" s="3199"/>
      <c r="P15" s="3197"/>
      <c r="Q15" s="3973"/>
      <c r="R15" s="3201" t="s">
        <v>3546</v>
      </c>
      <c r="S15" s="3218">
        <v>15750</v>
      </c>
      <c r="T15" s="3200" t="s">
        <v>3534</v>
      </c>
    </row>
    <row r="16" spans="1:22">
      <c r="A16" s="3973"/>
      <c r="B16" s="3201" t="s">
        <v>3547</v>
      </c>
      <c r="C16" s="3195">
        <f t="shared" si="0"/>
        <v>2517</v>
      </c>
      <c r="D16" s="3196" t="str">
        <f>D11</f>
        <v>㎡</v>
      </c>
      <c r="E16" s="3197"/>
      <c r="F16" s="3973"/>
      <c r="G16" s="3201" t="s">
        <v>3547</v>
      </c>
      <c r="H16" s="3218"/>
      <c r="I16" s="3196" t="str">
        <f>I11</f>
        <v>㎡</v>
      </c>
      <c r="J16" s="3197"/>
      <c r="K16" s="3973"/>
      <c r="L16" s="3201" t="s">
        <v>3547</v>
      </c>
      <c r="M16" s="3218">
        <v>2517</v>
      </c>
      <c r="N16" s="3196" t="str">
        <f>N11</f>
        <v>㎡</v>
      </c>
      <c r="O16" s="3199"/>
      <c r="P16" s="3197"/>
      <c r="Q16" s="3973"/>
      <c r="R16" s="3201" t="s">
        <v>3547</v>
      </c>
      <c r="S16" s="3218"/>
      <c r="T16" s="3196" t="str">
        <f>T11</f>
        <v>㎡</v>
      </c>
    </row>
    <row r="17" spans="1:21">
      <c r="A17" s="3973"/>
      <c r="B17" s="3201" t="s">
        <v>3548</v>
      </c>
      <c r="C17" s="3195">
        <f t="shared" si="0"/>
        <v>0</v>
      </c>
      <c r="D17" s="3196" t="s">
        <v>3534</v>
      </c>
      <c r="E17" s="3197"/>
      <c r="F17" s="3973"/>
      <c r="G17" s="3201" t="s">
        <v>3548</v>
      </c>
      <c r="H17" s="3218">
        <v>0</v>
      </c>
      <c r="I17" s="3196" t="s">
        <v>3534</v>
      </c>
      <c r="J17" s="3197"/>
      <c r="K17" s="3973"/>
      <c r="L17" s="3201" t="s">
        <v>3548</v>
      </c>
      <c r="M17" s="3218"/>
      <c r="N17" s="3196" t="str">
        <f>I17</f>
        <v>㎡</v>
      </c>
      <c r="O17" s="3199"/>
      <c r="P17" s="3197"/>
      <c r="Q17" s="3973"/>
      <c r="R17" s="3201" t="s">
        <v>3548</v>
      </c>
      <c r="S17" s="3218"/>
      <c r="T17" s="3200" t="s">
        <v>3534</v>
      </c>
    </row>
    <row r="18" spans="1:21">
      <c r="A18" s="3973"/>
      <c r="B18" s="3201" t="s">
        <v>3549</v>
      </c>
      <c r="C18" s="3195">
        <f>H18+M18+S18</f>
        <v>15902.5</v>
      </c>
      <c r="D18" s="3196" t="s">
        <v>3534</v>
      </c>
      <c r="E18" s="3197"/>
      <c r="F18" s="3973"/>
      <c r="G18" s="3201" t="s">
        <v>3549</v>
      </c>
      <c r="H18" s="3218">
        <v>0</v>
      </c>
      <c r="I18" s="3196" t="s">
        <v>3534</v>
      </c>
      <c r="J18" s="3197"/>
      <c r="K18" s="3973"/>
      <c r="L18" s="3201" t="s">
        <v>3549</v>
      </c>
      <c r="M18" s="3218">
        <v>15902.5</v>
      </c>
      <c r="N18" s="3196" t="str">
        <f>I18</f>
        <v>㎡</v>
      </c>
      <c r="O18" s="3199"/>
      <c r="P18" s="3197"/>
      <c r="Q18" s="3973"/>
      <c r="R18" s="3201" t="s">
        <v>3549</v>
      </c>
      <c r="S18" s="3218"/>
      <c r="T18" s="3200" t="s">
        <v>3534</v>
      </c>
    </row>
    <row r="19" spans="1:21">
      <c r="A19" s="3971"/>
      <c r="B19" s="3201" t="s">
        <v>3550</v>
      </c>
      <c r="C19" s="3195">
        <f>H19+M19+S19</f>
        <v>3850</v>
      </c>
      <c r="D19" s="3196" t="s">
        <v>3534</v>
      </c>
      <c r="E19" s="3197"/>
      <c r="F19" s="3971"/>
      <c r="G19" s="3201" t="s">
        <v>3550</v>
      </c>
      <c r="H19" s="3218"/>
      <c r="I19" s="3196" t="s">
        <v>3534</v>
      </c>
      <c r="J19" s="3197"/>
      <c r="K19" s="3971"/>
      <c r="L19" s="3201" t="s">
        <v>3550</v>
      </c>
      <c r="M19" s="3218">
        <v>3850</v>
      </c>
      <c r="N19" s="3196" t="str">
        <f>I19</f>
        <v>㎡</v>
      </c>
      <c r="O19" s="3199"/>
      <c r="P19" s="3197"/>
      <c r="Q19" s="3971"/>
      <c r="R19" s="3201" t="s">
        <v>3551</v>
      </c>
      <c r="S19" s="3218"/>
      <c r="T19" s="3200" t="s">
        <v>3534</v>
      </c>
    </row>
    <row r="20" spans="1:21">
      <c r="A20" s="3970" t="s">
        <v>3552</v>
      </c>
      <c r="B20" s="3201" t="s">
        <v>3553</v>
      </c>
      <c r="C20" s="3195">
        <f t="shared" si="0"/>
        <v>3960</v>
      </c>
      <c r="D20" s="3196" t="s">
        <v>3534</v>
      </c>
      <c r="E20" s="3197"/>
      <c r="F20" s="3972" t="s">
        <v>3552</v>
      </c>
      <c r="G20" s="3201" t="s">
        <v>3553</v>
      </c>
      <c r="H20" s="3218"/>
      <c r="I20" s="3196" t="s">
        <v>3534</v>
      </c>
      <c r="J20" s="3197"/>
      <c r="K20" s="3972" t="s">
        <v>3552</v>
      </c>
      <c r="L20" s="3201" t="s">
        <v>3553</v>
      </c>
      <c r="M20" s="3218"/>
      <c r="N20" s="3196" t="str">
        <f>I20</f>
        <v>㎡</v>
      </c>
      <c r="O20" s="3199"/>
      <c r="P20" s="3197"/>
      <c r="Q20" s="3972" t="s">
        <v>3554</v>
      </c>
      <c r="R20" s="3201" t="s">
        <v>3553</v>
      </c>
      <c r="S20" s="3218">
        <v>3960</v>
      </c>
      <c r="T20" s="3200" t="s">
        <v>3534</v>
      </c>
    </row>
    <row r="21" spans="1:21">
      <c r="A21" s="3971"/>
      <c r="B21" s="3201" t="s">
        <v>3555</v>
      </c>
      <c r="C21" s="3195">
        <f t="shared" si="0"/>
        <v>11814</v>
      </c>
      <c r="D21" s="3196" t="s">
        <v>3534</v>
      </c>
      <c r="E21" s="3197"/>
      <c r="F21" s="3972"/>
      <c r="G21" s="3201" t="s">
        <v>3555</v>
      </c>
      <c r="H21" s="3218">
        <v>3420</v>
      </c>
      <c r="I21" s="3196" t="s">
        <v>3534</v>
      </c>
      <c r="J21" s="3197"/>
      <c r="K21" s="3972"/>
      <c r="L21" s="3201" t="s">
        <v>3555</v>
      </c>
      <c r="M21" s="3218">
        <v>4166</v>
      </c>
      <c r="N21" s="3196" t="s">
        <v>3534</v>
      </c>
      <c r="O21" s="3199"/>
      <c r="P21" s="3197"/>
      <c r="Q21" s="3972"/>
      <c r="R21" s="3201" t="s">
        <v>3555</v>
      </c>
      <c r="S21" s="3218">
        <v>4228</v>
      </c>
      <c r="T21" s="3200" t="s">
        <v>3534</v>
      </c>
    </row>
    <row r="22" spans="1:21">
      <c r="A22" s="3967" t="s">
        <v>3556</v>
      </c>
      <c r="B22" s="3968"/>
      <c r="C22" s="3195">
        <f t="shared" si="0"/>
        <v>440840</v>
      </c>
      <c r="D22" s="3200" t="s">
        <v>3534</v>
      </c>
      <c r="E22" s="3206"/>
      <c r="F22" s="3969" t="s">
        <v>3556</v>
      </c>
      <c r="G22" s="3969"/>
      <c r="H22" s="3218">
        <v>143881</v>
      </c>
      <c r="I22" s="3196" t="s">
        <v>3534</v>
      </c>
      <c r="J22" s="3197"/>
      <c r="K22" s="3969" t="s">
        <v>3556</v>
      </c>
      <c r="L22" s="3969"/>
      <c r="M22" s="3218">
        <v>157399</v>
      </c>
      <c r="N22" s="3196" t="s">
        <v>3534</v>
      </c>
      <c r="P22" s="3207"/>
      <c r="Q22" s="3969" t="s">
        <v>3556</v>
      </c>
      <c r="R22" s="3969"/>
      <c r="S22" s="3223">
        <v>139560</v>
      </c>
      <c r="T22" s="3196" t="s">
        <v>3534</v>
      </c>
    </row>
    <row r="23" spans="1:21">
      <c r="A23" s="3208" t="s">
        <v>3557</v>
      </c>
      <c r="B23" s="3209"/>
      <c r="C23" s="3195">
        <f t="shared" si="0"/>
        <v>353967</v>
      </c>
      <c r="D23" s="3200" t="s">
        <v>3534</v>
      </c>
      <c r="E23" s="3197"/>
      <c r="F23" s="3208" t="s">
        <v>3557</v>
      </c>
      <c r="G23" s="3209"/>
      <c r="H23" s="3220">
        <v>129619</v>
      </c>
      <c r="I23" s="3196" t="s">
        <v>3534</v>
      </c>
      <c r="J23" s="3197"/>
      <c r="K23" s="3208" t="s">
        <v>3557</v>
      </c>
      <c r="L23" s="3209"/>
      <c r="M23" s="3220">
        <v>126656</v>
      </c>
      <c r="N23" s="3196" t="s">
        <v>3534</v>
      </c>
      <c r="P23" s="3207"/>
      <c r="Q23" s="3208" t="s">
        <v>3557</v>
      </c>
      <c r="R23" s="3209"/>
      <c r="S23" s="3224">
        <v>97692</v>
      </c>
      <c r="T23" s="3196" t="s">
        <v>3534</v>
      </c>
    </row>
    <row r="24" spans="1:21">
      <c r="A24" s="3208" t="s">
        <v>3558</v>
      </c>
      <c r="B24" s="3209"/>
      <c r="C24" s="3195">
        <f t="shared" si="0"/>
        <v>86873</v>
      </c>
      <c r="D24" s="3200" t="s">
        <v>3534</v>
      </c>
      <c r="E24" s="3197"/>
      <c r="F24" s="3208" t="s">
        <v>3558</v>
      </c>
      <c r="G24" s="3209"/>
      <c r="H24" s="3220">
        <v>14262</v>
      </c>
      <c r="I24" s="3196" t="s">
        <v>3534</v>
      </c>
      <c r="J24" s="3197"/>
      <c r="K24" s="3208" t="s">
        <v>3558</v>
      </c>
      <c r="L24" s="3209"/>
      <c r="M24" s="3220">
        <v>30743</v>
      </c>
      <c r="N24" s="3196" t="s">
        <v>3534</v>
      </c>
      <c r="P24" s="3207"/>
      <c r="Q24" s="3208" t="s">
        <v>3558</v>
      </c>
      <c r="R24" s="3209"/>
      <c r="S24" s="3224">
        <v>41868</v>
      </c>
      <c r="T24" s="3196" t="s">
        <v>3534</v>
      </c>
    </row>
    <row r="25" spans="1:21">
      <c r="A25" s="3967" t="s">
        <v>3559</v>
      </c>
      <c r="B25" s="3968"/>
      <c r="C25" s="3195">
        <f t="shared" si="0"/>
        <v>11581</v>
      </c>
      <c r="D25" s="3200" t="s">
        <v>3534</v>
      </c>
      <c r="E25" s="3197"/>
      <c r="F25" s="3969" t="s">
        <v>3559</v>
      </c>
      <c r="G25" s="3969"/>
      <c r="H25" s="3220">
        <v>2996</v>
      </c>
      <c r="I25" s="3196" t="s">
        <v>3560</v>
      </c>
      <c r="J25" s="3197"/>
      <c r="K25" s="3969" t="s">
        <v>3559</v>
      </c>
      <c r="L25" s="3969"/>
      <c r="M25" s="3220">
        <v>3933</v>
      </c>
      <c r="N25" s="3200" t="s">
        <v>3560</v>
      </c>
      <c r="P25" s="3207"/>
      <c r="Q25" s="3969" t="s">
        <v>3559</v>
      </c>
      <c r="R25" s="3969"/>
      <c r="S25" s="3224">
        <v>4652</v>
      </c>
      <c r="T25" s="3200" t="s">
        <v>3560</v>
      </c>
    </row>
    <row r="26" spans="1:21">
      <c r="A26" s="3967" t="s">
        <v>3561</v>
      </c>
      <c r="B26" s="3968"/>
      <c r="C26" s="3195">
        <f t="shared" si="0"/>
        <v>560</v>
      </c>
      <c r="D26" s="3200" t="s">
        <v>3534</v>
      </c>
      <c r="E26" s="3197"/>
      <c r="F26" s="3969" t="s">
        <v>3561</v>
      </c>
      <c r="G26" s="3969"/>
      <c r="H26" s="3218">
        <v>11</v>
      </c>
      <c r="I26" s="3196" t="s">
        <v>3560</v>
      </c>
      <c r="J26" s="3197"/>
      <c r="K26" s="3969" t="s">
        <v>3561</v>
      </c>
      <c r="L26" s="3969"/>
      <c r="M26" s="3218">
        <v>84</v>
      </c>
      <c r="N26" s="3200" t="s">
        <v>3560</v>
      </c>
      <c r="P26" s="3207"/>
      <c r="Q26" s="3969" t="s">
        <v>3561</v>
      </c>
      <c r="R26" s="3969"/>
      <c r="S26" s="3224">
        <v>465</v>
      </c>
      <c r="T26" s="3200" t="s">
        <v>3560</v>
      </c>
    </row>
    <row r="27" spans="1:21">
      <c r="A27" s="3967" t="s">
        <v>3562</v>
      </c>
      <c r="B27" s="3968"/>
      <c r="C27" s="3198">
        <f t="shared" si="0"/>
        <v>11021</v>
      </c>
      <c r="D27" s="3200" t="s">
        <v>3560</v>
      </c>
      <c r="E27" s="3197"/>
      <c r="F27" s="3969" t="s">
        <v>3562</v>
      </c>
      <c r="G27" s="3969"/>
      <c r="H27" s="3220">
        <f>H28+H29</f>
        <v>2985</v>
      </c>
      <c r="I27" s="3200" t="s">
        <v>3560</v>
      </c>
      <c r="J27" s="3207"/>
      <c r="K27" s="3969" t="s">
        <v>3562</v>
      </c>
      <c r="L27" s="3969"/>
      <c r="M27" s="3220">
        <f>M28+M29</f>
        <v>3849</v>
      </c>
      <c r="N27" s="3200" t="s">
        <v>3560</v>
      </c>
      <c r="P27" s="3207"/>
      <c r="Q27" s="3969" t="s">
        <v>3562</v>
      </c>
      <c r="R27" s="3969"/>
      <c r="S27" s="3220">
        <f>S28+S29</f>
        <v>4187</v>
      </c>
      <c r="T27" s="3200" t="s">
        <v>3560</v>
      </c>
    </row>
    <row r="28" spans="1:21">
      <c r="A28" s="3201"/>
      <c r="B28" s="3201" t="s">
        <v>3563</v>
      </c>
      <c r="C28" s="3198">
        <f t="shared" si="0"/>
        <v>8717.233652518933</v>
      </c>
      <c r="D28" s="3200" t="s">
        <v>3560</v>
      </c>
      <c r="E28" s="3197"/>
      <c r="F28" s="3201"/>
      <c r="G28" s="3201" t="s">
        <v>3563</v>
      </c>
      <c r="H28" s="3220">
        <v>2689.1161098407711</v>
      </c>
      <c r="I28" s="3200" t="s">
        <v>3560</v>
      </c>
      <c r="J28" s="3207"/>
      <c r="K28" s="3201"/>
      <c r="L28" s="3201" t="s">
        <v>3563</v>
      </c>
      <c r="M28" s="3220">
        <v>3097.2175426781619</v>
      </c>
      <c r="N28" s="3200" t="s">
        <v>3560</v>
      </c>
      <c r="P28" s="3210"/>
      <c r="Q28" s="3201"/>
      <c r="R28" s="3201" t="s">
        <v>3563</v>
      </c>
      <c r="S28" s="3224">
        <v>2930.9</v>
      </c>
      <c r="T28" s="3200" t="s">
        <v>3560</v>
      </c>
      <c r="U28" s="3211"/>
    </row>
    <row r="29" spans="1:21">
      <c r="A29" s="3201"/>
      <c r="B29" s="3201" t="s">
        <v>3564</v>
      </c>
      <c r="C29" s="3198">
        <f t="shared" si="0"/>
        <v>2303.766347481067</v>
      </c>
      <c r="D29" s="3200" t="s">
        <v>3560</v>
      </c>
      <c r="E29" s="3197"/>
      <c r="F29" s="3201"/>
      <c r="G29" s="3201" t="s">
        <v>3564</v>
      </c>
      <c r="H29" s="3220">
        <v>295.88389015922877</v>
      </c>
      <c r="I29" s="3200" t="s">
        <v>3560</v>
      </c>
      <c r="J29" s="3207"/>
      <c r="K29" s="3201"/>
      <c r="L29" s="3201" t="s">
        <v>3564</v>
      </c>
      <c r="M29" s="3220">
        <v>751.78245732183814</v>
      </c>
      <c r="N29" s="3200" t="s">
        <v>3560</v>
      </c>
      <c r="P29" s="3207"/>
      <c r="Q29" s="3201"/>
      <c r="R29" s="3201" t="s">
        <v>3564</v>
      </c>
      <c r="S29" s="3224">
        <v>1256.1000000000001</v>
      </c>
      <c r="T29" s="3200" t="s">
        <v>3560</v>
      </c>
    </row>
    <row r="30" spans="1:21">
      <c r="A30" s="3212"/>
      <c r="B30" s="3212"/>
      <c r="C30" s="3213"/>
      <c r="D30" s="3207"/>
      <c r="F30" s="3212"/>
      <c r="G30" s="3212"/>
      <c r="H30" s="3221" t="s">
        <v>3565</v>
      </c>
      <c r="I30" s="3207"/>
      <c r="J30" s="3207"/>
      <c r="K30" s="3212"/>
      <c r="L30" s="3212"/>
      <c r="M30" s="3221" t="s">
        <v>3565</v>
      </c>
      <c r="N30" s="3207"/>
      <c r="P30" s="3207"/>
      <c r="Q30" s="3212"/>
      <c r="R30" s="3212"/>
      <c r="S30" s="3221" t="s">
        <v>3565</v>
      </c>
      <c r="T30" s="3207"/>
    </row>
    <row r="31" spans="1:21">
      <c r="S31" s="3225"/>
    </row>
    <row r="32" spans="1:21">
      <c r="H32" s="3222">
        <f>H5-H24</f>
        <v>403989.67000000004</v>
      </c>
      <c r="S32" s="3225"/>
    </row>
    <row r="33" spans="3:15">
      <c r="C33" s="3215"/>
    </row>
    <row r="34" spans="3:15">
      <c r="C34" s="3216"/>
      <c r="D34" s="3211"/>
    </row>
    <row r="35" spans="3:15">
      <c r="C35" s="3216"/>
      <c r="D35" s="3216"/>
    </row>
    <row r="39" spans="3:15">
      <c r="O39" s="3193" t="s">
        <v>3566</v>
      </c>
    </row>
  </sheetData>
  <mergeCells count="45">
    <mergeCell ref="A3:B4"/>
    <mergeCell ref="F3:G4"/>
    <mergeCell ref="K3:L4"/>
    <mergeCell ref="Q3:R4"/>
    <mergeCell ref="A1:T1"/>
    <mergeCell ref="A2:D2"/>
    <mergeCell ref="F2:I2"/>
    <mergeCell ref="K2:N2"/>
    <mergeCell ref="Q2:T2"/>
    <mergeCell ref="A5:B5"/>
    <mergeCell ref="F5:G5"/>
    <mergeCell ref="K5:L5"/>
    <mergeCell ref="Q5:R5"/>
    <mergeCell ref="A6:B6"/>
    <mergeCell ref="F6:G6"/>
    <mergeCell ref="K6:L6"/>
    <mergeCell ref="Q6:R6"/>
    <mergeCell ref="A7:A8"/>
    <mergeCell ref="F7:F8"/>
    <mergeCell ref="K7:K8"/>
    <mergeCell ref="Q7:Q8"/>
    <mergeCell ref="A9:A19"/>
    <mergeCell ref="F9:F19"/>
    <mergeCell ref="K9:K19"/>
    <mergeCell ref="Q9:Q19"/>
    <mergeCell ref="A20:A21"/>
    <mergeCell ref="F20:F21"/>
    <mergeCell ref="K20:K21"/>
    <mergeCell ref="Q20:Q21"/>
    <mergeCell ref="A22:B22"/>
    <mergeCell ref="F22:G22"/>
    <mergeCell ref="K22:L22"/>
    <mergeCell ref="Q22:R22"/>
    <mergeCell ref="A27:B27"/>
    <mergeCell ref="F27:G27"/>
    <mergeCell ref="K27:L27"/>
    <mergeCell ref="Q27:R27"/>
    <mergeCell ref="A25:B25"/>
    <mergeCell ref="F25:G25"/>
    <mergeCell ref="K25:L25"/>
    <mergeCell ref="Q25:R25"/>
    <mergeCell ref="A26:B26"/>
    <mergeCell ref="F26:G26"/>
    <mergeCell ref="K26:L26"/>
    <mergeCell ref="Q26:R26"/>
  </mergeCells>
  <phoneticPr fontId="23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rgb="FFFFFF00"/>
  </sheetPr>
  <dimension ref="A1:AR54"/>
  <sheetViews>
    <sheetView topLeftCell="O1" zoomScale="70" zoomScaleNormal="70" workbookViewId="0">
      <selection activeCell="O34" sqref="A34:XFD35"/>
    </sheetView>
  </sheetViews>
  <sheetFormatPr defaultRowHeight="13.5"/>
  <cols>
    <col min="1" max="1" width="43.75" customWidth="1"/>
    <col min="9" max="9" width="22.5" customWidth="1"/>
    <col min="21" max="21" width="36.625" customWidth="1"/>
  </cols>
  <sheetData>
    <row r="1" spans="1:44" s="2939" customFormat="1">
      <c r="A1" s="2939" t="s">
        <v>2989</v>
      </c>
      <c r="B1" s="2939" t="s">
        <v>2990</v>
      </c>
      <c r="C1" s="2939" t="s">
        <v>2991</v>
      </c>
      <c r="D1" s="2939" t="s">
        <v>2992</v>
      </c>
      <c r="E1" s="2939" t="s">
        <v>2993</v>
      </c>
      <c r="F1" s="2939" t="s">
        <v>2994</v>
      </c>
      <c r="G1" s="2939" t="s">
        <v>2995</v>
      </c>
      <c r="H1" s="2939" t="s">
        <v>2996</v>
      </c>
      <c r="I1" s="2939" t="s">
        <v>2997</v>
      </c>
      <c r="J1" s="2939" t="s">
        <v>2998</v>
      </c>
      <c r="K1" s="2939" t="s">
        <v>2999</v>
      </c>
      <c r="L1" s="2939" t="s">
        <v>2035</v>
      </c>
      <c r="M1" s="2939" t="s">
        <v>3000</v>
      </c>
      <c r="N1" s="2939" t="s">
        <v>3001</v>
      </c>
      <c r="O1" s="2939" t="s">
        <v>3002</v>
      </c>
      <c r="P1" s="2939" t="s">
        <v>3003</v>
      </c>
      <c r="Q1" s="2939" t="s">
        <v>3004</v>
      </c>
      <c r="R1" s="2939" t="s">
        <v>3005</v>
      </c>
      <c r="S1" s="2939" t="s">
        <v>3006</v>
      </c>
      <c r="T1" s="2939" t="s">
        <v>3007</v>
      </c>
      <c r="U1" s="2939" t="s">
        <v>3008</v>
      </c>
      <c r="V1" s="2939" t="s">
        <v>3009</v>
      </c>
      <c r="W1" s="2939" t="s">
        <v>3010</v>
      </c>
      <c r="X1" s="2939" t="s">
        <v>3011</v>
      </c>
      <c r="Y1" s="2939" t="s">
        <v>3012</v>
      </c>
      <c r="Z1" s="2939" t="s">
        <v>3013</v>
      </c>
      <c r="AA1" s="2939" t="s">
        <v>3014</v>
      </c>
      <c r="AB1" s="2939" t="s">
        <v>3015</v>
      </c>
      <c r="AC1" s="2939" t="s">
        <v>3016</v>
      </c>
      <c r="AD1" s="2939" t="s">
        <v>3017</v>
      </c>
      <c r="AE1" s="2939" t="s">
        <v>3018</v>
      </c>
      <c r="AF1" s="2939" t="s">
        <v>3019</v>
      </c>
      <c r="AG1" s="2939" t="s">
        <v>3020</v>
      </c>
      <c r="AH1" s="2939" t="s">
        <v>3021</v>
      </c>
      <c r="AI1" s="2939" t="s">
        <v>3022</v>
      </c>
      <c r="AJ1" s="2939" t="s">
        <v>3023</v>
      </c>
      <c r="AK1" s="2939" t="s">
        <v>3024</v>
      </c>
      <c r="AL1" s="2939" t="s">
        <v>3025</v>
      </c>
      <c r="AM1" s="2939" t="s">
        <v>3026</v>
      </c>
      <c r="AN1" s="2939" t="s">
        <v>3027</v>
      </c>
      <c r="AO1" s="2939" t="s">
        <v>3028</v>
      </c>
      <c r="AP1" s="2939" t="s">
        <v>3029</v>
      </c>
      <c r="AQ1" s="2939" t="s">
        <v>3030</v>
      </c>
      <c r="AR1" s="2939" t="s">
        <v>3031</v>
      </c>
    </row>
    <row r="2" spans="1:44" s="3179" customFormat="1">
      <c r="A2" s="3179" t="s">
        <v>3032</v>
      </c>
      <c r="B2" s="3179" t="s">
        <v>3033</v>
      </c>
      <c r="C2" s="3179" t="s">
        <v>3034</v>
      </c>
      <c r="D2" s="3179" t="s">
        <v>3035</v>
      </c>
      <c r="E2" s="3179" t="s">
        <v>2820</v>
      </c>
      <c r="F2" s="3179" t="s">
        <v>3036</v>
      </c>
      <c r="G2" s="3179" t="s">
        <v>3037</v>
      </c>
      <c r="H2" s="3179" t="s">
        <v>3038</v>
      </c>
      <c r="I2" s="3189" t="s">
        <v>3520</v>
      </c>
      <c r="J2" s="3179">
        <v>48487.1</v>
      </c>
      <c r="K2" s="3179">
        <v>135763.9</v>
      </c>
      <c r="L2" s="3179" t="s">
        <v>3039</v>
      </c>
      <c r="M2" s="3179" t="s">
        <v>2820</v>
      </c>
      <c r="N2" s="3179" t="s">
        <v>3040</v>
      </c>
      <c r="O2" s="3179" t="s">
        <v>2820</v>
      </c>
      <c r="P2" s="3179" t="s">
        <v>2820</v>
      </c>
      <c r="Q2" s="3179" t="s">
        <v>2820</v>
      </c>
      <c r="R2" s="3179" t="s">
        <v>2820</v>
      </c>
      <c r="S2" s="3179" t="s">
        <v>2820</v>
      </c>
      <c r="T2" s="3179" t="s">
        <v>3041</v>
      </c>
      <c r="U2" s="3179" t="s">
        <v>3042</v>
      </c>
      <c r="V2" s="3179" t="s">
        <v>2820</v>
      </c>
      <c r="W2" s="3179" t="s">
        <v>3043</v>
      </c>
      <c r="X2" s="3179" t="s">
        <v>3044</v>
      </c>
      <c r="Y2" s="3179" t="s">
        <v>3045</v>
      </c>
      <c r="Z2" s="3179" t="s">
        <v>3045</v>
      </c>
      <c r="AA2" s="3179" t="s">
        <v>3045</v>
      </c>
      <c r="AB2" s="3179" t="s">
        <v>3046</v>
      </c>
      <c r="AC2" s="3179" t="s">
        <v>3047</v>
      </c>
      <c r="AD2" s="3179" t="s">
        <v>3048</v>
      </c>
      <c r="AE2" s="3179">
        <v>102976.9</v>
      </c>
      <c r="AF2" s="3179">
        <v>102976.89</v>
      </c>
      <c r="AG2" s="3179">
        <v>102976.89</v>
      </c>
      <c r="AH2" s="3179">
        <v>1415.87</v>
      </c>
      <c r="AI2" s="3179">
        <v>1415.87</v>
      </c>
      <c r="AJ2" s="3179">
        <v>7584.99</v>
      </c>
      <c r="AK2" s="3179">
        <v>7585</v>
      </c>
      <c r="AL2" s="3179" t="s">
        <v>2820</v>
      </c>
      <c r="AM2" s="3179" t="s">
        <v>2820</v>
      </c>
      <c r="AN2" s="3179">
        <v>0</v>
      </c>
      <c r="AO2" s="3179" t="s">
        <v>3049</v>
      </c>
      <c r="AP2" s="3179" t="s">
        <v>2820</v>
      </c>
      <c r="AQ2" s="3179" t="s">
        <v>2820</v>
      </c>
      <c r="AR2" s="3179" t="s">
        <v>2820</v>
      </c>
    </row>
    <row r="3" spans="1:44" s="2939" customFormat="1">
      <c r="A3" s="2939" t="s">
        <v>3050</v>
      </c>
      <c r="B3" s="2939" t="s">
        <v>3033</v>
      </c>
      <c r="C3" s="2939" t="s">
        <v>3051</v>
      </c>
      <c r="D3" s="2939" t="s">
        <v>3035</v>
      </c>
      <c r="E3" s="2939" t="s">
        <v>2820</v>
      </c>
      <c r="F3" s="2939" t="s">
        <v>3050</v>
      </c>
      <c r="G3" s="2939" t="s">
        <v>3037</v>
      </c>
      <c r="H3" s="2939" t="s">
        <v>3052</v>
      </c>
      <c r="I3" s="2939" t="s">
        <v>3053</v>
      </c>
      <c r="J3" s="2939">
        <v>24163.5</v>
      </c>
      <c r="K3" s="2939">
        <v>79015</v>
      </c>
      <c r="L3" s="2939" t="s">
        <v>3054</v>
      </c>
      <c r="M3" s="2939" t="s">
        <v>2820</v>
      </c>
      <c r="N3" s="2939" t="s">
        <v>3055</v>
      </c>
      <c r="O3" s="2939" t="s">
        <v>2820</v>
      </c>
      <c r="P3" s="2939" t="s">
        <v>2820</v>
      </c>
      <c r="Q3" s="2939" t="s">
        <v>2820</v>
      </c>
      <c r="R3" s="2939" t="s">
        <v>2820</v>
      </c>
      <c r="S3" s="2939" t="s">
        <v>2820</v>
      </c>
      <c r="T3" s="2939" t="s">
        <v>3056</v>
      </c>
      <c r="U3" s="2939" t="s">
        <v>3057</v>
      </c>
      <c r="V3" s="2939" t="s">
        <v>2820</v>
      </c>
      <c r="W3" s="2939" t="s">
        <v>3043</v>
      </c>
      <c r="X3" s="2939" t="s">
        <v>3058</v>
      </c>
      <c r="Y3" s="2939" t="s">
        <v>3059</v>
      </c>
      <c r="Z3" s="2939" t="s">
        <v>3059</v>
      </c>
      <c r="AA3" s="2939" t="s">
        <v>3059</v>
      </c>
      <c r="AB3" s="2939" t="s">
        <v>3060</v>
      </c>
      <c r="AC3" s="2939" t="s">
        <v>3047</v>
      </c>
      <c r="AD3" s="2939" t="s">
        <v>3061</v>
      </c>
      <c r="AE3" s="2939">
        <v>40000</v>
      </c>
      <c r="AF3" s="2939">
        <v>49779.44</v>
      </c>
      <c r="AG3" s="2939">
        <v>49779.44</v>
      </c>
      <c r="AH3" s="2939">
        <v>1373.41</v>
      </c>
      <c r="AI3" s="2939">
        <v>1373.41</v>
      </c>
      <c r="AJ3" s="2939">
        <v>6300</v>
      </c>
      <c r="AK3" s="2939">
        <v>6300</v>
      </c>
      <c r="AL3" s="2939" t="s">
        <v>2820</v>
      </c>
      <c r="AM3" s="2939" t="s">
        <v>2820</v>
      </c>
      <c r="AN3" s="2939">
        <v>0</v>
      </c>
      <c r="AO3" s="2939" t="s">
        <v>3062</v>
      </c>
      <c r="AP3" s="2939" t="s">
        <v>2820</v>
      </c>
      <c r="AQ3" s="2939" t="s">
        <v>2820</v>
      </c>
      <c r="AR3" s="2939" t="s">
        <v>2820</v>
      </c>
    </row>
    <row r="4" spans="1:44" s="2939" customFormat="1">
      <c r="A4" s="2939" t="s">
        <v>3063</v>
      </c>
      <c r="B4" s="2939" t="s">
        <v>3033</v>
      </c>
      <c r="C4" s="2939" t="s">
        <v>3034</v>
      </c>
      <c r="D4" s="2939" t="s">
        <v>3035</v>
      </c>
      <c r="E4" s="2939" t="s">
        <v>2820</v>
      </c>
      <c r="F4" s="2939" t="s">
        <v>3063</v>
      </c>
      <c r="G4" s="2939" t="s">
        <v>3037</v>
      </c>
      <c r="H4" s="2939" t="s">
        <v>3064</v>
      </c>
      <c r="I4" s="2939" t="s">
        <v>3065</v>
      </c>
      <c r="J4" s="2939">
        <v>21743.5</v>
      </c>
      <c r="K4" s="2939">
        <v>63491</v>
      </c>
      <c r="L4" s="2939" t="s">
        <v>3066</v>
      </c>
      <c r="M4" s="2939" t="s">
        <v>2820</v>
      </c>
      <c r="N4" s="2939" t="s">
        <v>3067</v>
      </c>
      <c r="O4" s="2939" t="s">
        <v>2820</v>
      </c>
      <c r="P4" s="2939" t="s">
        <v>2820</v>
      </c>
      <c r="Q4" s="2939" t="s">
        <v>2820</v>
      </c>
      <c r="R4" s="2939" t="s">
        <v>2820</v>
      </c>
      <c r="S4" s="2939" t="s">
        <v>2820</v>
      </c>
      <c r="T4" s="2939" t="s">
        <v>3068</v>
      </c>
      <c r="U4" s="2939" t="s">
        <v>3069</v>
      </c>
      <c r="V4" s="2939" t="s">
        <v>2820</v>
      </c>
      <c r="W4" s="2939" t="s">
        <v>3043</v>
      </c>
      <c r="X4" s="2939" t="s">
        <v>3058</v>
      </c>
      <c r="Y4" s="2939" t="s">
        <v>3059</v>
      </c>
      <c r="Z4" s="2939" t="s">
        <v>3059</v>
      </c>
      <c r="AA4" s="2939" t="s">
        <v>3059</v>
      </c>
      <c r="AB4" s="2939" t="s">
        <v>3070</v>
      </c>
      <c r="AC4" s="2939" t="s">
        <v>3047</v>
      </c>
      <c r="AD4" s="2939" t="s">
        <v>3061</v>
      </c>
      <c r="AE4" s="2939">
        <v>40000</v>
      </c>
      <c r="AF4" s="2939">
        <v>73967.02</v>
      </c>
      <c r="AG4" s="2939">
        <v>73967.02</v>
      </c>
      <c r="AH4" s="2939">
        <v>2267.87</v>
      </c>
      <c r="AI4" s="2939">
        <v>2267.87</v>
      </c>
      <c r="AJ4" s="2939">
        <v>11650</v>
      </c>
      <c r="AK4" s="2939">
        <v>11650</v>
      </c>
      <c r="AL4" s="2939" t="s">
        <v>2820</v>
      </c>
      <c r="AM4" s="2939" t="s">
        <v>2820</v>
      </c>
      <c r="AN4" s="2939">
        <v>0</v>
      </c>
      <c r="AO4" s="2939" t="s">
        <v>3049</v>
      </c>
      <c r="AP4" s="2939" t="s">
        <v>2820</v>
      </c>
      <c r="AQ4" s="2939" t="s">
        <v>2820</v>
      </c>
      <c r="AR4" s="2939" t="s">
        <v>2820</v>
      </c>
    </row>
    <row r="5" spans="1:44" s="2939" customFormat="1">
      <c r="A5" s="2939" t="s">
        <v>3071</v>
      </c>
      <c r="B5" s="2939" t="s">
        <v>3033</v>
      </c>
      <c r="C5" s="2939" t="s">
        <v>3051</v>
      </c>
      <c r="D5" s="2939" t="s">
        <v>3035</v>
      </c>
      <c r="E5" s="2939" t="s">
        <v>2820</v>
      </c>
      <c r="F5" s="2939" t="s">
        <v>3071</v>
      </c>
      <c r="G5" s="2939" t="s">
        <v>3037</v>
      </c>
      <c r="H5" s="2939" t="s">
        <v>3072</v>
      </c>
      <c r="I5" s="2939" t="s">
        <v>3053</v>
      </c>
      <c r="J5" s="2939">
        <v>16933.3</v>
      </c>
      <c r="K5" s="2939">
        <v>52493</v>
      </c>
      <c r="L5" s="2939" t="s">
        <v>3073</v>
      </c>
      <c r="M5" s="2939" t="s">
        <v>2820</v>
      </c>
      <c r="N5" s="2939" t="s">
        <v>3074</v>
      </c>
      <c r="O5" s="2939" t="s">
        <v>2820</v>
      </c>
      <c r="P5" s="2939" t="s">
        <v>2820</v>
      </c>
      <c r="Q5" s="2939" t="s">
        <v>2820</v>
      </c>
      <c r="R5" s="2939" t="s">
        <v>2820</v>
      </c>
      <c r="S5" s="2939" t="s">
        <v>2820</v>
      </c>
      <c r="T5" s="2939" t="s">
        <v>3056</v>
      </c>
      <c r="U5" s="2939" t="s">
        <v>3075</v>
      </c>
      <c r="V5" s="2939" t="s">
        <v>2820</v>
      </c>
      <c r="W5" s="2939" t="s">
        <v>3043</v>
      </c>
      <c r="X5" s="2939" t="s">
        <v>3058</v>
      </c>
      <c r="Y5" s="2939" t="s">
        <v>3059</v>
      </c>
      <c r="Z5" s="2939" t="s">
        <v>3059</v>
      </c>
      <c r="AA5" s="2939" t="s">
        <v>3059</v>
      </c>
      <c r="AB5" s="2939" t="s">
        <v>3076</v>
      </c>
      <c r="AC5" s="2939" t="s">
        <v>3047</v>
      </c>
      <c r="AD5" s="2939" t="s">
        <v>3061</v>
      </c>
      <c r="AE5" s="2939">
        <v>40000</v>
      </c>
      <c r="AF5" s="2939">
        <v>33306.800000000003</v>
      </c>
      <c r="AG5" s="2939">
        <v>33306.800000000003</v>
      </c>
      <c r="AH5" s="2939">
        <v>1311.29</v>
      </c>
      <c r="AI5" s="2939">
        <v>1311.29</v>
      </c>
      <c r="AJ5" s="2939">
        <v>6345</v>
      </c>
      <c r="AK5" s="2939">
        <v>6345</v>
      </c>
      <c r="AL5" s="2939" t="s">
        <v>2820</v>
      </c>
      <c r="AM5" s="2939" t="s">
        <v>2820</v>
      </c>
      <c r="AN5" s="2939">
        <v>0</v>
      </c>
      <c r="AO5" s="2939" t="s">
        <v>3062</v>
      </c>
      <c r="AP5" s="2939" t="s">
        <v>2820</v>
      </c>
      <c r="AQ5" s="2939" t="s">
        <v>2820</v>
      </c>
      <c r="AR5" s="2939" t="s">
        <v>2820</v>
      </c>
    </row>
    <row r="6" spans="1:44" s="3179" customFormat="1">
      <c r="A6" s="3179" t="s">
        <v>3077</v>
      </c>
      <c r="B6" s="3179" t="s">
        <v>3033</v>
      </c>
      <c r="C6" s="3179" t="s">
        <v>3034</v>
      </c>
      <c r="D6" s="3179" t="s">
        <v>3035</v>
      </c>
      <c r="E6" s="3179" t="s">
        <v>2820</v>
      </c>
      <c r="F6" s="3179" t="s">
        <v>3077</v>
      </c>
      <c r="G6" s="3179" t="s">
        <v>3037</v>
      </c>
      <c r="H6" s="3179" t="s">
        <v>3078</v>
      </c>
      <c r="I6" s="3179" t="s">
        <v>3079</v>
      </c>
      <c r="J6" s="3179">
        <v>17022.5</v>
      </c>
      <c r="K6" s="3179">
        <v>56174.25</v>
      </c>
      <c r="L6" s="3179" t="s">
        <v>3080</v>
      </c>
      <c r="M6" s="3179" t="s">
        <v>2820</v>
      </c>
      <c r="N6" s="3179" t="s">
        <v>3081</v>
      </c>
      <c r="O6" s="3179" t="s">
        <v>2820</v>
      </c>
      <c r="P6" s="3179" t="s">
        <v>2820</v>
      </c>
      <c r="Q6" s="3179" t="s">
        <v>2820</v>
      </c>
      <c r="R6" s="3179" t="s">
        <v>2820</v>
      </c>
      <c r="S6" s="3179" t="s">
        <v>2820</v>
      </c>
      <c r="T6" s="3179" t="s">
        <v>3057</v>
      </c>
      <c r="U6" s="3179" t="s">
        <v>3075</v>
      </c>
      <c r="V6" s="3179" t="s">
        <v>2820</v>
      </c>
      <c r="W6" s="3179" t="s">
        <v>3043</v>
      </c>
      <c r="X6" s="3179" t="s">
        <v>3082</v>
      </c>
      <c r="Y6" s="3179" t="s">
        <v>3083</v>
      </c>
      <c r="Z6" s="3179" t="s">
        <v>3083</v>
      </c>
      <c r="AA6" s="3179" t="s">
        <v>3083</v>
      </c>
      <c r="AB6" s="3179" t="s">
        <v>3084</v>
      </c>
      <c r="AC6" s="3179" t="s">
        <v>3047</v>
      </c>
      <c r="AD6" s="3179" t="s">
        <v>3085</v>
      </c>
      <c r="AE6" s="3179">
        <v>38535.54</v>
      </c>
      <c r="AF6" s="3179">
        <v>38535.54</v>
      </c>
      <c r="AG6" s="3179">
        <v>38535.54</v>
      </c>
      <c r="AH6" s="3179">
        <v>1509.2</v>
      </c>
      <c r="AI6" s="3179">
        <v>1509.2</v>
      </c>
      <c r="AJ6" s="3179">
        <v>6860</v>
      </c>
      <c r="AK6" s="3179">
        <v>6860</v>
      </c>
      <c r="AL6" s="3179" t="s">
        <v>2820</v>
      </c>
      <c r="AM6" s="3179" t="s">
        <v>2820</v>
      </c>
      <c r="AN6" s="3179">
        <v>0</v>
      </c>
      <c r="AO6" s="3179" t="s">
        <v>3049</v>
      </c>
      <c r="AP6" s="3179" t="s">
        <v>2820</v>
      </c>
      <c r="AQ6" s="3179" t="s">
        <v>2820</v>
      </c>
      <c r="AR6" s="3179" t="s">
        <v>2820</v>
      </c>
    </row>
    <row r="7" spans="1:44" s="2939" customFormat="1">
      <c r="A7" s="2939" t="s">
        <v>3086</v>
      </c>
      <c r="B7" s="2939" t="s">
        <v>3033</v>
      </c>
      <c r="C7" s="2939" t="s">
        <v>3051</v>
      </c>
      <c r="D7" s="2939" t="s">
        <v>3035</v>
      </c>
      <c r="E7" s="2939" t="s">
        <v>2820</v>
      </c>
      <c r="F7" s="2939" t="s">
        <v>3086</v>
      </c>
      <c r="G7" s="2939" t="s">
        <v>3037</v>
      </c>
      <c r="H7" s="2939" t="s">
        <v>3087</v>
      </c>
      <c r="I7" s="2939" t="s">
        <v>3088</v>
      </c>
      <c r="J7" s="2939">
        <v>34796.400000000001</v>
      </c>
      <c r="K7" s="2939">
        <v>135706</v>
      </c>
      <c r="L7" s="2939" t="s">
        <v>3089</v>
      </c>
      <c r="M7" s="2939" t="s">
        <v>2820</v>
      </c>
      <c r="N7" s="2939" t="s">
        <v>3090</v>
      </c>
      <c r="O7" s="2939" t="s">
        <v>2820</v>
      </c>
      <c r="P7" s="2939" t="s">
        <v>2820</v>
      </c>
      <c r="Q7" s="2939" t="s">
        <v>2820</v>
      </c>
      <c r="R7" s="2939" t="s">
        <v>2820</v>
      </c>
      <c r="S7" s="2939" t="s">
        <v>2820</v>
      </c>
      <c r="T7" s="2939" t="s">
        <v>3057</v>
      </c>
      <c r="U7" s="2939" t="s">
        <v>3075</v>
      </c>
      <c r="V7" s="2939" t="s">
        <v>2820</v>
      </c>
      <c r="W7" s="2939" t="s">
        <v>3043</v>
      </c>
      <c r="X7" s="2939" t="s">
        <v>3082</v>
      </c>
      <c r="Y7" s="2939" t="s">
        <v>3083</v>
      </c>
      <c r="Z7" s="2939" t="s">
        <v>3083</v>
      </c>
      <c r="AA7" s="2939" t="s">
        <v>3083</v>
      </c>
      <c r="AB7" s="2939" t="s">
        <v>3091</v>
      </c>
      <c r="AC7" s="2939" t="s">
        <v>3047</v>
      </c>
      <c r="AD7" s="2939" t="s">
        <v>3085</v>
      </c>
      <c r="AE7" s="2939">
        <v>85494.75</v>
      </c>
      <c r="AF7" s="2939">
        <v>85494.75</v>
      </c>
      <c r="AG7" s="2939">
        <v>85494.75</v>
      </c>
      <c r="AH7" s="2939">
        <v>1638</v>
      </c>
      <c r="AI7" s="2939">
        <v>1638</v>
      </c>
      <c r="AJ7" s="2939">
        <v>6299.99</v>
      </c>
      <c r="AK7" s="2939">
        <v>6300</v>
      </c>
      <c r="AL7" s="2939" t="s">
        <v>2820</v>
      </c>
      <c r="AM7" s="2939" t="s">
        <v>2820</v>
      </c>
      <c r="AN7" s="2939">
        <v>0</v>
      </c>
      <c r="AO7" s="2939" t="s">
        <v>3062</v>
      </c>
      <c r="AP7" s="2939" t="s">
        <v>2820</v>
      </c>
      <c r="AQ7" s="2939" t="s">
        <v>2820</v>
      </c>
      <c r="AR7" s="2939" t="s">
        <v>2820</v>
      </c>
    </row>
    <row r="8" spans="1:44" s="2939" customFormat="1">
      <c r="A8" s="2939" t="s">
        <v>3289</v>
      </c>
      <c r="B8" s="2939" t="s">
        <v>3033</v>
      </c>
      <c r="C8" s="2939" t="s">
        <v>3110</v>
      </c>
      <c r="D8" s="2939" t="s">
        <v>3290</v>
      </c>
      <c r="E8" s="2939" t="s">
        <v>2820</v>
      </c>
      <c r="F8" s="2939" t="s">
        <v>3289</v>
      </c>
      <c r="G8" s="2939" t="s">
        <v>3037</v>
      </c>
      <c r="H8" s="2939" t="s">
        <v>3291</v>
      </c>
      <c r="I8" s="2939" t="s">
        <v>3247</v>
      </c>
      <c r="J8" s="2939">
        <v>23574.3</v>
      </c>
      <c r="K8" s="2939">
        <v>71585.3</v>
      </c>
      <c r="L8" s="2939" t="s">
        <v>3292</v>
      </c>
      <c r="M8" s="2939" t="s">
        <v>2820</v>
      </c>
      <c r="N8" s="2939" t="s">
        <v>3293</v>
      </c>
      <c r="O8" s="2939" t="s">
        <v>2820</v>
      </c>
      <c r="P8" s="2939" t="s">
        <v>2820</v>
      </c>
      <c r="Q8" s="2939" t="s">
        <v>2820</v>
      </c>
      <c r="R8" s="2939" t="s">
        <v>2820</v>
      </c>
      <c r="S8" s="2939" t="s">
        <v>2820</v>
      </c>
      <c r="T8" s="2939" t="s">
        <v>3294</v>
      </c>
      <c r="U8" s="2939" t="s">
        <v>3295</v>
      </c>
      <c r="V8" s="2939" t="s">
        <v>2820</v>
      </c>
      <c r="W8" s="2939" t="s">
        <v>3043</v>
      </c>
      <c r="X8" s="2939" t="s">
        <v>3296</v>
      </c>
      <c r="Y8" s="2939" t="s">
        <v>3297</v>
      </c>
      <c r="Z8" s="2939" t="s">
        <v>3297</v>
      </c>
      <c r="AA8" s="2939" t="s">
        <v>3297</v>
      </c>
      <c r="AB8" s="2939" t="s">
        <v>3298</v>
      </c>
      <c r="AC8" s="2939" t="s">
        <v>3047</v>
      </c>
      <c r="AD8" s="2939" t="s">
        <v>3299</v>
      </c>
      <c r="AE8" s="2939">
        <v>33000</v>
      </c>
      <c r="AF8" s="2939">
        <v>34654.19</v>
      </c>
      <c r="AG8" s="2939">
        <v>34654.19</v>
      </c>
      <c r="AH8" s="2939">
        <v>980</v>
      </c>
      <c r="AI8" s="2939">
        <v>980</v>
      </c>
      <c r="AJ8" s="2939">
        <v>4840.96</v>
      </c>
      <c r="AK8" s="2939">
        <v>4840.97</v>
      </c>
      <c r="AL8" s="2939" t="s">
        <v>2820</v>
      </c>
      <c r="AM8" s="2939" t="s">
        <v>2820</v>
      </c>
      <c r="AN8" s="2939">
        <v>0</v>
      </c>
      <c r="AO8" s="2939" t="s">
        <v>3225</v>
      </c>
      <c r="AP8" s="2939" t="s">
        <v>2820</v>
      </c>
      <c r="AQ8" s="2939" t="s">
        <v>2820</v>
      </c>
      <c r="AR8" s="2939" t="s">
        <v>2820</v>
      </c>
    </row>
    <row r="9" spans="1:44" s="2939" customFormat="1">
      <c r="A9" s="2939" t="s">
        <v>3092</v>
      </c>
      <c r="B9" s="2939" t="s">
        <v>3033</v>
      </c>
      <c r="C9" s="2939" t="s">
        <v>3034</v>
      </c>
      <c r="D9" s="2939" t="s">
        <v>3035</v>
      </c>
      <c r="E9" s="2939" t="s">
        <v>2820</v>
      </c>
      <c r="F9" s="2939" t="s">
        <v>3092</v>
      </c>
      <c r="G9" s="2939" t="s">
        <v>3037</v>
      </c>
      <c r="H9" s="2939" t="s">
        <v>3093</v>
      </c>
      <c r="I9" s="2939" t="s">
        <v>2820</v>
      </c>
      <c r="J9" s="2939">
        <v>6727.5</v>
      </c>
      <c r="K9" s="2939">
        <v>14850</v>
      </c>
      <c r="L9" s="2939" t="s">
        <v>3094</v>
      </c>
      <c r="M9" s="2939" t="s">
        <v>2820</v>
      </c>
      <c r="N9" s="2939" t="s">
        <v>3095</v>
      </c>
      <c r="O9" s="2939" t="s">
        <v>2820</v>
      </c>
      <c r="P9" s="2939" t="s">
        <v>2820</v>
      </c>
      <c r="Q9" s="2939" t="s">
        <v>2820</v>
      </c>
      <c r="R9" s="2939" t="s">
        <v>2820</v>
      </c>
      <c r="S9" s="2939" t="s">
        <v>2820</v>
      </c>
      <c r="T9" s="2939" t="s">
        <v>3096</v>
      </c>
      <c r="U9" s="2939" t="s">
        <v>2820</v>
      </c>
      <c r="V9" s="2939" t="s">
        <v>2820</v>
      </c>
      <c r="W9" s="2939" t="s">
        <v>3043</v>
      </c>
      <c r="X9" s="2939" t="s">
        <v>3097</v>
      </c>
      <c r="Y9" s="2939" t="s">
        <v>3082</v>
      </c>
      <c r="Z9" s="2939" t="s">
        <v>3082</v>
      </c>
      <c r="AA9" s="2939" t="s">
        <v>3082</v>
      </c>
      <c r="AB9" s="2939" t="s">
        <v>3098</v>
      </c>
      <c r="AC9" s="2939" t="s">
        <v>3047</v>
      </c>
      <c r="AD9" s="2939" t="s">
        <v>3099</v>
      </c>
      <c r="AE9" s="2939">
        <v>5135.13</v>
      </c>
      <c r="AF9" s="2939">
        <v>5135.13</v>
      </c>
      <c r="AG9" s="2939">
        <v>5253.93</v>
      </c>
      <c r="AH9" s="2939">
        <v>508.87</v>
      </c>
      <c r="AI9" s="2939">
        <v>520.64</v>
      </c>
      <c r="AJ9" s="2939">
        <v>3458</v>
      </c>
      <c r="AK9" s="2939">
        <v>3538</v>
      </c>
      <c r="AL9" s="2939" t="s">
        <v>2820</v>
      </c>
      <c r="AM9" s="2939" t="s">
        <v>2820</v>
      </c>
      <c r="AN9" s="2939">
        <v>2.31</v>
      </c>
      <c r="AO9" s="2939" t="s">
        <v>3049</v>
      </c>
      <c r="AP9" s="2939" t="s">
        <v>2820</v>
      </c>
      <c r="AQ9" s="2939" t="s">
        <v>2820</v>
      </c>
      <c r="AR9" s="2939" t="s">
        <v>2820</v>
      </c>
    </row>
    <row r="10" spans="1:44" s="2939" customFormat="1">
      <c r="A10" s="3180" t="s">
        <v>3300</v>
      </c>
      <c r="B10" s="3180" t="s">
        <v>3033</v>
      </c>
      <c r="C10" s="3180" t="s">
        <v>3110</v>
      </c>
      <c r="D10" s="3180" t="s">
        <v>3290</v>
      </c>
      <c r="E10" s="3180" t="s">
        <v>2820</v>
      </c>
      <c r="F10" s="3180" t="s">
        <v>3300</v>
      </c>
      <c r="G10" s="3180" t="s">
        <v>3037</v>
      </c>
      <c r="H10" s="3180" t="s">
        <v>3301</v>
      </c>
      <c r="I10" s="3180" t="s">
        <v>3247</v>
      </c>
      <c r="J10" s="3180">
        <v>31051.599999999999</v>
      </c>
      <c r="K10" s="3180">
        <v>55892.88</v>
      </c>
      <c r="L10" s="3180" t="s">
        <v>3302</v>
      </c>
      <c r="M10" s="3180" t="s">
        <v>2820</v>
      </c>
      <c r="N10" s="3180" t="s">
        <v>3303</v>
      </c>
      <c r="O10" s="3180" t="s">
        <v>2820</v>
      </c>
      <c r="P10" s="3180" t="s">
        <v>2820</v>
      </c>
      <c r="Q10" s="3180" t="s">
        <v>2820</v>
      </c>
      <c r="R10" s="3180" t="s">
        <v>2820</v>
      </c>
      <c r="S10" s="3180" t="s">
        <v>2820</v>
      </c>
      <c r="T10" s="3180" t="s">
        <v>2820</v>
      </c>
      <c r="U10" s="3180" t="s">
        <v>2820</v>
      </c>
      <c r="V10" s="3180" t="s">
        <v>2820</v>
      </c>
      <c r="W10" s="3180" t="s">
        <v>3043</v>
      </c>
      <c r="X10" s="3180" t="s">
        <v>3304</v>
      </c>
      <c r="Y10" s="3180" t="s">
        <v>3305</v>
      </c>
      <c r="Z10" s="3180" t="s">
        <v>3305</v>
      </c>
      <c r="AA10" s="3180" t="s">
        <v>3305</v>
      </c>
      <c r="AB10" s="3180" t="s">
        <v>3306</v>
      </c>
      <c r="AC10" s="3180" t="s">
        <v>3047</v>
      </c>
      <c r="AD10" s="3180" t="s">
        <v>3307</v>
      </c>
      <c r="AE10" s="3180">
        <v>76020</v>
      </c>
      <c r="AF10" s="3180">
        <v>40118.629999999997</v>
      </c>
      <c r="AG10" s="3180">
        <v>40177.629999999997</v>
      </c>
      <c r="AH10" s="3180">
        <v>861.33</v>
      </c>
      <c r="AI10" s="3180">
        <v>862.6</v>
      </c>
      <c r="AJ10" s="3180">
        <v>7177.77</v>
      </c>
      <c r="AK10" s="3180">
        <v>7188.32</v>
      </c>
      <c r="AL10" s="3180" t="s">
        <v>2820</v>
      </c>
      <c r="AM10" s="3180" t="s">
        <v>2820</v>
      </c>
      <c r="AN10" s="3180">
        <v>0.15</v>
      </c>
      <c r="AO10" s="3180" t="s">
        <v>3225</v>
      </c>
      <c r="AP10" s="3180" t="s">
        <v>2820</v>
      </c>
      <c r="AQ10" s="3180" t="s">
        <v>2820</v>
      </c>
      <c r="AR10" s="3180" t="s">
        <v>2820</v>
      </c>
    </row>
    <row r="11" spans="1:44" s="2939" customFormat="1">
      <c r="A11" s="3180" t="s">
        <v>3308</v>
      </c>
      <c r="B11" s="3180" t="s">
        <v>3033</v>
      </c>
      <c r="C11" s="3180" t="s">
        <v>3051</v>
      </c>
      <c r="D11" s="3180" t="s">
        <v>3290</v>
      </c>
      <c r="E11" s="3180" t="s">
        <v>2820</v>
      </c>
      <c r="F11" s="3180" t="s">
        <v>3308</v>
      </c>
      <c r="G11" s="3180" t="s">
        <v>3037</v>
      </c>
      <c r="H11" s="3180" t="s">
        <v>3309</v>
      </c>
      <c r="I11" s="3180" t="s">
        <v>3102</v>
      </c>
      <c r="J11" s="3180">
        <v>10155.299999999999</v>
      </c>
      <c r="K11" s="3180">
        <v>21326.13</v>
      </c>
      <c r="L11" s="3180" t="s">
        <v>3310</v>
      </c>
      <c r="M11" s="3180" t="s">
        <v>2820</v>
      </c>
      <c r="N11" s="3180" t="s">
        <v>3311</v>
      </c>
      <c r="O11" s="3180" t="s">
        <v>2820</v>
      </c>
      <c r="P11" s="3180" t="s">
        <v>2820</v>
      </c>
      <c r="Q11" s="3180" t="s">
        <v>2820</v>
      </c>
      <c r="R11" s="3180" t="s">
        <v>2820</v>
      </c>
      <c r="S11" s="3180" t="s">
        <v>2820</v>
      </c>
      <c r="T11" s="3180" t="s">
        <v>2820</v>
      </c>
      <c r="U11" s="3180" t="s">
        <v>2820</v>
      </c>
      <c r="V11" s="3180" t="s">
        <v>2820</v>
      </c>
      <c r="W11" s="3180" t="s">
        <v>3043</v>
      </c>
      <c r="X11" s="3180" t="s">
        <v>3304</v>
      </c>
      <c r="Y11" s="3180" t="s">
        <v>3305</v>
      </c>
      <c r="Z11" s="3180" t="s">
        <v>3305</v>
      </c>
      <c r="AA11" s="3180" t="s">
        <v>3305</v>
      </c>
      <c r="AB11" s="3180" t="s">
        <v>3312</v>
      </c>
      <c r="AC11" s="3180" t="s">
        <v>3047</v>
      </c>
      <c r="AD11" s="3180" t="s">
        <v>3307</v>
      </c>
      <c r="AE11" s="3180">
        <v>76020</v>
      </c>
      <c r="AF11" s="3180">
        <v>12006.59</v>
      </c>
      <c r="AG11" s="3180">
        <v>12027.92</v>
      </c>
      <c r="AH11" s="3180">
        <v>788.2</v>
      </c>
      <c r="AI11" s="3180">
        <v>789.6</v>
      </c>
      <c r="AJ11" s="3180">
        <v>5629.98</v>
      </c>
      <c r="AK11" s="3180">
        <v>5639.98</v>
      </c>
      <c r="AL11" s="3180" t="s">
        <v>2820</v>
      </c>
      <c r="AM11" s="3180" t="s">
        <v>2820</v>
      </c>
      <c r="AN11" s="3180">
        <v>0.18</v>
      </c>
      <c r="AO11" s="3180" t="s">
        <v>3062</v>
      </c>
      <c r="AP11" s="3180" t="s">
        <v>2820</v>
      </c>
      <c r="AQ11" s="3180" t="s">
        <v>2820</v>
      </c>
      <c r="AR11" s="3180" t="s">
        <v>2820</v>
      </c>
    </row>
    <row r="12" spans="1:44" s="2939" customFormat="1">
      <c r="A12" s="3180" t="s">
        <v>3313</v>
      </c>
      <c r="B12" s="3180" t="s">
        <v>3033</v>
      </c>
      <c r="C12" s="3180" t="s">
        <v>3110</v>
      </c>
      <c r="D12" s="3180" t="s">
        <v>3290</v>
      </c>
      <c r="E12" s="3180" t="s">
        <v>2820</v>
      </c>
      <c r="F12" s="3180" t="s">
        <v>3313</v>
      </c>
      <c r="G12" s="3180" t="s">
        <v>3037</v>
      </c>
      <c r="H12" s="3180" t="s">
        <v>3314</v>
      </c>
      <c r="I12" s="3180" t="s">
        <v>3247</v>
      </c>
      <c r="J12" s="3180">
        <v>19885.3</v>
      </c>
      <c r="K12" s="3180">
        <v>55678.84</v>
      </c>
      <c r="L12" s="3180" t="s">
        <v>3039</v>
      </c>
      <c r="M12" s="3180" t="s">
        <v>2820</v>
      </c>
      <c r="N12" s="3180" t="s">
        <v>3303</v>
      </c>
      <c r="O12" s="3180" t="s">
        <v>2820</v>
      </c>
      <c r="P12" s="3180" t="s">
        <v>2820</v>
      </c>
      <c r="Q12" s="3180" t="s">
        <v>2820</v>
      </c>
      <c r="R12" s="3180" t="s">
        <v>2820</v>
      </c>
      <c r="S12" s="3180" t="s">
        <v>2820</v>
      </c>
      <c r="T12" s="3180" t="s">
        <v>2820</v>
      </c>
      <c r="U12" s="3180" t="s">
        <v>2820</v>
      </c>
      <c r="V12" s="3180" t="s">
        <v>2820</v>
      </c>
      <c r="W12" s="3180" t="s">
        <v>3043</v>
      </c>
      <c r="X12" s="3180" t="s">
        <v>3304</v>
      </c>
      <c r="Y12" s="3180" t="s">
        <v>3305</v>
      </c>
      <c r="Z12" s="3180" t="s">
        <v>3305</v>
      </c>
      <c r="AA12" s="3180" t="s">
        <v>3305</v>
      </c>
      <c r="AB12" s="3180" t="s">
        <v>3315</v>
      </c>
      <c r="AC12" s="3180" t="s">
        <v>3047</v>
      </c>
      <c r="AD12" s="3180" t="s">
        <v>3307</v>
      </c>
      <c r="AE12" s="3180">
        <v>76020</v>
      </c>
      <c r="AF12" s="3180">
        <v>37861.58</v>
      </c>
      <c r="AG12" s="3180">
        <v>37917.26</v>
      </c>
      <c r="AH12" s="3180">
        <v>1269.33</v>
      </c>
      <c r="AI12" s="3180">
        <v>1271.2</v>
      </c>
      <c r="AJ12" s="3180">
        <v>6799.99</v>
      </c>
      <c r="AK12" s="3180">
        <v>6809.98</v>
      </c>
      <c r="AL12" s="3180" t="s">
        <v>2820</v>
      </c>
      <c r="AM12" s="3180" t="s">
        <v>2820</v>
      </c>
      <c r="AN12" s="3180">
        <v>0.15</v>
      </c>
      <c r="AO12" s="3180" t="s">
        <v>3225</v>
      </c>
      <c r="AP12" s="3180" t="s">
        <v>2820</v>
      </c>
      <c r="AQ12" s="3180" t="s">
        <v>2820</v>
      </c>
      <c r="AR12" s="3180" t="s">
        <v>2820</v>
      </c>
    </row>
    <row r="13" spans="1:44" s="2939" customFormat="1">
      <c r="A13" s="2939" t="s">
        <v>3244</v>
      </c>
      <c r="B13" s="2939" t="s">
        <v>3033</v>
      </c>
      <c r="C13" s="2939" t="s">
        <v>3110</v>
      </c>
      <c r="D13" s="2939" t="s">
        <v>3245</v>
      </c>
      <c r="E13" s="2939" t="s">
        <v>2820</v>
      </c>
      <c r="F13" s="2939" t="s">
        <v>3244</v>
      </c>
      <c r="G13" s="2939" t="s">
        <v>3037</v>
      </c>
      <c r="H13" s="2939" t="s">
        <v>3246</v>
      </c>
      <c r="I13" s="2939" t="s">
        <v>3247</v>
      </c>
      <c r="J13" s="2939">
        <v>190519.1</v>
      </c>
      <c r="K13" s="2939">
        <v>483918.5</v>
      </c>
      <c r="L13" s="2939" t="s">
        <v>3248</v>
      </c>
      <c r="M13" s="2939" t="s">
        <v>2820</v>
      </c>
      <c r="N13" s="2939" t="s">
        <v>2820</v>
      </c>
      <c r="O13" s="2939" t="s">
        <v>2820</v>
      </c>
      <c r="P13" s="2939" t="s">
        <v>2820</v>
      </c>
      <c r="Q13" s="2939" t="s">
        <v>2820</v>
      </c>
      <c r="R13" s="2939" t="s">
        <v>2820</v>
      </c>
      <c r="S13" s="2939" t="s">
        <v>2820</v>
      </c>
      <c r="T13" s="2939" t="s">
        <v>3249</v>
      </c>
      <c r="U13" s="2939" t="s">
        <v>3042</v>
      </c>
      <c r="V13" s="2939" t="s">
        <v>2820</v>
      </c>
      <c r="W13" s="2939" t="s">
        <v>3113</v>
      </c>
      <c r="X13" s="2939" t="s">
        <v>3250</v>
      </c>
      <c r="Y13" s="2939" t="s">
        <v>3251</v>
      </c>
      <c r="Z13" s="2939" t="s">
        <v>3251</v>
      </c>
      <c r="AA13" s="2939" t="s">
        <v>3251</v>
      </c>
      <c r="AB13" s="2939" t="s">
        <v>3252</v>
      </c>
      <c r="AC13" s="2939" t="s">
        <v>3047</v>
      </c>
      <c r="AD13" s="2939" t="s">
        <v>3253</v>
      </c>
      <c r="AE13" s="2939">
        <v>326457</v>
      </c>
      <c r="AF13" s="2939">
        <v>326456.5</v>
      </c>
      <c r="AG13" s="2939">
        <v>326456.5</v>
      </c>
      <c r="AH13" s="2939">
        <v>1142.3399999999999</v>
      </c>
      <c r="AI13" s="2939">
        <v>1142.3399999999999</v>
      </c>
      <c r="AJ13" s="2939">
        <v>6746.1</v>
      </c>
      <c r="AK13" s="2939">
        <v>6746.1</v>
      </c>
      <c r="AL13" s="2939" t="s">
        <v>2820</v>
      </c>
      <c r="AM13" s="2939" t="s">
        <v>2820</v>
      </c>
      <c r="AN13" s="2939">
        <v>0</v>
      </c>
      <c r="AO13" s="2939" t="s">
        <v>3225</v>
      </c>
      <c r="AP13" s="2939" t="s">
        <v>2820</v>
      </c>
      <c r="AQ13" s="2939" t="s">
        <v>2820</v>
      </c>
      <c r="AR13" s="2939" t="s">
        <v>2820</v>
      </c>
    </row>
    <row r="14" spans="1:44" s="2939" customFormat="1">
      <c r="A14" s="2939" t="s">
        <v>3100</v>
      </c>
      <c r="B14" s="2939" t="s">
        <v>3033</v>
      </c>
      <c r="C14" s="2939" t="s">
        <v>3051</v>
      </c>
      <c r="D14" s="2939" t="s">
        <v>3035</v>
      </c>
      <c r="E14" s="2939" t="s">
        <v>2820</v>
      </c>
      <c r="F14" s="2939" t="s">
        <v>3100</v>
      </c>
      <c r="G14" s="2939" t="s">
        <v>3037</v>
      </c>
      <c r="H14" s="2939" t="s">
        <v>3101</v>
      </c>
      <c r="I14" s="2939" t="s">
        <v>3102</v>
      </c>
      <c r="J14" s="2939">
        <v>5042.7</v>
      </c>
      <c r="K14" s="2939">
        <v>17649.3</v>
      </c>
      <c r="L14" s="2939" t="s">
        <v>3103</v>
      </c>
      <c r="M14" s="2939" t="s">
        <v>2820</v>
      </c>
      <c r="N14" s="2939" t="s">
        <v>3104</v>
      </c>
      <c r="O14" s="2939" t="s">
        <v>2820</v>
      </c>
      <c r="P14" s="2939" t="s">
        <v>2820</v>
      </c>
      <c r="Q14" s="2939" t="s">
        <v>2820</v>
      </c>
      <c r="R14" s="2939" t="s">
        <v>2820</v>
      </c>
      <c r="S14" s="2939" t="s">
        <v>2820</v>
      </c>
      <c r="T14" s="2939" t="s">
        <v>2820</v>
      </c>
      <c r="U14" s="2939" t="s">
        <v>2820</v>
      </c>
      <c r="V14" s="2939" t="s">
        <v>2820</v>
      </c>
      <c r="W14" s="2939" t="s">
        <v>3043</v>
      </c>
      <c r="X14" s="2939" t="s">
        <v>3105</v>
      </c>
      <c r="Y14" s="2939" t="s">
        <v>3106</v>
      </c>
      <c r="Z14" s="2939" t="s">
        <v>3106</v>
      </c>
      <c r="AA14" s="2939" t="s">
        <v>3106</v>
      </c>
      <c r="AB14" s="2939" t="s">
        <v>3107</v>
      </c>
      <c r="AC14" s="2939" t="s">
        <v>3047</v>
      </c>
      <c r="AD14" s="2939" t="s">
        <v>3108</v>
      </c>
      <c r="AE14" s="2939">
        <v>10210.120000000001</v>
      </c>
      <c r="AF14" s="2939">
        <v>10210.120000000001</v>
      </c>
      <c r="AG14" s="2939">
        <v>10210.120000000001</v>
      </c>
      <c r="AH14" s="2939">
        <v>1349.82</v>
      </c>
      <c r="AI14" s="2939">
        <v>1349.82</v>
      </c>
      <c r="AJ14" s="2939">
        <v>5785</v>
      </c>
      <c r="AK14" s="2939">
        <v>5785</v>
      </c>
      <c r="AL14" s="2939" t="s">
        <v>2820</v>
      </c>
      <c r="AM14" s="2939" t="s">
        <v>2820</v>
      </c>
      <c r="AN14" s="2939">
        <v>0</v>
      </c>
      <c r="AO14" s="2939" t="s">
        <v>3062</v>
      </c>
      <c r="AP14" s="2939" t="s">
        <v>2820</v>
      </c>
      <c r="AQ14" s="2939" t="s">
        <v>2820</v>
      </c>
      <c r="AR14" s="2939" t="s">
        <v>2820</v>
      </c>
    </row>
    <row r="15" spans="1:44" s="2939" customFormat="1">
      <c r="A15" s="2939" t="s">
        <v>3316</v>
      </c>
      <c r="B15" s="2939" t="s">
        <v>3033</v>
      </c>
      <c r="C15" s="2939" t="s">
        <v>3034</v>
      </c>
      <c r="D15" s="2939" t="s">
        <v>3290</v>
      </c>
      <c r="E15" s="2939" t="s">
        <v>2820</v>
      </c>
      <c r="F15" s="2939" t="s">
        <v>3316</v>
      </c>
      <c r="G15" s="2939" t="s">
        <v>3037</v>
      </c>
      <c r="H15" s="2939" t="s">
        <v>3317</v>
      </c>
      <c r="I15" s="2939" t="s">
        <v>3318</v>
      </c>
      <c r="J15" s="2939">
        <v>54245.4</v>
      </c>
      <c r="K15" s="2939">
        <v>189858.5</v>
      </c>
      <c r="L15" s="2939" t="s">
        <v>3319</v>
      </c>
      <c r="M15" s="2939" t="s">
        <v>2820</v>
      </c>
      <c r="N15" s="2939" t="s">
        <v>3320</v>
      </c>
      <c r="O15" s="2939" t="s">
        <v>2820</v>
      </c>
      <c r="P15" s="2939" t="s">
        <v>2820</v>
      </c>
      <c r="Q15" s="2939" t="s">
        <v>2820</v>
      </c>
      <c r="R15" s="2939" t="s">
        <v>2820</v>
      </c>
      <c r="S15" s="2939" t="s">
        <v>2820</v>
      </c>
      <c r="T15" s="2939" t="s">
        <v>2820</v>
      </c>
      <c r="U15" s="2939" t="s">
        <v>2820</v>
      </c>
      <c r="V15" s="2939" t="s">
        <v>2820</v>
      </c>
      <c r="W15" s="2939" t="s">
        <v>3043</v>
      </c>
      <c r="X15" s="2939" t="s">
        <v>3321</v>
      </c>
      <c r="Y15" s="2939" t="s">
        <v>3322</v>
      </c>
      <c r="Z15" s="2939" t="s">
        <v>3323</v>
      </c>
      <c r="AA15" s="2939" t="s">
        <v>3323</v>
      </c>
      <c r="AB15" s="2939" t="s">
        <v>3324</v>
      </c>
      <c r="AC15" s="2939" t="s">
        <v>3047</v>
      </c>
      <c r="AD15" s="2939" t="s">
        <v>3325</v>
      </c>
      <c r="AE15" s="2939">
        <v>123028.34</v>
      </c>
      <c r="AF15" s="2939">
        <v>123028.3</v>
      </c>
      <c r="AG15" s="2939">
        <v>123028.3</v>
      </c>
      <c r="AH15" s="2939">
        <v>1512</v>
      </c>
      <c r="AI15" s="2939">
        <v>1512</v>
      </c>
      <c r="AJ15" s="2939">
        <v>6479.99</v>
      </c>
      <c r="AK15" s="2939">
        <v>6480</v>
      </c>
      <c r="AL15" s="2939" t="s">
        <v>2820</v>
      </c>
      <c r="AM15" s="2939" t="s">
        <v>2820</v>
      </c>
      <c r="AN15" s="2939">
        <v>0</v>
      </c>
      <c r="AO15" s="2939" t="s">
        <v>3326</v>
      </c>
      <c r="AP15" s="2939" t="s">
        <v>2820</v>
      </c>
      <c r="AQ15" s="2939" t="s">
        <v>2820</v>
      </c>
      <c r="AR15" s="2939" t="s">
        <v>2820</v>
      </c>
    </row>
    <row r="16" spans="1:44" s="2939" customFormat="1">
      <c r="A16" s="2939" t="s">
        <v>3327</v>
      </c>
      <c r="B16" s="2939" t="s">
        <v>3033</v>
      </c>
      <c r="C16" s="2939" t="s">
        <v>3034</v>
      </c>
      <c r="D16" s="2939" t="s">
        <v>3290</v>
      </c>
      <c r="E16" s="2939" t="s">
        <v>2820</v>
      </c>
      <c r="F16" s="2939" t="s">
        <v>3327</v>
      </c>
      <c r="G16" s="2939" t="s">
        <v>3037</v>
      </c>
      <c r="H16" s="2939" t="s">
        <v>3328</v>
      </c>
      <c r="I16" s="2939" t="s">
        <v>3318</v>
      </c>
      <c r="J16" s="2939">
        <v>67274.399999999994</v>
      </c>
      <c r="K16" s="2939">
        <v>168185.7</v>
      </c>
      <c r="L16" s="2939" t="s">
        <v>3329</v>
      </c>
      <c r="M16" s="2939" t="s">
        <v>2820</v>
      </c>
      <c r="N16" s="2939" t="s">
        <v>3320</v>
      </c>
      <c r="O16" s="2939" t="s">
        <v>2820</v>
      </c>
      <c r="P16" s="2939" t="s">
        <v>2820</v>
      </c>
      <c r="Q16" s="2939" t="s">
        <v>2820</v>
      </c>
      <c r="R16" s="2939" t="s">
        <v>2820</v>
      </c>
      <c r="S16" s="2939" t="s">
        <v>2820</v>
      </c>
      <c r="T16" s="2939" t="s">
        <v>2820</v>
      </c>
      <c r="U16" s="2939" t="s">
        <v>2820</v>
      </c>
      <c r="V16" s="2939" t="s">
        <v>2820</v>
      </c>
      <c r="W16" s="2939" t="s">
        <v>3043</v>
      </c>
      <c r="X16" s="2939" t="s">
        <v>3321</v>
      </c>
      <c r="Y16" s="2939" t="s">
        <v>3322</v>
      </c>
      <c r="Z16" s="2939" t="s">
        <v>3323</v>
      </c>
      <c r="AA16" s="2939" t="s">
        <v>3323</v>
      </c>
      <c r="AB16" s="2939" t="s">
        <v>3330</v>
      </c>
      <c r="AC16" s="2939" t="s">
        <v>3047</v>
      </c>
      <c r="AD16" s="2939" t="s">
        <v>3325</v>
      </c>
      <c r="AE16" s="2939">
        <v>108984.33</v>
      </c>
      <c r="AF16" s="2939">
        <v>108984.3</v>
      </c>
      <c r="AG16" s="2939">
        <v>108984.3</v>
      </c>
      <c r="AH16" s="2939">
        <v>1080</v>
      </c>
      <c r="AI16" s="2939">
        <v>1080</v>
      </c>
      <c r="AJ16" s="2939">
        <v>6479.99</v>
      </c>
      <c r="AK16" s="2939">
        <v>6480</v>
      </c>
      <c r="AL16" s="2939" t="s">
        <v>2820</v>
      </c>
      <c r="AM16" s="2939" t="s">
        <v>2820</v>
      </c>
      <c r="AN16" s="2939">
        <v>0</v>
      </c>
      <c r="AO16" s="2939" t="s">
        <v>3326</v>
      </c>
      <c r="AP16" s="2939" t="s">
        <v>2820</v>
      </c>
      <c r="AQ16" s="2939" t="s">
        <v>2820</v>
      </c>
      <c r="AR16" s="2939" t="s">
        <v>2820</v>
      </c>
    </row>
    <row r="17" spans="1:44" s="2939" customFormat="1">
      <c r="A17" s="3180" t="s">
        <v>3331</v>
      </c>
      <c r="B17" s="3180" t="s">
        <v>3033</v>
      </c>
      <c r="C17" s="3180" t="s">
        <v>3034</v>
      </c>
      <c r="D17" s="3180" t="s">
        <v>3290</v>
      </c>
      <c r="E17" s="3180" t="s">
        <v>2820</v>
      </c>
      <c r="F17" s="3180" t="s">
        <v>3331</v>
      </c>
      <c r="G17" s="3180" t="s">
        <v>3037</v>
      </c>
      <c r="H17" s="3180" t="s">
        <v>3332</v>
      </c>
      <c r="I17" s="3180" t="s">
        <v>3318</v>
      </c>
      <c r="J17" s="3180">
        <v>25567.200000000001</v>
      </c>
      <c r="K17" s="3180">
        <v>105081.2</v>
      </c>
      <c r="L17" s="3180" t="s">
        <v>3333</v>
      </c>
      <c r="M17" s="3180" t="s">
        <v>2820</v>
      </c>
      <c r="N17" s="3180" t="s">
        <v>3334</v>
      </c>
      <c r="O17" s="3180" t="s">
        <v>2820</v>
      </c>
      <c r="P17" s="3180" t="s">
        <v>2820</v>
      </c>
      <c r="Q17" s="3180" t="s">
        <v>2820</v>
      </c>
      <c r="R17" s="3180" t="s">
        <v>2820</v>
      </c>
      <c r="S17" s="3180" t="s">
        <v>2820</v>
      </c>
      <c r="T17" s="3180" t="s">
        <v>2820</v>
      </c>
      <c r="U17" s="3180" t="s">
        <v>2820</v>
      </c>
      <c r="V17" s="3180" t="s">
        <v>2820</v>
      </c>
      <c r="W17" s="3180" t="s">
        <v>3113</v>
      </c>
      <c r="X17" s="3180" t="s">
        <v>3335</v>
      </c>
      <c r="Y17" s="3180" t="s">
        <v>3336</v>
      </c>
      <c r="Z17" s="3180" t="s">
        <v>3336</v>
      </c>
      <c r="AA17" s="3180" t="s">
        <v>3336</v>
      </c>
      <c r="AB17" s="3180" t="s">
        <v>3337</v>
      </c>
      <c r="AC17" s="3180" t="s">
        <v>3047</v>
      </c>
      <c r="AD17" s="3180" t="s">
        <v>3338</v>
      </c>
      <c r="AE17" s="3180">
        <v>76709.279999999999</v>
      </c>
      <c r="AF17" s="3180">
        <v>76709.27</v>
      </c>
      <c r="AG17" s="3180">
        <v>76709.27</v>
      </c>
      <c r="AH17" s="3180">
        <v>2000.2</v>
      </c>
      <c r="AI17" s="3180">
        <v>2000.2</v>
      </c>
      <c r="AJ17" s="3180">
        <v>7299.99</v>
      </c>
      <c r="AK17" s="3180">
        <v>7300</v>
      </c>
      <c r="AL17" s="3180" t="s">
        <v>2820</v>
      </c>
      <c r="AM17" s="3180" t="s">
        <v>2820</v>
      </c>
      <c r="AN17" s="3180">
        <v>0</v>
      </c>
      <c r="AO17" s="3180" t="s">
        <v>3326</v>
      </c>
      <c r="AP17" s="3180" t="s">
        <v>2820</v>
      </c>
      <c r="AQ17" s="3180" t="s">
        <v>2820</v>
      </c>
      <c r="AR17" s="3180" t="s">
        <v>2820</v>
      </c>
    </row>
    <row r="18" spans="1:44" s="2939" customFormat="1">
      <c r="A18" s="3180" t="s">
        <v>3339</v>
      </c>
      <c r="B18" s="3180" t="s">
        <v>3033</v>
      </c>
      <c r="C18" s="3180" t="s">
        <v>3034</v>
      </c>
      <c r="D18" s="3180" t="s">
        <v>3290</v>
      </c>
      <c r="E18" s="3180" t="s">
        <v>2820</v>
      </c>
      <c r="F18" s="3180" t="s">
        <v>3339</v>
      </c>
      <c r="G18" s="3180" t="s">
        <v>3037</v>
      </c>
      <c r="H18" s="3180" t="s">
        <v>3340</v>
      </c>
      <c r="I18" s="3180" t="s">
        <v>3318</v>
      </c>
      <c r="J18" s="3180">
        <v>29761.200000000001</v>
      </c>
      <c r="K18" s="3180">
        <v>109223.6</v>
      </c>
      <c r="L18" s="3180" t="s">
        <v>3341</v>
      </c>
      <c r="M18" s="3180" t="s">
        <v>2820</v>
      </c>
      <c r="N18" s="3180" t="s">
        <v>3119</v>
      </c>
      <c r="O18" s="3180" t="s">
        <v>2820</v>
      </c>
      <c r="P18" s="3180" t="s">
        <v>2820</v>
      </c>
      <c r="Q18" s="3180" t="s">
        <v>2820</v>
      </c>
      <c r="R18" s="3180" t="s">
        <v>2820</v>
      </c>
      <c r="S18" s="3180" t="s">
        <v>2820</v>
      </c>
      <c r="T18" s="3180" t="s">
        <v>3342</v>
      </c>
      <c r="U18" s="3180" t="s">
        <v>2820</v>
      </c>
      <c r="V18" s="3180" t="s">
        <v>2820</v>
      </c>
      <c r="W18" s="3180" t="s">
        <v>3113</v>
      </c>
      <c r="X18" s="3180" t="s">
        <v>3335</v>
      </c>
      <c r="Y18" s="3180" t="s">
        <v>3336</v>
      </c>
      <c r="Z18" s="3180" t="s">
        <v>3336</v>
      </c>
      <c r="AA18" s="3180" t="s">
        <v>3336</v>
      </c>
      <c r="AB18" s="3180" t="s">
        <v>3343</v>
      </c>
      <c r="AC18" s="3180" t="s">
        <v>3047</v>
      </c>
      <c r="AD18" s="3180" t="s">
        <v>3338</v>
      </c>
      <c r="AE18" s="3180">
        <v>56796.27</v>
      </c>
      <c r="AF18" s="3180">
        <v>56796.26</v>
      </c>
      <c r="AG18" s="3180">
        <v>56796.26</v>
      </c>
      <c r="AH18" s="3180">
        <v>1272.27</v>
      </c>
      <c r="AI18" s="3180">
        <v>1272.27</v>
      </c>
      <c r="AJ18" s="3180">
        <v>5200</v>
      </c>
      <c r="AK18" s="3180">
        <v>5200</v>
      </c>
      <c r="AL18" s="3180" t="s">
        <v>2820</v>
      </c>
      <c r="AM18" s="3180" t="s">
        <v>2820</v>
      </c>
      <c r="AN18" s="3180">
        <v>0</v>
      </c>
      <c r="AO18" s="3180" t="s">
        <v>3326</v>
      </c>
      <c r="AP18" s="3180" t="s">
        <v>2820</v>
      </c>
      <c r="AQ18" s="3180" t="s">
        <v>2820</v>
      </c>
      <c r="AR18" s="3180" t="s">
        <v>2820</v>
      </c>
    </row>
    <row r="19" spans="1:44" s="2939" customFormat="1">
      <c r="A19" s="3180" t="s">
        <v>3344</v>
      </c>
      <c r="B19" s="3180" t="s">
        <v>3033</v>
      </c>
      <c r="C19" s="3180" t="s">
        <v>3051</v>
      </c>
      <c r="D19" s="3180" t="s">
        <v>3290</v>
      </c>
      <c r="E19" s="3180" t="s">
        <v>2820</v>
      </c>
      <c r="F19" s="3180" t="s">
        <v>3344</v>
      </c>
      <c r="G19" s="3180" t="s">
        <v>3037</v>
      </c>
      <c r="H19" s="3180" t="s">
        <v>3345</v>
      </c>
      <c r="I19" s="3180" t="s">
        <v>3346</v>
      </c>
      <c r="J19" s="3180">
        <v>54853.4</v>
      </c>
      <c r="K19" s="3180">
        <v>216122.4</v>
      </c>
      <c r="L19" s="3180" t="s">
        <v>3347</v>
      </c>
      <c r="M19" s="3180" t="s">
        <v>2820</v>
      </c>
      <c r="N19" s="3180" t="s">
        <v>3348</v>
      </c>
      <c r="O19" s="3180" t="s">
        <v>2820</v>
      </c>
      <c r="P19" s="3180" t="s">
        <v>2820</v>
      </c>
      <c r="Q19" s="3180" t="s">
        <v>2820</v>
      </c>
      <c r="R19" s="3180" t="s">
        <v>2820</v>
      </c>
      <c r="S19" s="3180" t="s">
        <v>2820</v>
      </c>
      <c r="T19" s="3180" t="s">
        <v>3342</v>
      </c>
      <c r="U19" s="3180" t="s">
        <v>2820</v>
      </c>
      <c r="V19" s="3180" t="s">
        <v>2820</v>
      </c>
      <c r="W19" s="3180" t="s">
        <v>3113</v>
      </c>
      <c r="X19" s="3180" t="s">
        <v>3335</v>
      </c>
      <c r="Y19" s="3180" t="s">
        <v>3336</v>
      </c>
      <c r="Z19" s="3180" t="s">
        <v>3336</v>
      </c>
      <c r="AA19" s="3180" t="s">
        <v>3336</v>
      </c>
      <c r="AB19" s="3180" t="s">
        <v>3349</v>
      </c>
      <c r="AC19" s="3180" t="s">
        <v>3047</v>
      </c>
      <c r="AD19" s="3180" t="s">
        <v>3338</v>
      </c>
      <c r="AE19" s="3180">
        <v>101577.53</v>
      </c>
      <c r="AF19" s="3180">
        <v>101577.5</v>
      </c>
      <c r="AG19" s="3180">
        <v>101577.5</v>
      </c>
      <c r="AH19" s="3180">
        <v>1234.53</v>
      </c>
      <c r="AI19" s="3180">
        <v>1234.53</v>
      </c>
      <c r="AJ19" s="3180">
        <v>4699.99</v>
      </c>
      <c r="AK19" s="3180">
        <v>4700</v>
      </c>
      <c r="AL19" s="3180" t="s">
        <v>2820</v>
      </c>
      <c r="AM19" s="3180" t="s">
        <v>2820</v>
      </c>
      <c r="AN19" s="3180">
        <v>0</v>
      </c>
      <c r="AO19" s="3180" t="s">
        <v>3326</v>
      </c>
      <c r="AP19" s="3180" t="s">
        <v>2820</v>
      </c>
      <c r="AQ19" s="3180" t="s">
        <v>2820</v>
      </c>
      <c r="AR19" s="3180" t="s">
        <v>2820</v>
      </c>
    </row>
    <row r="20" spans="1:44" s="3180" customFormat="1">
      <c r="A20" s="3180" t="s">
        <v>3350</v>
      </c>
      <c r="B20" s="3180" t="s">
        <v>3033</v>
      </c>
      <c r="C20" s="3180" t="s">
        <v>3110</v>
      </c>
      <c r="D20" s="3180" t="s">
        <v>3290</v>
      </c>
      <c r="E20" s="3180" t="s">
        <v>2820</v>
      </c>
      <c r="F20" s="3180" t="s">
        <v>3350</v>
      </c>
      <c r="G20" s="3180" t="s">
        <v>3037</v>
      </c>
      <c r="H20" s="3180" t="s">
        <v>3351</v>
      </c>
      <c r="I20" s="3180" t="s">
        <v>3352</v>
      </c>
      <c r="J20" s="3180">
        <v>26708.3</v>
      </c>
      <c r="K20" s="3180">
        <v>61963.3</v>
      </c>
      <c r="L20" s="3180" t="s">
        <v>3353</v>
      </c>
      <c r="M20" s="3180" t="s">
        <v>2820</v>
      </c>
      <c r="N20" s="3180" t="s">
        <v>3354</v>
      </c>
      <c r="O20" s="3180" t="s">
        <v>2820</v>
      </c>
      <c r="P20" s="3180" t="s">
        <v>2820</v>
      </c>
      <c r="Q20" s="3180" t="s">
        <v>2820</v>
      </c>
      <c r="R20" s="3180" t="s">
        <v>2820</v>
      </c>
      <c r="S20" s="3180" t="s">
        <v>2820</v>
      </c>
      <c r="T20" s="3180" t="s">
        <v>3342</v>
      </c>
      <c r="U20" s="3180" t="s">
        <v>2820</v>
      </c>
      <c r="V20" s="3180" t="s">
        <v>2820</v>
      </c>
      <c r="W20" s="3180" t="s">
        <v>3113</v>
      </c>
      <c r="X20" s="3180" t="s">
        <v>3335</v>
      </c>
      <c r="Y20" s="3180" t="s">
        <v>3336</v>
      </c>
      <c r="Z20" s="3180" t="s">
        <v>3336</v>
      </c>
      <c r="AA20" s="3180" t="s">
        <v>3336</v>
      </c>
      <c r="AB20" s="3180" t="s">
        <v>3355</v>
      </c>
      <c r="AC20" s="3180" t="s">
        <v>3047</v>
      </c>
      <c r="AD20" s="3180" t="s">
        <v>3338</v>
      </c>
      <c r="AE20" s="3180">
        <v>46472.47</v>
      </c>
      <c r="AF20" s="3180">
        <v>46472.480000000003</v>
      </c>
      <c r="AG20" s="3180">
        <v>46472.480000000003</v>
      </c>
      <c r="AH20" s="3180">
        <v>1160</v>
      </c>
      <c r="AI20" s="3180">
        <v>1160</v>
      </c>
      <c r="AJ20" s="3180">
        <v>7500</v>
      </c>
      <c r="AK20" s="3180">
        <v>7500</v>
      </c>
      <c r="AL20" s="3180" t="s">
        <v>2820</v>
      </c>
      <c r="AM20" s="3180" t="s">
        <v>2820</v>
      </c>
      <c r="AN20" s="3180">
        <v>0</v>
      </c>
      <c r="AO20" s="3180" t="s">
        <v>3326</v>
      </c>
      <c r="AP20" s="3180" t="s">
        <v>2820</v>
      </c>
      <c r="AQ20" s="3180" t="s">
        <v>2820</v>
      </c>
      <c r="AR20" s="3180" t="s">
        <v>2820</v>
      </c>
    </row>
    <row r="21" spans="1:44" s="2939" customFormat="1">
      <c r="A21" s="2939" t="s">
        <v>3356</v>
      </c>
      <c r="B21" s="2939" t="s">
        <v>3033</v>
      </c>
      <c r="C21" s="2939" t="s">
        <v>3051</v>
      </c>
      <c r="D21" s="2939" t="s">
        <v>3290</v>
      </c>
      <c r="E21" s="2939" t="s">
        <v>2820</v>
      </c>
      <c r="F21" s="2939" t="s">
        <v>3356</v>
      </c>
      <c r="G21" s="2939" t="s">
        <v>3037</v>
      </c>
      <c r="H21" s="2939" t="s">
        <v>3357</v>
      </c>
      <c r="I21" s="2939" t="s">
        <v>2820</v>
      </c>
      <c r="J21" s="2939">
        <v>11280</v>
      </c>
      <c r="K21" s="2939">
        <v>48504</v>
      </c>
      <c r="L21" s="2939" t="s">
        <v>3358</v>
      </c>
      <c r="M21" s="2939" t="s">
        <v>2820</v>
      </c>
      <c r="N21" s="2939" t="s">
        <v>3192</v>
      </c>
      <c r="O21" s="2939" t="s">
        <v>2820</v>
      </c>
      <c r="P21" s="2939" t="s">
        <v>2820</v>
      </c>
      <c r="Q21" s="2939" t="s">
        <v>2820</v>
      </c>
      <c r="R21" s="2939" t="s">
        <v>2820</v>
      </c>
      <c r="S21" s="2939" t="s">
        <v>2820</v>
      </c>
      <c r="T21" s="2939" t="s">
        <v>2820</v>
      </c>
      <c r="U21" s="2939" t="s">
        <v>2820</v>
      </c>
      <c r="V21" s="2939" t="s">
        <v>2820</v>
      </c>
      <c r="W21" s="2939" t="s">
        <v>3113</v>
      </c>
      <c r="X21" s="2939" t="s">
        <v>3335</v>
      </c>
      <c r="Y21" s="2939" t="s">
        <v>3359</v>
      </c>
      <c r="Z21" s="2939" t="s">
        <v>3359</v>
      </c>
      <c r="AA21" s="2939" t="s">
        <v>3359</v>
      </c>
      <c r="AB21" s="2939" t="s">
        <v>3360</v>
      </c>
      <c r="AC21" s="2939" t="s">
        <v>3047</v>
      </c>
      <c r="AD21" s="2939" t="s">
        <v>3361</v>
      </c>
      <c r="AE21" s="2939">
        <v>3146.5</v>
      </c>
      <c r="AF21" s="2939">
        <v>20759.7</v>
      </c>
      <c r="AG21" s="2939">
        <v>20759.7</v>
      </c>
      <c r="AH21" s="2939">
        <v>1226.93</v>
      </c>
      <c r="AI21" s="2939">
        <v>1226.93</v>
      </c>
      <c r="AJ21" s="2939">
        <v>4279.99</v>
      </c>
      <c r="AK21" s="2939">
        <v>4280</v>
      </c>
      <c r="AL21" s="2939" t="s">
        <v>2820</v>
      </c>
      <c r="AM21" s="2939" t="s">
        <v>2820</v>
      </c>
      <c r="AN21" s="2939">
        <v>0</v>
      </c>
      <c r="AO21" s="2939" t="s">
        <v>3062</v>
      </c>
      <c r="AP21" s="2939" t="s">
        <v>2820</v>
      </c>
      <c r="AQ21" s="2939" t="s">
        <v>2820</v>
      </c>
      <c r="AR21" s="2939" t="s">
        <v>2820</v>
      </c>
    </row>
    <row r="22" spans="1:44" s="2939" customFormat="1">
      <c r="A22" s="2939" t="s">
        <v>3109</v>
      </c>
      <c r="B22" s="2939" t="s">
        <v>3033</v>
      </c>
      <c r="C22" s="2939" t="s">
        <v>3110</v>
      </c>
      <c r="D22" s="2939" t="s">
        <v>3035</v>
      </c>
      <c r="E22" s="2939" t="s">
        <v>2820</v>
      </c>
      <c r="F22" s="2939" t="s">
        <v>3109</v>
      </c>
      <c r="G22" s="2939" t="s">
        <v>3037</v>
      </c>
      <c r="H22" s="2939" t="s">
        <v>3111</v>
      </c>
      <c r="I22" s="2939" t="s">
        <v>2820</v>
      </c>
      <c r="J22" s="2939">
        <v>11222.3</v>
      </c>
      <c r="K22" s="2939">
        <v>39278.160000000003</v>
      </c>
      <c r="L22" s="2939" t="s">
        <v>3112</v>
      </c>
      <c r="M22" s="2939" t="s">
        <v>2820</v>
      </c>
      <c r="N22" s="2939" t="s">
        <v>3040</v>
      </c>
      <c r="O22" s="2939" t="s">
        <v>2820</v>
      </c>
      <c r="P22" s="2939" t="s">
        <v>2820</v>
      </c>
      <c r="Q22" s="2939" t="s">
        <v>2820</v>
      </c>
      <c r="R22" s="2939" t="s">
        <v>2820</v>
      </c>
      <c r="S22" s="2939" t="s">
        <v>2820</v>
      </c>
      <c r="T22" s="2939" t="s">
        <v>3057</v>
      </c>
      <c r="U22" s="2939" t="s">
        <v>2820</v>
      </c>
      <c r="V22" s="2939" t="s">
        <v>2820</v>
      </c>
      <c r="W22" s="2939" t="s">
        <v>3113</v>
      </c>
      <c r="X22" s="2939" t="s">
        <v>3114</v>
      </c>
      <c r="Y22" s="2939" t="s">
        <v>3115</v>
      </c>
      <c r="Z22" s="2939" t="s">
        <v>3115</v>
      </c>
      <c r="AA22" s="2939" t="s">
        <v>3115</v>
      </c>
      <c r="AB22" s="2939" t="s">
        <v>3116</v>
      </c>
      <c r="AC22" s="2939" t="s">
        <v>3047</v>
      </c>
      <c r="AD22" s="2939" t="s">
        <v>3108</v>
      </c>
      <c r="AE22" s="2939">
        <v>25530.799999999999</v>
      </c>
      <c r="AF22" s="2939">
        <v>25530.79</v>
      </c>
      <c r="AG22" s="2939">
        <v>25530.79</v>
      </c>
      <c r="AH22" s="2939">
        <v>1516.67</v>
      </c>
      <c r="AI22" s="2939">
        <v>1516.67</v>
      </c>
      <c r="AJ22" s="2939">
        <v>6499.99</v>
      </c>
      <c r="AK22" s="2939">
        <v>6500</v>
      </c>
      <c r="AL22" s="2939" t="s">
        <v>2820</v>
      </c>
      <c r="AM22" s="2939" t="s">
        <v>2820</v>
      </c>
      <c r="AN22" s="2939">
        <v>0</v>
      </c>
      <c r="AO22" s="2939">
        <v>70</v>
      </c>
      <c r="AP22" s="2939" t="s">
        <v>2820</v>
      </c>
      <c r="AQ22" s="2939" t="s">
        <v>2820</v>
      </c>
      <c r="AR22" s="2939" t="s">
        <v>2820</v>
      </c>
    </row>
    <row r="23" spans="1:44" s="2939" customFormat="1">
      <c r="A23" s="2939" t="s">
        <v>3362</v>
      </c>
      <c r="B23" s="2939" t="s">
        <v>3033</v>
      </c>
      <c r="C23" s="2939" t="s">
        <v>3034</v>
      </c>
      <c r="D23" s="2939" t="s">
        <v>3290</v>
      </c>
      <c r="E23" s="2939" t="s">
        <v>2820</v>
      </c>
      <c r="F23" s="2939" t="s">
        <v>3362</v>
      </c>
      <c r="G23" s="2939" t="s">
        <v>3037</v>
      </c>
      <c r="H23" s="2939" t="s">
        <v>3363</v>
      </c>
      <c r="I23" s="2939" t="s">
        <v>3173</v>
      </c>
      <c r="J23" s="2939">
        <v>16866.5</v>
      </c>
      <c r="K23" s="2939">
        <v>72525.95</v>
      </c>
      <c r="L23" s="2939" t="s">
        <v>3358</v>
      </c>
      <c r="M23" s="2939" t="s">
        <v>2820</v>
      </c>
      <c r="N23" s="2939" t="s">
        <v>3364</v>
      </c>
      <c r="O23" s="2939" t="s">
        <v>2820</v>
      </c>
      <c r="P23" s="2939" t="s">
        <v>2820</v>
      </c>
      <c r="Q23" s="2939" t="s">
        <v>2820</v>
      </c>
      <c r="R23" s="2939" t="s">
        <v>2820</v>
      </c>
      <c r="S23" s="2939" t="s">
        <v>2820</v>
      </c>
      <c r="T23" s="2939" t="s">
        <v>3365</v>
      </c>
      <c r="U23" s="2939" t="s">
        <v>2820</v>
      </c>
      <c r="V23" s="2939" t="s">
        <v>2820</v>
      </c>
      <c r="W23" s="2939" t="s">
        <v>3113</v>
      </c>
      <c r="X23" s="2939" t="s">
        <v>3121</v>
      </c>
      <c r="Y23" s="2939" t="s">
        <v>3366</v>
      </c>
      <c r="Z23" s="2939" t="s">
        <v>3366</v>
      </c>
      <c r="AA23" s="2939" t="s">
        <v>3366</v>
      </c>
      <c r="AB23" s="2939" t="s">
        <v>3367</v>
      </c>
      <c r="AC23" s="2939" t="s">
        <v>3047</v>
      </c>
      <c r="AD23" s="2939" t="s">
        <v>3368</v>
      </c>
      <c r="AE23" s="2939">
        <v>36262.97</v>
      </c>
      <c r="AF23" s="2939">
        <v>36262.980000000003</v>
      </c>
      <c r="AG23" s="2939">
        <v>47069.33</v>
      </c>
      <c r="AH23" s="2939">
        <v>1433.33</v>
      </c>
      <c r="AI23" s="2939">
        <v>1860.47</v>
      </c>
      <c r="AJ23" s="2939">
        <v>5000</v>
      </c>
      <c r="AK23" s="2939">
        <v>6490</v>
      </c>
      <c r="AL23" s="2939" t="s">
        <v>2820</v>
      </c>
      <c r="AM23" s="2939" t="s">
        <v>2820</v>
      </c>
      <c r="AN23" s="2939">
        <v>29.8</v>
      </c>
      <c r="AO23" s="2939" t="s">
        <v>3126</v>
      </c>
      <c r="AP23" s="2939" t="s">
        <v>2820</v>
      </c>
      <c r="AQ23" s="2939" t="s">
        <v>2820</v>
      </c>
      <c r="AR23" s="2939" t="s">
        <v>2820</v>
      </c>
    </row>
    <row r="24" spans="1:44" s="2939" customFormat="1">
      <c r="A24" s="2939" t="s">
        <v>3369</v>
      </c>
      <c r="B24" s="2939" t="s">
        <v>3033</v>
      </c>
      <c r="C24" s="2939" t="s">
        <v>3051</v>
      </c>
      <c r="D24" s="2939" t="s">
        <v>3290</v>
      </c>
      <c r="E24" s="2939" t="s">
        <v>2820</v>
      </c>
      <c r="F24" s="2939" t="s">
        <v>3369</v>
      </c>
      <c r="G24" s="2939" t="s">
        <v>3037</v>
      </c>
      <c r="H24" s="2939" t="s">
        <v>3370</v>
      </c>
      <c r="I24" s="2939" t="s">
        <v>2820</v>
      </c>
      <c r="J24" s="2939">
        <v>5519.8</v>
      </c>
      <c r="K24" s="2939">
        <v>14903.46</v>
      </c>
      <c r="L24" s="2939" t="s">
        <v>3371</v>
      </c>
      <c r="M24" s="2939" t="s">
        <v>2820</v>
      </c>
      <c r="N24" s="2939" t="s">
        <v>3372</v>
      </c>
      <c r="O24" s="2939" t="s">
        <v>2820</v>
      </c>
      <c r="P24" s="2939" t="s">
        <v>2820</v>
      </c>
      <c r="Q24" s="2939" t="s">
        <v>2820</v>
      </c>
      <c r="R24" s="2939" t="s">
        <v>2820</v>
      </c>
      <c r="S24" s="2939" t="s">
        <v>2820</v>
      </c>
      <c r="T24" s="2939" t="s">
        <v>3373</v>
      </c>
      <c r="U24" s="2939" t="s">
        <v>2820</v>
      </c>
      <c r="V24" s="2939" t="s">
        <v>2820</v>
      </c>
      <c r="W24" s="2939" t="s">
        <v>3113</v>
      </c>
      <c r="X24" s="2939" t="s">
        <v>3121</v>
      </c>
      <c r="Y24" s="2939" t="s">
        <v>3366</v>
      </c>
      <c r="Z24" s="2939" t="s">
        <v>3366</v>
      </c>
      <c r="AA24" s="2939" t="s">
        <v>3366</v>
      </c>
      <c r="AB24" s="2939" t="s">
        <v>3374</v>
      </c>
      <c r="AC24" s="2939" t="s">
        <v>3047</v>
      </c>
      <c r="AD24" s="2939" t="s">
        <v>3368</v>
      </c>
      <c r="AE24" s="2939">
        <v>1937.45</v>
      </c>
      <c r="AF24" s="2939">
        <v>1937.45</v>
      </c>
      <c r="AG24" s="2939">
        <v>4158.0600000000004</v>
      </c>
      <c r="AH24" s="2939">
        <v>234</v>
      </c>
      <c r="AI24" s="2939">
        <v>502.2</v>
      </c>
      <c r="AJ24" s="2939">
        <v>1300</v>
      </c>
      <c r="AK24" s="2939">
        <v>2790</v>
      </c>
      <c r="AL24" s="2939" t="s">
        <v>2820</v>
      </c>
      <c r="AM24" s="2939" t="s">
        <v>2820</v>
      </c>
      <c r="AN24" s="2939">
        <v>114.62</v>
      </c>
      <c r="AO24" s="2939" t="s">
        <v>3062</v>
      </c>
      <c r="AP24" s="2939" t="s">
        <v>2820</v>
      </c>
      <c r="AQ24" s="2939" t="s">
        <v>2820</v>
      </c>
      <c r="AR24" s="2939" t="s">
        <v>2820</v>
      </c>
    </row>
    <row r="25" spans="1:44" s="2939" customFormat="1">
      <c r="A25" s="2939" t="s">
        <v>3117</v>
      </c>
      <c r="B25" s="2939" t="s">
        <v>3033</v>
      </c>
      <c r="C25" s="2939" t="s">
        <v>3034</v>
      </c>
      <c r="D25" s="2939" t="s">
        <v>3035</v>
      </c>
      <c r="E25" s="2939" t="s">
        <v>2820</v>
      </c>
      <c r="F25" s="2939" t="s">
        <v>3117</v>
      </c>
      <c r="G25" s="2939" t="s">
        <v>3037</v>
      </c>
      <c r="H25" s="2939" t="s">
        <v>3118</v>
      </c>
      <c r="I25" s="2939" t="s">
        <v>2820</v>
      </c>
      <c r="J25" s="2939">
        <v>12804.7</v>
      </c>
      <c r="K25" s="2939">
        <v>26889</v>
      </c>
      <c r="L25" s="2939" t="s">
        <v>3094</v>
      </c>
      <c r="M25" s="2939" t="s">
        <v>2820</v>
      </c>
      <c r="N25" s="2939" t="s">
        <v>3119</v>
      </c>
      <c r="O25" s="2939" t="s">
        <v>2820</v>
      </c>
      <c r="P25" s="2939" t="s">
        <v>2820</v>
      </c>
      <c r="Q25" s="2939" t="s">
        <v>2820</v>
      </c>
      <c r="R25" s="2939" t="s">
        <v>2820</v>
      </c>
      <c r="S25" s="2939" t="s">
        <v>2820</v>
      </c>
      <c r="T25" s="2939" t="s">
        <v>3120</v>
      </c>
      <c r="U25" s="2939" t="s">
        <v>3120</v>
      </c>
      <c r="V25" s="2939" t="s">
        <v>2820</v>
      </c>
      <c r="W25" s="2939" t="s">
        <v>3113</v>
      </c>
      <c r="X25" s="2939" t="s">
        <v>3121</v>
      </c>
      <c r="Y25" s="2939" t="s">
        <v>3122</v>
      </c>
      <c r="Z25" s="2939" t="s">
        <v>3122</v>
      </c>
      <c r="AA25" s="2939" t="s">
        <v>3123</v>
      </c>
      <c r="AB25" s="2939" t="s">
        <v>3124</v>
      </c>
      <c r="AC25" s="2939" t="s">
        <v>3047</v>
      </c>
      <c r="AD25" s="2939" t="s">
        <v>3125</v>
      </c>
      <c r="AE25" s="2939">
        <v>20166.75</v>
      </c>
      <c r="AF25" s="2939">
        <v>20166.75</v>
      </c>
      <c r="AG25" s="2939">
        <v>32266.79</v>
      </c>
      <c r="AH25" s="2939">
        <v>1049.97</v>
      </c>
      <c r="AI25" s="2939">
        <v>1679.95</v>
      </c>
      <c r="AJ25" s="2939">
        <v>7500</v>
      </c>
      <c r="AK25" s="2939">
        <v>12000</v>
      </c>
      <c r="AL25" s="2939" t="s">
        <v>2820</v>
      </c>
      <c r="AM25" s="2939" t="s">
        <v>2820</v>
      </c>
      <c r="AN25" s="2939">
        <v>60</v>
      </c>
      <c r="AO25" s="2939" t="s">
        <v>3126</v>
      </c>
      <c r="AP25" s="2939" t="s">
        <v>2820</v>
      </c>
      <c r="AQ25" s="2939" t="s">
        <v>2820</v>
      </c>
      <c r="AR25" s="2939" t="s">
        <v>2820</v>
      </c>
    </row>
    <row r="26" spans="1:44" s="2939" customFormat="1">
      <c r="A26" s="2939" t="s">
        <v>3375</v>
      </c>
      <c r="B26" s="2939" t="s">
        <v>3033</v>
      </c>
      <c r="C26" s="2939" t="s">
        <v>3110</v>
      </c>
      <c r="D26" s="2939" t="s">
        <v>3290</v>
      </c>
      <c r="E26" s="2939" t="s">
        <v>2820</v>
      </c>
      <c r="F26" s="2939" t="s">
        <v>3375</v>
      </c>
      <c r="G26" s="2939" t="s">
        <v>3037</v>
      </c>
      <c r="H26" s="2939" t="s">
        <v>3376</v>
      </c>
      <c r="I26" s="2939" t="s">
        <v>3223</v>
      </c>
      <c r="J26" s="2939">
        <v>5846.2</v>
      </c>
      <c r="K26" s="2939">
        <v>28061.759999999998</v>
      </c>
      <c r="L26" s="2939" t="s">
        <v>3377</v>
      </c>
      <c r="M26" s="2939" t="s">
        <v>2820</v>
      </c>
      <c r="N26" s="2939" t="s">
        <v>3192</v>
      </c>
      <c r="O26" s="2939" t="s">
        <v>2820</v>
      </c>
      <c r="P26" s="2939" t="s">
        <v>2820</v>
      </c>
      <c r="Q26" s="2939" t="s">
        <v>2820</v>
      </c>
      <c r="R26" s="2939" t="s">
        <v>2820</v>
      </c>
      <c r="S26" s="2939" t="s">
        <v>2820</v>
      </c>
      <c r="T26" s="2939" t="s">
        <v>3057</v>
      </c>
      <c r="U26" s="2939" t="s">
        <v>2820</v>
      </c>
      <c r="V26" s="2939" t="s">
        <v>2820</v>
      </c>
      <c r="W26" s="2939" t="s">
        <v>3113</v>
      </c>
      <c r="X26" s="2939" t="s">
        <v>3378</v>
      </c>
      <c r="Y26" s="2939" t="s">
        <v>3379</v>
      </c>
      <c r="Z26" s="2939" t="s">
        <v>3379</v>
      </c>
      <c r="AA26" s="2939" t="s">
        <v>3379</v>
      </c>
      <c r="AB26" s="2939" t="s">
        <v>3380</v>
      </c>
      <c r="AC26" s="2939" t="s">
        <v>3047</v>
      </c>
      <c r="AD26" s="2939" t="s">
        <v>3381</v>
      </c>
      <c r="AE26" s="2939">
        <v>3100</v>
      </c>
      <c r="AF26" s="2939">
        <v>21046.5</v>
      </c>
      <c r="AG26" s="2939">
        <v>21046.5</v>
      </c>
      <c r="AH26" s="2939">
        <v>2400.02</v>
      </c>
      <c r="AI26" s="2939">
        <v>2400.02</v>
      </c>
      <c r="AJ26" s="2939">
        <v>7500.06</v>
      </c>
      <c r="AK26" s="2939">
        <v>7500.06</v>
      </c>
      <c r="AL26" s="2939" t="s">
        <v>2820</v>
      </c>
      <c r="AM26" s="2939" t="s">
        <v>2820</v>
      </c>
      <c r="AN26" s="2939">
        <v>0</v>
      </c>
      <c r="AO26" s="2939" t="s">
        <v>3225</v>
      </c>
      <c r="AP26" s="2939" t="s">
        <v>2820</v>
      </c>
      <c r="AQ26" s="2939" t="s">
        <v>2820</v>
      </c>
      <c r="AR26" s="2939" t="s">
        <v>2820</v>
      </c>
    </row>
    <row r="27" spans="1:44" s="2939" customFormat="1">
      <c r="A27" s="2939" t="s">
        <v>3127</v>
      </c>
      <c r="B27" s="2939" t="s">
        <v>3033</v>
      </c>
      <c r="C27" s="2939" t="s">
        <v>3034</v>
      </c>
      <c r="D27" s="2939" t="s">
        <v>3035</v>
      </c>
      <c r="E27" s="2939" t="s">
        <v>2820</v>
      </c>
      <c r="F27" s="2939" t="s">
        <v>3127</v>
      </c>
      <c r="G27" s="2939" t="s">
        <v>3037</v>
      </c>
      <c r="H27" s="2939" t="s">
        <v>3128</v>
      </c>
      <c r="I27" s="2939" t="s">
        <v>2820</v>
      </c>
      <c r="J27" s="2939">
        <v>9766.9</v>
      </c>
      <c r="K27" s="2939">
        <v>38091</v>
      </c>
      <c r="L27" s="2939" t="s">
        <v>3129</v>
      </c>
      <c r="M27" s="2939" t="s">
        <v>2820</v>
      </c>
      <c r="N27" s="2939" t="s">
        <v>3130</v>
      </c>
      <c r="O27" s="2939" t="s">
        <v>2820</v>
      </c>
      <c r="P27" s="2939" t="s">
        <v>2820</v>
      </c>
      <c r="Q27" s="2939" t="s">
        <v>2820</v>
      </c>
      <c r="R27" s="2939" t="s">
        <v>2820</v>
      </c>
      <c r="S27" s="2939" t="s">
        <v>2820</v>
      </c>
      <c r="T27" s="2939" t="s">
        <v>2820</v>
      </c>
      <c r="U27" s="2939" t="s">
        <v>2820</v>
      </c>
      <c r="V27" s="2939" t="s">
        <v>2820</v>
      </c>
      <c r="W27" s="2939" t="s">
        <v>3113</v>
      </c>
      <c r="X27" s="2939" t="s">
        <v>3131</v>
      </c>
      <c r="Y27" s="2939" t="s">
        <v>3132</v>
      </c>
      <c r="Z27" s="2939" t="s">
        <v>3132</v>
      </c>
      <c r="AA27" s="2939" t="s">
        <v>3132</v>
      </c>
      <c r="AB27" s="2939" t="s">
        <v>3133</v>
      </c>
      <c r="AC27" s="2939" t="s">
        <v>3047</v>
      </c>
      <c r="AD27" s="2939" t="s">
        <v>3134</v>
      </c>
      <c r="AE27" s="2939">
        <v>10404.870000000001</v>
      </c>
      <c r="AF27" s="2939">
        <v>10404.870000000001</v>
      </c>
      <c r="AG27" s="2939">
        <v>10404.870000000001</v>
      </c>
      <c r="AH27" s="2939">
        <v>710.21</v>
      </c>
      <c r="AI27" s="2939">
        <v>710.21</v>
      </c>
      <c r="AJ27" s="2939">
        <v>2731.58</v>
      </c>
      <c r="AK27" s="2939">
        <v>2731.57</v>
      </c>
      <c r="AL27" s="2939" t="s">
        <v>2820</v>
      </c>
      <c r="AM27" s="2939" t="s">
        <v>2820</v>
      </c>
      <c r="AN27" s="2939">
        <v>0</v>
      </c>
      <c r="AO27" s="2939" t="s">
        <v>3135</v>
      </c>
      <c r="AP27" s="2939" t="s">
        <v>2820</v>
      </c>
      <c r="AQ27" s="2939" t="s">
        <v>2820</v>
      </c>
      <c r="AR27" s="2939" t="s">
        <v>2820</v>
      </c>
    </row>
    <row r="28" spans="1:44" s="2939" customFormat="1">
      <c r="A28" s="2939" t="s">
        <v>3136</v>
      </c>
      <c r="B28" s="2939" t="s">
        <v>3033</v>
      </c>
      <c r="C28" s="2939" t="s">
        <v>3034</v>
      </c>
      <c r="D28" s="2939" t="s">
        <v>3035</v>
      </c>
      <c r="E28" s="2939" t="s">
        <v>2820</v>
      </c>
      <c r="F28" s="2939" t="s">
        <v>3136</v>
      </c>
      <c r="G28" s="2939" t="s">
        <v>3037</v>
      </c>
      <c r="H28" s="2939" t="s">
        <v>3137</v>
      </c>
      <c r="I28" s="2939" t="s">
        <v>2820</v>
      </c>
      <c r="J28" s="2939">
        <v>16841.599999999999</v>
      </c>
      <c r="K28" s="2939">
        <v>70734.7</v>
      </c>
      <c r="L28" s="2939" t="s">
        <v>3138</v>
      </c>
      <c r="M28" s="2939" t="s">
        <v>2820</v>
      </c>
      <c r="N28" s="2939" t="s">
        <v>3139</v>
      </c>
      <c r="O28" s="2939" t="s">
        <v>2820</v>
      </c>
      <c r="P28" s="2939" t="s">
        <v>2820</v>
      </c>
      <c r="Q28" s="2939" t="s">
        <v>2820</v>
      </c>
      <c r="R28" s="2939" t="s">
        <v>2820</v>
      </c>
      <c r="S28" s="2939" t="s">
        <v>2820</v>
      </c>
      <c r="T28" s="2939" t="s">
        <v>2820</v>
      </c>
      <c r="U28" s="2939" t="s">
        <v>2820</v>
      </c>
      <c r="V28" s="2939" t="s">
        <v>2820</v>
      </c>
      <c r="W28" s="2939" t="s">
        <v>3113</v>
      </c>
      <c r="X28" s="2939" t="s">
        <v>3140</v>
      </c>
      <c r="Y28" s="2939" t="s">
        <v>3132</v>
      </c>
      <c r="Z28" s="2939" t="s">
        <v>3132</v>
      </c>
      <c r="AA28" s="2939" t="s">
        <v>3132</v>
      </c>
      <c r="AB28" s="2939" t="s">
        <v>3133</v>
      </c>
      <c r="AC28" s="2939" t="s">
        <v>3047</v>
      </c>
      <c r="AD28" s="2939" t="s">
        <v>3134</v>
      </c>
      <c r="AE28" s="2939">
        <v>50646.05</v>
      </c>
      <c r="AF28" s="2939">
        <v>50646.05</v>
      </c>
      <c r="AG28" s="2939">
        <v>50646.05</v>
      </c>
      <c r="AH28" s="2939">
        <v>2004.8</v>
      </c>
      <c r="AI28" s="2939">
        <v>2004.8</v>
      </c>
      <c r="AJ28" s="2939">
        <v>7160</v>
      </c>
      <c r="AK28" s="2939">
        <v>7160</v>
      </c>
      <c r="AL28" s="2939" t="s">
        <v>2820</v>
      </c>
      <c r="AM28" s="2939" t="s">
        <v>2820</v>
      </c>
      <c r="AN28" s="2939">
        <v>0</v>
      </c>
      <c r="AO28" s="2939" t="s">
        <v>3141</v>
      </c>
      <c r="AP28" s="2939" t="s">
        <v>2820</v>
      </c>
      <c r="AQ28" s="2939" t="s">
        <v>2820</v>
      </c>
      <c r="AR28" s="2939" t="s">
        <v>2820</v>
      </c>
    </row>
    <row r="29" spans="1:44" s="2939" customFormat="1">
      <c r="A29" s="2939" t="s">
        <v>3142</v>
      </c>
      <c r="B29" s="2939" t="s">
        <v>3033</v>
      </c>
      <c r="C29" s="2939" t="s">
        <v>3034</v>
      </c>
      <c r="D29" s="2939" t="s">
        <v>3035</v>
      </c>
      <c r="E29" s="2939" t="s">
        <v>2820</v>
      </c>
      <c r="F29" s="2939" t="s">
        <v>3142</v>
      </c>
      <c r="G29" s="2939" t="s">
        <v>3037</v>
      </c>
      <c r="H29" s="2939" t="s">
        <v>3143</v>
      </c>
      <c r="I29" s="2939" t="s">
        <v>2820</v>
      </c>
      <c r="J29" s="2939">
        <v>5928.7</v>
      </c>
      <c r="K29" s="2939">
        <v>16007.49</v>
      </c>
      <c r="L29" s="2939" t="s">
        <v>3144</v>
      </c>
      <c r="M29" s="2939" t="s">
        <v>2820</v>
      </c>
      <c r="N29" s="2939" t="s">
        <v>3145</v>
      </c>
      <c r="O29" s="2939" t="s">
        <v>2820</v>
      </c>
      <c r="P29" s="2939" t="s">
        <v>2820</v>
      </c>
      <c r="Q29" s="2939" t="s">
        <v>2820</v>
      </c>
      <c r="R29" s="2939" t="s">
        <v>2820</v>
      </c>
      <c r="S29" s="2939" t="s">
        <v>2820</v>
      </c>
      <c r="T29" s="2939" t="s">
        <v>2820</v>
      </c>
      <c r="U29" s="2939" t="s">
        <v>2820</v>
      </c>
      <c r="V29" s="2939" t="s">
        <v>2820</v>
      </c>
      <c r="W29" s="2939" t="s">
        <v>3113</v>
      </c>
      <c r="X29" s="2939" t="s">
        <v>3140</v>
      </c>
      <c r="Y29" s="2939" t="s">
        <v>3132</v>
      </c>
      <c r="Z29" s="2939" t="s">
        <v>3132</v>
      </c>
      <c r="AA29" s="2939" t="s">
        <v>3132</v>
      </c>
      <c r="AB29" s="2939" t="s">
        <v>3133</v>
      </c>
      <c r="AC29" s="2939" t="s">
        <v>3047</v>
      </c>
      <c r="AD29" s="2939" t="s">
        <v>3134</v>
      </c>
      <c r="AE29" s="2939">
        <v>10404.870000000001</v>
      </c>
      <c r="AF29" s="2939">
        <v>10404.870000000001</v>
      </c>
      <c r="AG29" s="2939">
        <v>10404.870000000001</v>
      </c>
      <c r="AH29" s="2939">
        <v>1170</v>
      </c>
      <c r="AI29" s="2939">
        <v>1170</v>
      </c>
      <c r="AJ29" s="2939">
        <v>6500</v>
      </c>
      <c r="AK29" s="2939">
        <v>6500</v>
      </c>
      <c r="AL29" s="2939" t="s">
        <v>2820</v>
      </c>
      <c r="AM29" s="2939" t="s">
        <v>2820</v>
      </c>
      <c r="AN29" s="2939">
        <v>0</v>
      </c>
      <c r="AO29" s="2939" t="s">
        <v>3135</v>
      </c>
      <c r="AP29" s="2939" t="s">
        <v>2820</v>
      </c>
      <c r="AQ29" s="2939" t="s">
        <v>2820</v>
      </c>
      <c r="AR29" s="2939" t="s">
        <v>2820</v>
      </c>
    </row>
    <row r="30" spans="1:44" s="2939" customFormat="1">
      <c r="A30" s="2939" t="s">
        <v>3146</v>
      </c>
      <c r="B30" s="2939" t="s">
        <v>3033</v>
      </c>
      <c r="C30" s="2939" t="s">
        <v>3034</v>
      </c>
      <c r="D30" s="2939" t="s">
        <v>3035</v>
      </c>
      <c r="E30" s="2939" t="s">
        <v>2820</v>
      </c>
      <c r="F30" s="2939" t="s">
        <v>3146</v>
      </c>
      <c r="G30" s="2939" t="s">
        <v>3037</v>
      </c>
      <c r="H30" s="2939" t="s">
        <v>3147</v>
      </c>
      <c r="I30" s="2939" t="s">
        <v>2820</v>
      </c>
      <c r="J30" s="2939">
        <v>8345.5</v>
      </c>
      <c r="K30" s="2939">
        <v>25036.5</v>
      </c>
      <c r="L30" s="2939" t="s">
        <v>3148</v>
      </c>
      <c r="M30" s="2939" t="s">
        <v>2820</v>
      </c>
      <c r="N30" s="2939" t="s">
        <v>3130</v>
      </c>
      <c r="O30" s="2939" t="s">
        <v>2820</v>
      </c>
      <c r="P30" s="2939" t="s">
        <v>2820</v>
      </c>
      <c r="Q30" s="2939" t="s">
        <v>2820</v>
      </c>
      <c r="R30" s="2939" t="s">
        <v>2820</v>
      </c>
      <c r="S30" s="2939" t="s">
        <v>2820</v>
      </c>
      <c r="T30" s="2939" t="s">
        <v>2820</v>
      </c>
      <c r="U30" s="2939" t="s">
        <v>2820</v>
      </c>
      <c r="V30" s="2939" t="s">
        <v>2820</v>
      </c>
      <c r="W30" s="2939" t="s">
        <v>3113</v>
      </c>
      <c r="X30" s="2939" t="s">
        <v>3149</v>
      </c>
      <c r="Y30" s="2939" t="s">
        <v>3150</v>
      </c>
      <c r="Z30" s="2939" t="s">
        <v>3150</v>
      </c>
      <c r="AA30" s="2939" t="s">
        <v>3150</v>
      </c>
      <c r="AB30" s="2939" t="s">
        <v>3151</v>
      </c>
      <c r="AC30" s="2939" t="s">
        <v>3047</v>
      </c>
      <c r="AD30" s="2939" t="s">
        <v>3152</v>
      </c>
      <c r="AE30" s="2939">
        <v>17525.55</v>
      </c>
      <c r="AF30" s="2939">
        <v>17525.54</v>
      </c>
      <c r="AG30" s="2939">
        <v>22032.11</v>
      </c>
      <c r="AH30" s="2939">
        <v>1400</v>
      </c>
      <c r="AI30" s="2939">
        <v>1760</v>
      </c>
      <c r="AJ30" s="2939">
        <v>7000</v>
      </c>
      <c r="AK30" s="2939">
        <v>8800</v>
      </c>
      <c r="AL30" s="2939" t="s">
        <v>2820</v>
      </c>
      <c r="AM30" s="2939" t="s">
        <v>2820</v>
      </c>
      <c r="AN30" s="2939">
        <v>25.71</v>
      </c>
      <c r="AO30" s="2939" t="s">
        <v>3153</v>
      </c>
      <c r="AP30" s="2939" t="s">
        <v>2820</v>
      </c>
      <c r="AQ30" s="2939" t="s">
        <v>2820</v>
      </c>
      <c r="AR30" s="2939" t="s">
        <v>2820</v>
      </c>
    </row>
    <row r="31" spans="1:44" s="3179" customFormat="1" ht="13.9" customHeight="1">
      <c r="A31" s="2939" t="s">
        <v>3154</v>
      </c>
      <c r="B31" s="2939" t="s">
        <v>3033</v>
      </c>
      <c r="C31" s="2939" t="s">
        <v>3034</v>
      </c>
      <c r="D31" s="2939" t="s">
        <v>3035</v>
      </c>
      <c r="E31" s="2939" t="s">
        <v>2820</v>
      </c>
      <c r="F31" s="2939" t="s">
        <v>3155</v>
      </c>
      <c r="G31" s="2939" t="s">
        <v>3037</v>
      </c>
      <c r="H31" s="2939" t="s">
        <v>3156</v>
      </c>
      <c r="I31" s="2939" t="s">
        <v>2820</v>
      </c>
      <c r="J31" s="2939">
        <v>23507.3</v>
      </c>
      <c r="K31" s="2939">
        <v>75223.3</v>
      </c>
      <c r="L31" s="2939" t="s">
        <v>3157</v>
      </c>
      <c r="M31" s="2939" t="s">
        <v>2820</v>
      </c>
      <c r="N31" s="2939" t="s">
        <v>3130</v>
      </c>
      <c r="O31" s="2939" t="s">
        <v>2820</v>
      </c>
      <c r="P31" s="2939" t="s">
        <v>2820</v>
      </c>
      <c r="Q31" s="2939" t="s">
        <v>2820</v>
      </c>
      <c r="R31" s="2939" t="s">
        <v>2820</v>
      </c>
      <c r="S31" s="2939" t="s">
        <v>2820</v>
      </c>
      <c r="T31" s="2939" t="s">
        <v>2820</v>
      </c>
      <c r="U31" s="2939" t="s">
        <v>2820</v>
      </c>
      <c r="V31" s="2939" t="s">
        <v>2820</v>
      </c>
      <c r="W31" s="2939" t="s">
        <v>3113</v>
      </c>
      <c r="X31" s="2939" t="s">
        <v>3149</v>
      </c>
      <c r="Y31" s="2939" t="s">
        <v>3150</v>
      </c>
      <c r="Z31" s="2939" t="s">
        <v>3150</v>
      </c>
      <c r="AA31" s="2939" t="s">
        <v>3150</v>
      </c>
      <c r="AB31" s="2939" t="s">
        <v>3158</v>
      </c>
      <c r="AC31" s="2939" t="s">
        <v>3047</v>
      </c>
      <c r="AD31" s="2939" t="s">
        <v>3152</v>
      </c>
      <c r="AE31" s="2939">
        <v>52656.31</v>
      </c>
      <c r="AF31" s="2939">
        <v>52656.3</v>
      </c>
      <c r="AG31" s="2939">
        <v>66196.5</v>
      </c>
      <c r="AH31" s="2939">
        <v>1493.33</v>
      </c>
      <c r="AI31" s="2939">
        <v>1877.33</v>
      </c>
      <c r="AJ31" s="2939">
        <v>7000</v>
      </c>
      <c r="AK31" s="2939">
        <v>8800</v>
      </c>
      <c r="AL31" s="2939" t="s">
        <v>2820</v>
      </c>
      <c r="AM31" s="2939" t="s">
        <v>2820</v>
      </c>
      <c r="AN31" s="2939">
        <v>25.71</v>
      </c>
      <c r="AO31" s="2939" t="s">
        <v>3153</v>
      </c>
      <c r="AP31" s="2939" t="s">
        <v>2820</v>
      </c>
      <c r="AQ31" s="2939" t="s">
        <v>2820</v>
      </c>
      <c r="AR31" s="2939" t="s">
        <v>2820</v>
      </c>
    </row>
    <row r="32" spans="1:44" s="2939" customFormat="1">
      <c r="A32" s="2939" t="s">
        <v>3382</v>
      </c>
      <c r="B32" s="2939" t="s">
        <v>3033</v>
      </c>
      <c r="C32" s="2939" t="s">
        <v>3051</v>
      </c>
      <c r="D32" s="2939" t="s">
        <v>3290</v>
      </c>
      <c r="E32" s="2939" t="s">
        <v>2820</v>
      </c>
      <c r="F32" s="2939" t="s">
        <v>3383</v>
      </c>
      <c r="G32" s="2939" t="s">
        <v>3037</v>
      </c>
      <c r="H32" s="2939" t="s">
        <v>3384</v>
      </c>
      <c r="I32" s="2939" t="s">
        <v>2820</v>
      </c>
      <c r="J32" s="2939">
        <v>44320.7</v>
      </c>
      <c r="K32" s="2939">
        <v>158225</v>
      </c>
      <c r="L32" s="2939" t="s">
        <v>3385</v>
      </c>
      <c r="M32" s="2939" t="s">
        <v>2820</v>
      </c>
      <c r="N32" s="2939" t="s">
        <v>3192</v>
      </c>
      <c r="O32" s="2939" t="s">
        <v>2820</v>
      </c>
      <c r="P32" s="2939" t="s">
        <v>2820</v>
      </c>
      <c r="Q32" s="2939" t="s">
        <v>2820</v>
      </c>
      <c r="R32" s="2939" t="s">
        <v>2820</v>
      </c>
      <c r="S32" s="2939" t="s">
        <v>2820</v>
      </c>
      <c r="T32" s="2939" t="s">
        <v>2820</v>
      </c>
      <c r="U32" s="2939" t="s">
        <v>2820</v>
      </c>
      <c r="V32" s="2939" t="s">
        <v>2820</v>
      </c>
      <c r="W32" s="2939" t="s">
        <v>3113</v>
      </c>
      <c r="X32" s="2939" t="s">
        <v>3149</v>
      </c>
      <c r="Y32" s="2939" t="s">
        <v>3386</v>
      </c>
      <c r="Z32" s="2939" t="s">
        <v>3386</v>
      </c>
      <c r="AA32" s="2939" t="s">
        <v>3386</v>
      </c>
      <c r="AB32" s="2939" t="s">
        <v>3387</v>
      </c>
      <c r="AC32" s="2939" t="s">
        <v>3047</v>
      </c>
      <c r="AD32" s="2939" t="s">
        <v>3388</v>
      </c>
      <c r="AE32" s="2939">
        <v>40000</v>
      </c>
      <c r="AF32" s="2939">
        <v>118668.8</v>
      </c>
      <c r="AG32" s="2939">
        <v>119459.89</v>
      </c>
      <c r="AH32" s="2939">
        <v>1785</v>
      </c>
      <c r="AI32" s="2939">
        <v>1796.9</v>
      </c>
      <c r="AJ32" s="2939">
        <v>7500</v>
      </c>
      <c r="AK32" s="2939">
        <v>7550</v>
      </c>
      <c r="AL32" s="2939" t="s">
        <v>2820</v>
      </c>
      <c r="AM32" s="2939" t="s">
        <v>2820</v>
      </c>
      <c r="AN32" s="2939">
        <v>0.67</v>
      </c>
      <c r="AO32" s="2939">
        <v>40</v>
      </c>
      <c r="AP32" s="2939" t="s">
        <v>2820</v>
      </c>
      <c r="AQ32" s="2939" t="s">
        <v>2820</v>
      </c>
      <c r="AR32" s="2939" t="s">
        <v>2820</v>
      </c>
    </row>
    <row r="33" spans="1:44" s="2939" customFormat="1">
      <c r="A33" s="2939" t="s">
        <v>3389</v>
      </c>
      <c r="B33" s="2939" t="s">
        <v>3033</v>
      </c>
      <c r="C33" s="2939" t="s">
        <v>3110</v>
      </c>
      <c r="D33" s="2939" t="s">
        <v>3290</v>
      </c>
      <c r="E33" s="2939" t="s">
        <v>2820</v>
      </c>
      <c r="F33" s="2939" t="s">
        <v>3383</v>
      </c>
      <c r="G33" s="2939" t="s">
        <v>3037</v>
      </c>
      <c r="H33" s="2939" t="s">
        <v>3390</v>
      </c>
      <c r="I33" s="2939" t="s">
        <v>923</v>
      </c>
      <c r="J33" s="2939">
        <v>120069.2</v>
      </c>
      <c r="K33" s="2939">
        <v>284564</v>
      </c>
      <c r="L33" s="2939" t="s">
        <v>3391</v>
      </c>
      <c r="M33" s="2939" t="s">
        <v>2820</v>
      </c>
      <c r="N33" s="2939" t="s">
        <v>3145</v>
      </c>
      <c r="O33" s="2939" t="s">
        <v>2820</v>
      </c>
      <c r="P33" s="2939" t="s">
        <v>2820</v>
      </c>
      <c r="Q33" s="2939" t="s">
        <v>2820</v>
      </c>
      <c r="R33" s="2939" t="s">
        <v>2820</v>
      </c>
      <c r="S33" s="2939" t="s">
        <v>2820</v>
      </c>
      <c r="T33" s="2939" t="s">
        <v>2820</v>
      </c>
      <c r="U33" s="2939" t="s">
        <v>2820</v>
      </c>
      <c r="V33" s="2939" t="s">
        <v>2820</v>
      </c>
      <c r="W33" s="2939" t="s">
        <v>3113</v>
      </c>
      <c r="X33" s="2939" t="s">
        <v>3149</v>
      </c>
      <c r="Y33" s="2939" t="s">
        <v>3386</v>
      </c>
      <c r="Z33" s="2939" t="s">
        <v>3386</v>
      </c>
      <c r="AA33" s="2939" t="s">
        <v>3386</v>
      </c>
      <c r="AB33" s="2939" t="s">
        <v>3392</v>
      </c>
      <c r="AC33" s="2939" t="s">
        <v>3047</v>
      </c>
      <c r="AD33" s="2939" t="s">
        <v>3388</v>
      </c>
      <c r="AE33" s="2939">
        <v>40000</v>
      </c>
      <c r="AF33" s="2939">
        <v>213423</v>
      </c>
      <c r="AG33" s="2939">
        <v>214845.79</v>
      </c>
      <c r="AH33" s="2939">
        <v>1185</v>
      </c>
      <c r="AI33" s="2939">
        <v>1192.9000000000001</v>
      </c>
      <c r="AJ33" s="2939">
        <v>7500</v>
      </c>
      <c r="AK33" s="2939">
        <v>7550</v>
      </c>
      <c r="AL33" s="2939" t="s">
        <v>2820</v>
      </c>
      <c r="AM33" s="2939" t="s">
        <v>2820</v>
      </c>
      <c r="AN33" s="2939">
        <v>0.67</v>
      </c>
      <c r="AO33" s="2939">
        <v>70</v>
      </c>
      <c r="AP33" s="2939" t="s">
        <v>2820</v>
      </c>
      <c r="AQ33" s="2939" t="s">
        <v>2820</v>
      </c>
      <c r="AR33" s="2939" t="s">
        <v>2820</v>
      </c>
    </row>
    <row r="34" spans="1:44" s="2939" customFormat="1">
      <c r="A34" s="2939" t="s">
        <v>3159</v>
      </c>
      <c r="B34" s="2939" t="s">
        <v>3033</v>
      </c>
      <c r="C34" s="2939" t="s">
        <v>3034</v>
      </c>
      <c r="D34" s="2939" t="s">
        <v>3035</v>
      </c>
      <c r="E34" s="2939" t="s">
        <v>2820</v>
      </c>
      <c r="F34" s="2939" t="s">
        <v>3159</v>
      </c>
      <c r="G34" s="2939" t="s">
        <v>3037</v>
      </c>
      <c r="H34" s="2939" t="s">
        <v>3160</v>
      </c>
      <c r="I34" s="2939" t="s">
        <v>3161</v>
      </c>
      <c r="J34" s="2939">
        <v>8655.2000000000007</v>
      </c>
      <c r="K34" s="2939">
        <v>25965.599999999999</v>
      </c>
      <c r="L34" s="2939" t="s">
        <v>3148</v>
      </c>
      <c r="M34" s="2939" t="s">
        <v>2820</v>
      </c>
      <c r="N34" s="2939" t="s">
        <v>3162</v>
      </c>
      <c r="O34" s="2939" t="s">
        <v>2820</v>
      </c>
      <c r="P34" s="2939" t="s">
        <v>2820</v>
      </c>
      <c r="Q34" s="2939" t="s">
        <v>2820</v>
      </c>
      <c r="R34" s="2939" t="s">
        <v>2820</v>
      </c>
      <c r="S34" s="2939" t="s">
        <v>2820</v>
      </c>
      <c r="T34" s="2939" t="s">
        <v>2820</v>
      </c>
      <c r="U34" s="2939" t="s">
        <v>2820</v>
      </c>
      <c r="V34" s="2939" t="s">
        <v>2820</v>
      </c>
      <c r="W34" s="2939" t="s">
        <v>3113</v>
      </c>
      <c r="X34" s="2939" t="s">
        <v>3163</v>
      </c>
      <c r="Y34" s="2939" t="s">
        <v>3164</v>
      </c>
      <c r="Z34" s="2939" t="s">
        <v>3164</v>
      </c>
      <c r="AA34" s="2939" t="s">
        <v>3164</v>
      </c>
      <c r="AB34" s="2939" t="s">
        <v>3165</v>
      </c>
      <c r="AC34" s="2939" t="s">
        <v>3047</v>
      </c>
      <c r="AD34" s="2939" t="s">
        <v>3166</v>
      </c>
      <c r="AE34" s="2939">
        <v>17254.14</v>
      </c>
      <c r="AF34" s="2939">
        <v>17254.13</v>
      </c>
      <c r="AG34" s="2939">
        <v>30107.11</v>
      </c>
      <c r="AH34" s="2939">
        <v>1329</v>
      </c>
      <c r="AI34" s="2939">
        <v>2319</v>
      </c>
      <c r="AJ34" s="2939">
        <v>6644.99</v>
      </c>
      <c r="AK34" s="2939">
        <v>11595</v>
      </c>
      <c r="AL34" s="2939" t="s">
        <v>2820</v>
      </c>
      <c r="AM34" s="2939" t="s">
        <v>2820</v>
      </c>
      <c r="AN34" s="2939">
        <v>74.489999999999995</v>
      </c>
      <c r="AO34" s="2939" t="s">
        <v>3126</v>
      </c>
      <c r="AP34" s="2939" t="s">
        <v>2820</v>
      </c>
      <c r="AQ34" s="2939" t="s">
        <v>2820</v>
      </c>
      <c r="AR34" s="2939" t="s">
        <v>2820</v>
      </c>
    </row>
    <row r="35" spans="1:44" s="2939" customFormat="1">
      <c r="A35" s="2939" t="s">
        <v>3167</v>
      </c>
      <c r="B35" s="2939" t="s">
        <v>3033</v>
      </c>
      <c r="C35" s="2939" t="s">
        <v>3034</v>
      </c>
      <c r="D35" s="2939" t="s">
        <v>3035</v>
      </c>
      <c r="E35" s="2939" t="s">
        <v>2820</v>
      </c>
      <c r="F35" s="2939" t="s">
        <v>3167</v>
      </c>
      <c r="G35" s="2939" t="s">
        <v>3037</v>
      </c>
      <c r="H35" s="2939" t="s">
        <v>3168</v>
      </c>
      <c r="I35" s="2939" t="s">
        <v>3161</v>
      </c>
      <c r="J35" s="2939">
        <v>7894.05</v>
      </c>
      <c r="K35" s="2939">
        <v>22103.34</v>
      </c>
      <c r="L35" s="2939" t="s">
        <v>3169</v>
      </c>
      <c r="M35" s="2939" t="s">
        <v>2820</v>
      </c>
      <c r="N35" s="2939" t="s">
        <v>3162</v>
      </c>
      <c r="O35" s="2939" t="s">
        <v>2820</v>
      </c>
      <c r="P35" s="2939" t="s">
        <v>2820</v>
      </c>
      <c r="Q35" s="2939" t="s">
        <v>2820</v>
      </c>
      <c r="R35" s="2939" t="s">
        <v>2820</v>
      </c>
      <c r="S35" s="2939" t="s">
        <v>2820</v>
      </c>
      <c r="T35" s="2939" t="s">
        <v>2820</v>
      </c>
      <c r="U35" s="2939" t="s">
        <v>2820</v>
      </c>
      <c r="V35" s="2939" t="s">
        <v>2820</v>
      </c>
      <c r="W35" s="2939" t="s">
        <v>3113</v>
      </c>
      <c r="X35" s="2939" t="s">
        <v>3163</v>
      </c>
      <c r="Y35" s="2939" t="s">
        <v>3164</v>
      </c>
      <c r="Z35" s="2939" t="s">
        <v>3164</v>
      </c>
      <c r="AA35" s="2939" t="s">
        <v>3164</v>
      </c>
      <c r="AB35" s="2939" t="s">
        <v>3170</v>
      </c>
      <c r="AC35" s="2939" t="s">
        <v>3047</v>
      </c>
      <c r="AD35" s="2939" t="s">
        <v>3166</v>
      </c>
      <c r="AE35" s="2939">
        <v>14488.74</v>
      </c>
      <c r="AF35" s="2939">
        <v>14488.73</v>
      </c>
      <c r="AG35" s="2939">
        <v>25429.88</v>
      </c>
      <c r="AH35" s="2939">
        <v>1223.5999999999999</v>
      </c>
      <c r="AI35" s="2939">
        <v>2147.6</v>
      </c>
      <c r="AJ35" s="2939">
        <v>6555</v>
      </c>
      <c r="AK35" s="2939">
        <v>11505</v>
      </c>
      <c r="AL35" s="2939" t="s">
        <v>2820</v>
      </c>
      <c r="AM35" s="2939" t="s">
        <v>2820</v>
      </c>
      <c r="AN35" s="2939">
        <v>75.510000000000005</v>
      </c>
      <c r="AO35" s="2939" t="s">
        <v>3126</v>
      </c>
      <c r="AP35" s="2939" t="s">
        <v>2820</v>
      </c>
      <c r="AQ35" s="2939" t="s">
        <v>2820</v>
      </c>
      <c r="AR35" s="2939" t="s">
        <v>2820</v>
      </c>
    </row>
    <row r="36" spans="1:44" s="2939" customFormat="1">
      <c r="A36" s="2939" t="s">
        <v>3171</v>
      </c>
      <c r="B36" s="2939" t="s">
        <v>3033</v>
      </c>
      <c r="C36" s="2939" t="s">
        <v>3034</v>
      </c>
      <c r="D36" s="2939" t="s">
        <v>3035</v>
      </c>
      <c r="E36" s="2939" t="s">
        <v>2820</v>
      </c>
      <c r="F36" s="2939" t="s">
        <v>3171</v>
      </c>
      <c r="G36" s="2939" t="s">
        <v>3037</v>
      </c>
      <c r="H36" s="2939" t="s">
        <v>3172</v>
      </c>
      <c r="I36" s="2939" t="s">
        <v>3173</v>
      </c>
      <c r="J36" s="2939">
        <v>92516.800000000003</v>
      </c>
      <c r="K36" s="2939">
        <v>312209.2</v>
      </c>
      <c r="L36" s="2939" t="s">
        <v>3157</v>
      </c>
      <c r="M36" s="2939" t="s">
        <v>2820</v>
      </c>
      <c r="N36" s="2939" t="s">
        <v>3130</v>
      </c>
      <c r="O36" s="2939" t="s">
        <v>2820</v>
      </c>
      <c r="P36" s="2939" t="s">
        <v>2820</v>
      </c>
      <c r="Q36" s="2939" t="s">
        <v>2820</v>
      </c>
      <c r="R36" s="2939" t="s">
        <v>2820</v>
      </c>
      <c r="S36" s="2939" t="s">
        <v>2820</v>
      </c>
      <c r="T36" s="2939" t="s">
        <v>2820</v>
      </c>
      <c r="U36" s="2939" t="s">
        <v>2820</v>
      </c>
      <c r="V36" s="2939" t="s">
        <v>2820</v>
      </c>
      <c r="W36" s="2939" t="s">
        <v>3113</v>
      </c>
      <c r="X36" s="2939" t="s">
        <v>3174</v>
      </c>
      <c r="Y36" s="2939" t="s">
        <v>3175</v>
      </c>
      <c r="Z36" s="2939" t="s">
        <v>3175</v>
      </c>
      <c r="AA36" s="2939" t="s">
        <v>3175</v>
      </c>
      <c r="AB36" s="2939" t="s">
        <v>3176</v>
      </c>
      <c r="AC36" s="2939" t="s">
        <v>3047</v>
      </c>
      <c r="AD36" s="2939" t="s">
        <v>3177</v>
      </c>
      <c r="AE36" s="2939">
        <v>174993.3</v>
      </c>
      <c r="AF36" s="2939">
        <v>174993.29</v>
      </c>
      <c r="AG36" s="2939">
        <v>174993.29</v>
      </c>
      <c r="AH36" s="2939">
        <v>1260.98</v>
      </c>
      <c r="AI36" s="2939">
        <v>1260.98</v>
      </c>
      <c r="AJ36" s="2939">
        <v>5605</v>
      </c>
      <c r="AK36" s="2939">
        <v>5605</v>
      </c>
      <c r="AL36" s="2939" t="s">
        <v>2820</v>
      </c>
      <c r="AM36" s="2939" t="s">
        <v>2820</v>
      </c>
      <c r="AN36" s="2939">
        <v>0</v>
      </c>
      <c r="AO36" s="2939" t="s">
        <v>3126</v>
      </c>
      <c r="AP36" s="2939" t="s">
        <v>2820</v>
      </c>
      <c r="AQ36" s="2939" t="s">
        <v>2820</v>
      </c>
      <c r="AR36" s="2939" t="s">
        <v>2820</v>
      </c>
    </row>
    <row r="37" spans="1:44" s="3180" customFormat="1">
      <c r="A37" s="3182" t="s">
        <v>3442</v>
      </c>
      <c r="B37" s="3180" t="s">
        <v>3033</v>
      </c>
      <c r="C37" s="3180" t="s">
        <v>3034</v>
      </c>
      <c r="D37" s="3180" t="s">
        <v>3035</v>
      </c>
      <c r="E37" s="3180" t="s">
        <v>2820</v>
      </c>
      <c r="F37" s="3180" t="s">
        <v>3178</v>
      </c>
      <c r="G37" s="3180" t="s">
        <v>3037</v>
      </c>
      <c r="H37" s="3180" t="s">
        <v>3179</v>
      </c>
      <c r="I37" s="3180" t="s">
        <v>3173</v>
      </c>
      <c r="J37" s="3180">
        <v>6642.4</v>
      </c>
      <c r="K37" s="3180">
        <v>16606</v>
      </c>
      <c r="L37" s="3180" t="s">
        <v>3180</v>
      </c>
      <c r="M37" s="3180" t="s">
        <v>2820</v>
      </c>
      <c r="N37" s="3180" t="s">
        <v>3130</v>
      </c>
      <c r="O37" s="3180" t="s">
        <v>2820</v>
      </c>
      <c r="P37" s="3180" t="s">
        <v>2820</v>
      </c>
      <c r="Q37" s="3180" t="s">
        <v>2820</v>
      </c>
      <c r="R37" s="3180" t="s">
        <v>2820</v>
      </c>
      <c r="S37" s="3180" t="s">
        <v>2820</v>
      </c>
      <c r="T37" s="3180" t="s">
        <v>2820</v>
      </c>
      <c r="U37" s="3180" t="s">
        <v>2820</v>
      </c>
      <c r="V37" s="3180" t="s">
        <v>2820</v>
      </c>
      <c r="W37" s="3180" t="s">
        <v>3113</v>
      </c>
      <c r="X37" s="3180" t="s">
        <v>3174</v>
      </c>
      <c r="Y37" s="3180" t="s">
        <v>3175</v>
      </c>
      <c r="Z37" s="3180" t="s">
        <v>3175</v>
      </c>
      <c r="AA37" s="3180" t="s">
        <v>3175</v>
      </c>
      <c r="AB37" s="3180" t="s">
        <v>3181</v>
      </c>
      <c r="AC37" s="3180" t="s">
        <v>3047</v>
      </c>
      <c r="AD37" s="3180" t="s">
        <v>3182</v>
      </c>
      <c r="AE37" s="3180">
        <v>10320.629999999999</v>
      </c>
      <c r="AF37" s="3180">
        <v>10320.620000000001</v>
      </c>
      <c r="AG37" s="3180">
        <v>12794.92</v>
      </c>
      <c r="AH37" s="3180">
        <v>1035.83</v>
      </c>
      <c r="AI37" s="3180">
        <v>1284.17</v>
      </c>
      <c r="AJ37" s="3180">
        <v>6215</v>
      </c>
      <c r="AK37" s="3180">
        <v>7705</v>
      </c>
      <c r="AL37" s="3180" t="s">
        <v>2820</v>
      </c>
      <c r="AM37" s="3180" t="s">
        <v>2820</v>
      </c>
      <c r="AN37" s="3180">
        <v>23.97</v>
      </c>
      <c r="AO37" s="3180" t="s">
        <v>3126</v>
      </c>
      <c r="AP37" s="3180" t="s">
        <v>2820</v>
      </c>
      <c r="AQ37" s="3180" t="s">
        <v>2820</v>
      </c>
      <c r="AR37" s="3180" t="s">
        <v>2820</v>
      </c>
    </row>
    <row r="38" spans="1:44" s="3180" customFormat="1">
      <c r="A38" s="2939" t="s">
        <v>3183</v>
      </c>
      <c r="B38" s="2939" t="s">
        <v>3033</v>
      </c>
      <c r="C38" s="2939" t="s">
        <v>3051</v>
      </c>
      <c r="D38" s="2939" t="s">
        <v>3035</v>
      </c>
      <c r="E38" s="2939" t="s">
        <v>2820</v>
      </c>
      <c r="F38" s="2939" t="s">
        <v>3183</v>
      </c>
      <c r="G38" s="2939" t="s">
        <v>3037</v>
      </c>
      <c r="H38" s="2939" t="s">
        <v>3184</v>
      </c>
      <c r="I38" s="2939" t="s">
        <v>3185</v>
      </c>
      <c r="J38" s="2939">
        <v>9190.1</v>
      </c>
      <c r="K38" s="2939">
        <v>25170</v>
      </c>
      <c r="L38" s="2939" t="s">
        <v>3186</v>
      </c>
      <c r="M38" s="2939" t="s">
        <v>2820</v>
      </c>
      <c r="N38" s="2939" t="s">
        <v>3095</v>
      </c>
      <c r="O38" s="2939" t="s">
        <v>2820</v>
      </c>
      <c r="P38" s="2939" t="s">
        <v>2820</v>
      </c>
      <c r="Q38" s="2939" t="s">
        <v>2820</v>
      </c>
      <c r="R38" s="2939" t="s">
        <v>2820</v>
      </c>
      <c r="S38" s="2939" t="s">
        <v>2820</v>
      </c>
      <c r="T38" s="2939" t="s">
        <v>2820</v>
      </c>
      <c r="U38" s="2939" t="s">
        <v>2820</v>
      </c>
      <c r="V38" s="2939" t="s">
        <v>2820</v>
      </c>
      <c r="W38" s="2939" t="s">
        <v>3113</v>
      </c>
      <c r="X38" s="2939" t="s">
        <v>3174</v>
      </c>
      <c r="Y38" s="2939" t="s">
        <v>3175</v>
      </c>
      <c r="Z38" s="2939" t="s">
        <v>3175</v>
      </c>
      <c r="AA38" s="2939" t="s">
        <v>3175</v>
      </c>
      <c r="AB38" s="2939" t="s">
        <v>3187</v>
      </c>
      <c r="AC38" s="2939" t="s">
        <v>3047</v>
      </c>
      <c r="AD38" s="2939" t="s">
        <v>3188</v>
      </c>
      <c r="AE38" s="2939">
        <v>14359.49</v>
      </c>
      <c r="AF38" s="2939">
        <v>14359.48</v>
      </c>
      <c r="AG38" s="2939">
        <v>14359.48</v>
      </c>
      <c r="AH38" s="2939">
        <v>1041.6600000000001</v>
      </c>
      <c r="AI38" s="2939">
        <v>1041.6600000000001</v>
      </c>
      <c r="AJ38" s="2939">
        <v>5705</v>
      </c>
      <c r="AK38" s="2939">
        <v>5705</v>
      </c>
      <c r="AL38" s="2939" t="s">
        <v>2820</v>
      </c>
      <c r="AM38" s="2939" t="s">
        <v>2820</v>
      </c>
      <c r="AN38" s="2939">
        <v>0</v>
      </c>
      <c r="AO38" s="2939" t="s">
        <v>3062</v>
      </c>
      <c r="AP38" s="2939" t="s">
        <v>2820</v>
      </c>
      <c r="AQ38" s="2939" t="s">
        <v>2820</v>
      </c>
      <c r="AR38" s="2939" t="s">
        <v>2820</v>
      </c>
    </row>
    <row r="39" spans="1:44" s="3180" customFormat="1">
      <c r="A39" s="3179" t="s">
        <v>3254</v>
      </c>
      <c r="B39" s="3179" t="s">
        <v>3033</v>
      </c>
      <c r="C39" s="3179" t="s">
        <v>3034</v>
      </c>
      <c r="D39" s="3179" t="s">
        <v>3245</v>
      </c>
      <c r="E39" s="3179" t="s">
        <v>2820</v>
      </c>
      <c r="F39" s="3179" t="s">
        <v>3254</v>
      </c>
      <c r="G39" s="3179" t="s">
        <v>3037</v>
      </c>
      <c r="H39" s="3179" t="s">
        <v>3255</v>
      </c>
      <c r="I39" s="3179" t="s">
        <v>3256</v>
      </c>
      <c r="J39" s="3179">
        <v>205373.4</v>
      </c>
      <c r="K39" s="3179">
        <v>630550</v>
      </c>
      <c r="L39" s="3179">
        <v>3.07</v>
      </c>
      <c r="M39" s="3179" t="s">
        <v>2820</v>
      </c>
      <c r="N39" s="3179" t="s">
        <v>3067</v>
      </c>
      <c r="O39" s="3179" t="s">
        <v>2820</v>
      </c>
      <c r="P39" s="3179" t="s">
        <v>2820</v>
      </c>
      <c r="Q39" s="3179" t="s">
        <v>2820</v>
      </c>
      <c r="R39" s="3179" t="s">
        <v>2820</v>
      </c>
      <c r="S39" s="3179" t="s">
        <v>2820</v>
      </c>
      <c r="T39" s="3179" t="s">
        <v>2820</v>
      </c>
      <c r="U39" s="3179" t="s">
        <v>2820</v>
      </c>
      <c r="V39" s="3179" t="s">
        <v>2820</v>
      </c>
      <c r="W39" s="3179" t="s">
        <v>3113</v>
      </c>
      <c r="X39" s="3179" t="s">
        <v>3174</v>
      </c>
      <c r="Y39" s="3179" t="s">
        <v>3175</v>
      </c>
      <c r="Z39" s="3179" t="s">
        <v>3175</v>
      </c>
      <c r="AA39" s="3179" t="s">
        <v>3175</v>
      </c>
      <c r="AB39" s="3179" t="s">
        <v>3257</v>
      </c>
      <c r="AC39" s="3179" t="s">
        <v>3047</v>
      </c>
      <c r="AD39" s="3179" t="s">
        <v>3258</v>
      </c>
      <c r="AE39" s="3179">
        <v>409857.5</v>
      </c>
      <c r="AF39" s="3179">
        <v>409857.5</v>
      </c>
      <c r="AG39" s="3179">
        <v>413010.2</v>
      </c>
      <c r="AH39" s="3179">
        <v>1330.45</v>
      </c>
      <c r="AI39" s="3179">
        <v>1340.68</v>
      </c>
      <c r="AJ39" s="3179">
        <v>6500</v>
      </c>
      <c r="AK39" s="3179">
        <v>6550</v>
      </c>
      <c r="AL39" s="3179" t="s">
        <v>2820</v>
      </c>
      <c r="AM39" s="3179" t="s">
        <v>2820</v>
      </c>
      <c r="AN39" s="3179">
        <v>0.77</v>
      </c>
      <c r="AO39" s="3179" t="s">
        <v>3259</v>
      </c>
      <c r="AP39" s="3179" t="s">
        <v>2820</v>
      </c>
      <c r="AQ39" s="3179" t="s">
        <v>2820</v>
      </c>
      <c r="AR39" s="3179" t="s">
        <v>2820</v>
      </c>
    </row>
    <row r="40" spans="1:44" s="2939" customFormat="1">
      <c r="A40" s="2939" t="s">
        <v>3189</v>
      </c>
      <c r="B40" s="2939" t="s">
        <v>3033</v>
      </c>
      <c r="C40" s="2939" t="s">
        <v>3051</v>
      </c>
      <c r="D40" s="2939" t="s">
        <v>3035</v>
      </c>
      <c r="E40" s="2939" t="s">
        <v>2820</v>
      </c>
      <c r="F40" s="2939" t="s">
        <v>3189</v>
      </c>
      <c r="G40" s="2939" t="s">
        <v>3037</v>
      </c>
      <c r="H40" s="2939" t="s">
        <v>3190</v>
      </c>
      <c r="I40" s="2939" t="s">
        <v>3102</v>
      </c>
      <c r="J40" s="2939">
        <v>5287.1</v>
      </c>
      <c r="K40" s="2939">
        <v>11632.62</v>
      </c>
      <c r="L40" s="2939" t="s">
        <v>3191</v>
      </c>
      <c r="M40" s="2939" t="s">
        <v>2820</v>
      </c>
      <c r="N40" s="2939" t="s">
        <v>3192</v>
      </c>
      <c r="O40" s="2939" t="s">
        <v>2820</v>
      </c>
      <c r="P40" s="2939" t="s">
        <v>2820</v>
      </c>
      <c r="Q40" s="2939" t="s">
        <v>2820</v>
      </c>
      <c r="R40" s="2939" t="s">
        <v>2820</v>
      </c>
      <c r="S40" s="2939" t="s">
        <v>2820</v>
      </c>
      <c r="T40" s="2939" t="s">
        <v>2820</v>
      </c>
      <c r="U40" s="2939" t="s">
        <v>2820</v>
      </c>
      <c r="V40" s="2939" t="s">
        <v>2820</v>
      </c>
      <c r="W40" s="2939" t="s">
        <v>3113</v>
      </c>
      <c r="X40" s="2939" t="s">
        <v>3174</v>
      </c>
      <c r="Y40" s="2939" t="s">
        <v>3193</v>
      </c>
      <c r="Z40" s="2939" t="s">
        <v>3193</v>
      </c>
      <c r="AA40" s="2939" t="s">
        <v>3193</v>
      </c>
      <c r="AB40" s="2939" t="s">
        <v>3194</v>
      </c>
      <c r="AC40" s="2939" t="s">
        <v>3047</v>
      </c>
      <c r="AD40" s="2939" t="s">
        <v>3182</v>
      </c>
      <c r="AE40" s="2939">
        <v>6427.02</v>
      </c>
      <c r="AF40" s="2939">
        <v>6427.02</v>
      </c>
      <c r="AG40" s="2939">
        <v>6427.02</v>
      </c>
      <c r="AH40" s="2939">
        <v>810.4</v>
      </c>
      <c r="AI40" s="2939">
        <v>810.4</v>
      </c>
      <c r="AJ40" s="2939">
        <v>5524.99</v>
      </c>
      <c r="AK40" s="2939">
        <v>5525</v>
      </c>
      <c r="AL40" s="2939" t="s">
        <v>2820</v>
      </c>
      <c r="AM40" s="2939" t="s">
        <v>2820</v>
      </c>
      <c r="AN40" s="2939">
        <v>0</v>
      </c>
      <c r="AO40" s="2939" t="s">
        <v>3062</v>
      </c>
      <c r="AP40" s="2939" t="s">
        <v>2820</v>
      </c>
      <c r="AQ40" s="2939" t="s">
        <v>2820</v>
      </c>
      <c r="AR40" s="2939" t="s">
        <v>2820</v>
      </c>
    </row>
    <row r="41" spans="1:44" s="2939" customFormat="1">
      <c r="A41" s="2939" t="s">
        <v>3260</v>
      </c>
      <c r="B41" s="2939" t="s">
        <v>3033</v>
      </c>
      <c r="C41" s="2939" t="s">
        <v>3034</v>
      </c>
      <c r="D41" s="2939" t="s">
        <v>3245</v>
      </c>
      <c r="E41" s="2939" t="s">
        <v>2820</v>
      </c>
      <c r="F41" s="2939" t="s">
        <v>3260</v>
      </c>
      <c r="G41" s="2939" t="s">
        <v>3037</v>
      </c>
      <c r="H41" s="2939" t="s">
        <v>3261</v>
      </c>
      <c r="I41" s="2939" t="s">
        <v>3262</v>
      </c>
      <c r="J41" s="2939">
        <v>31624.1</v>
      </c>
      <c r="K41" s="2939">
        <v>145470.9</v>
      </c>
      <c r="L41" s="2939" t="s">
        <v>3263</v>
      </c>
      <c r="M41" s="2939" t="s">
        <v>3264</v>
      </c>
      <c r="N41" s="2939" t="s">
        <v>3040</v>
      </c>
      <c r="O41" s="2939" t="s">
        <v>2820</v>
      </c>
      <c r="P41" s="2939" t="s">
        <v>2820</v>
      </c>
      <c r="Q41" s="2939" t="s">
        <v>2820</v>
      </c>
      <c r="R41" s="2939" t="s">
        <v>2820</v>
      </c>
      <c r="S41" s="2939" t="s">
        <v>2820</v>
      </c>
      <c r="T41" s="2939" t="s">
        <v>2820</v>
      </c>
      <c r="U41" s="2939" t="s">
        <v>2820</v>
      </c>
      <c r="V41" s="2939" t="s">
        <v>2820</v>
      </c>
      <c r="W41" s="2939" t="s">
        <v>3113</v>
      </c>
      <c r="X41" s="2939" t="s">
        <v>3265</v>
      </c>
      <c r="Y41" s="2939" t="s">
        <v>3266</v>
      </c>
      <c r="Z41" s="2939" t="s">
        <v>3266</v>
      </c>
      <c r="AA41" s="2939" t="s">
        <v>3266</v>
      </c>
      <c r="AB41" s="2939" t="s">
        <v>3267</v>
      </c>
      <c r="AC41" s="2939" t="s">
        <v>3047</v>
      </c>
      <c r="AD41" s="2939" t="s">
        <v>3268</v>
      </c>
      <c r="AE41" s="2939">
        <v>80232</v>
      </c>
      <c r="AF41" s="2939">
        <v>80241.72</v>
      </c>
      <c r="AG41" s="2939">
        <v>80532.69</v>
      </c>
      <c r="AH41" s="2939">
        <v>1691.57</v>
      </c>
      <c r="AI41" s="2939">
        <v>1697.71</v>
      </c>
      <c r="AJ41" s="2939">
        <v>5515.99</v>
      </c>
      <c r="AK41" s="2939">
        <v>5536</v>
      </c>
      <c r="AL41" s="2939" t="s">
        <v>2820</v>
      </c>
      <c r="AM41" s="2939" t="s">
        <v>2820</v>
      </c>
      <c r="AN41" s="2939">
        <v>0.36</v>
      </c>
      <c r="AO41" s="2939" t="s">
        <v>3269</v>
      </c>
      <c r="AP41" s="2939" t="s">
        <v>2820</v>
      </c>
      <c r="AQ41" s="2939" t="s">
        <v>2820</v>
      </c>
      <c r="AR41" s="2939" t="s">
        <v>2820</v>
      </c>
    </row>
    <row r="42" spans="1:44" s="3180" customFormat="1">
      <c r="A42" s="2939" t="s">
        <v>3260</v>
      </c>
      <c r="B42" s="2939" t="s">
        <v>3033</v>
      </c>
      <c r="C42" s="2939" t="s">
        <v>3051</v>
      </c>
      <c r="D42" s="2939" t="s">
        <v>3245</v>
      </c>
      <c r="E42" s="2939" t="s">
        <v>2820</v>
      </c>
      <c r="F42" s="2939" t="s">
        <v>3260</v>
      </c>
      <c r="G42" s="2939" t="s">
        <v>3037</v>
      </c>
      <c r="H42" s="2939" t="s">
        <v>3270</v>
      </c>
      <c r="I42" s="2939" t="s">
        <v>3271</v>
      </c>
      <c r="J42" s="2939">
        <v>44699.5</v>
      </c>
      <c r="K42" s="2939">
        <v>98338.9</v>
      </c>
      <c r="L42" s="2939" t="s">
        <v>3191</v>
      </c>
      <c r="M42" s="2939" t="s">
        <v>2820</v>
      </c>
      <c r="N42" s="2939" t="s">
        <v>3067</v>
      </c>
      <c r="O42" s="2939" t="s">
        <v>2820</v>
      </c>
      <c r="P42" s="2939" t="s">
        <v>2820</v>
      </c>
      <c r="Q42" s="2939" t="s">
        <v>2820</v>
      </c>
      <c r="R42" s="2939" t="s">
        <v>2820</v>
      </c>
      <c r="S42" s="2939" t="s">
        <v>2820</v>
      </c>
      <c r="T42" s="2939" t="s">
        <v>2820</v>
      </c>
      <c r="U42" s="2939" t="s">
        <v>2820</v>
      </c>
      <c r="V42" s="2939" t="s">
        <v>2820</v>
      </c>
      <c r="W42" s="2939" t="s">
        <v>3113</v>
      </c>
      <c r="X42" s="2939" t="s">
        <v>3265</v>
      </c>
      <c r="Y42" s="2939" t="s">
        <v>3266</v>
      </c>
      <c r="Z42" s="2939" t="s">
        <v>3266</v>
      </c>
      <c r="AA42" s="2939" t="s">
        <v>3266</v>
      </c>
      <c r="AB42" s="2939" t="s">
        <v>3272</v>
      </c>
      <c r="AC42" s="2939" t="s">
        <v>3047</v>
      </c>
      <c r="AD42" s="2939" t="s">
        <v>3268</v>
      </c>
      <c r="AE42" s="2939">
        <v>58717</v>
      </c>
      <c r="AF42" s="2939">
        <v>57567.58</v>
      </c>
      <c r="AG42" s="2939">
        <v>57764.26</v>
      </c>
      <c r="AH42" s="2939">
        <v>858.59</v>
      </c>
      <c r="AI42" s="2939">
        <v>861.52</v>
      </c>
      <c r="AJ42" s="2939">
        <v>5854</v>
      </c>
      <c r="AK42" s="2939">
        <v>5874</v>
      </c>
      <c r="AL42" s="2939" t="s">
        <v>2820</v>
      </c>
      <c r="AM42" s="2939" t="s">
        <v>2820</v>
      </c>
      <c r="AN42" s="2939">
        <v>0.34</v>
      </c>
      <c r="AO42" s="2939" t="s">
        <v>3062</v>
      </c>
      <c r="AP42" s="2939" t="s">
        <v>2820</v>
      </c>
      <c r="AQ42" s="2939" t="s">
        <v>2820</v>
      </c>
      <c r="AR42" s="2939" t="s">
        <v>2820</v>
      </c>
    </row>
    <row r="43" spans="1:44" s="3180" customFormat="1">
      <c r="A43" s="2939" t="s">
        <v>3273</v>
      </c>
      <c r="B43" s="2939" t="s">
        <v>3033</v>
      </c>
      <c r="C43" s="2939" t="s">
        <v>3051</v>
      </c>
      <c r="D43" s="2939" t="s">
        <v>3245</v>
      </c>
      <c r="E43" s="2939" t="s">
        <v>2820</v>
      </c>
      <c r="F43" s="2939" t="s">
        <v>3273</v>
      </c>
      <c r="G43" s="2939" t="s">
        <v>3037</v>
      </c>
      <c r="H43" s="2939" t="s">
        <v>3274</v>
      </c>
      <c r="I43" s="2939" t="s">
        <v>3275</v>
      </c>
      <c r="J43" s="2939">
        <v>35387.5</v>
      </c>
      <c r="K43" s="2939">
        <v>165000</v>
      </c>
      <c r="L43" s="2939" t="s">
        <v>3276</v>
      </c>
      <c r="M43" s="2939" t="s">
        <v>2820</v>
      </c>
      <c r="N43" s="2939" t="s">
        <v>3277</v>
      </c>
      <c r="O43" s="2939" t="s">
        <v>2820</v>
      </c>
      <c r="P43" s="2939" t="s">
        <v>2820</v>
      </c>
      <c r="Q43" s="2939" t="s">
        <v>2820</v>
      </c>
      <c r="R43" s="2939" t="s">
        <v>2820</v>
      </c>
      <c r="S43" s="2939" t="s">
        <v>2820</v>
      </c>
      <c r="T43" s="2939" t="s">
        <v>2820</v>
      </c>
      <c r="U43" s="2939" t="s">
        <v>2820</v>
      </c>
      <c r="V43" s="2939" t="s">
        <v>2820</v>
      </c>
      <c r="W43" s="2939" t="s">
        <v>3113</v>
      </c>
      <c r="X43" s="2939" t="s">
        <v>3278</v>
      </c>
      <c r="Y43" s="2939" t="s">
        <v>3279</v>
      </c>
      <c r="Z43" s="2939" t="s">
        <v>3279</v>
      </c>
      <c r="AA43" s="2939" t="s">
        <v>3279</v>
      </c>
      <c r="AB43" s="2939" t="s">
        <v>3280</v>
      </c>
      <c r="AC43" s="2939" t="s">
        <v>3047</v>
      </c>
      <c r="AD43" s="2939" t="s">
        <v>3281</v>
      </c>
      <c r="AE43" s="2939">
        <v>21310</v>
      </c>
      <c r="AF43" s="2939">
        <v>106557</v>
      </c>
      <c r="AG43" s="2939">
        <v>106557</v>
      </c>
      <c r="AH43" s="2939">
        <v>2007.43</v>
      </c>
      <c r="AI43" s="2939">
        <v>2007.43</v>
      </c>
      <c r="AJ43" s="2939">
        <v>6458</v>
      </c>
      <c r="AK43" s="2939">
        <v>6458</v>
      </c>
      <c r="AL43" s="2939" t="s">
        <v>2820</v>
      </c>
      <c r="AM43" s="2939" t="s">
        <v>2820</v>
      </c>
      <c r="AN43" s="2939">
        <v>0</v>
      </c>
      <c r="AO43" s="2939" t="s">
        <v>3062</v>
      </c>
      <c r="AP43" s="2939" t="s">
        <v>2820</v>
      </c>
      <c r="AQ43" s="2939" t="s">
        <v>2820</v>
      </c>
      <c r="AR43" s="2939" t="s">
        <v>2820</v>
      </c>
    </row>
    <row r="44" spans="1:44" s="3180" customFormat="1">
      <c r="A44" s="2939" t="s">
        <v>3393</v>
      </c>
      <c r="B44" s="2939" t="s">
        <v>3033</v>
      </c>
      <c r="C44" s="2939" t="s">
        <v>3034</v>
      </c>
      <c r="D44" s="2939" t="s">
        <v>3290</v>
      </c>
      <c r="E44" s="2939" t="s">
        <v>2820</v>
      </c>
      <c r="F44" s="2939" t="s">
        <v>3393</v>
      </c>
      <c r="G44" s="2939" t="s">
        <v>3196</v>
      </c>
      <c r="H44" s="2939" t="s">
        <v>3394</v>
      </c>
      <c r="I44" s="2939" t="s">
        <v>3395</v>
      </c>
      <c r="J44" s="2939">
        <v>28998</v>
      </c>
      <c r="K44" s="2939">
        <v>117294</v>
      </c>
      <c r="L44" s="2939">
        <v>4.04</v>
      </c>
      <c r="M44" s="2939" t="s">
        <v>2820</v>
      </c>
      <c r="N44" s="2939" t="s">
        <v>3396</v>
      </c>
      <c r="O44" s="2939" t="s">
        <v>2820</v>
      </c>
      <c r="P44" s="2939" t="s">
        <v>2820</v>
      </c>
      <c r="Q44" s="2939" t="s">
        <v>2820</v>
      </c>
      <c r="R44" s="2939" t="s">
        <v>2820</v>
      </c>
      <c r="S44" s="2939" t="s">
        <v>2820</v>
      </c>
      <c r="T44" s="2939" t="s">
        <v>2820</v>
      </c>
      <c r="U44" s="2939" t="s">
        <v>2820</v>
      </c>
      <c r="V44" s="2939" t="s">
        <v>2820</v>
      </c>
      <c r="W44" s="2939" t="s">
        <v>3113</v>
      </c>
      <c r="X44" s="2939" t="s">
        <v>3397</v>
      </c>
      <c r="Y44" s="2939" t="s">
        <v>3398</v>
      </c>
      <c r="Z44" s="2939" t="s">
        <v>3399</v>
      </c>
      <c r="AA44" s="2939" t="s">
        <v>3399</v>
      </c>
      <c r="AB44" s="2939" t="s">
        <v>3400</v>
      </c>
      <c r="AC44" s="2939" t="s">
        <v>3047</v>
      </c>
      <c r="AD44" s="2939" t="s">
        <v>3401</v>
      </c>
      <c r="AE44" s="2939">
        <v>43574.720000000001</v>
      </c>
      <c r="AF44" s="2939">
        <v>43574.720000000001</v>
      </c>
      <c r="AG44" s="2939">
        <v>46155.19</v>
      </c>
      <c r="AH44" s="2939">
        <v>1001.79</v>
      </c>
      <c r="AI44" s="2939">
        <v>1061.1099999999999</v>
      </c>
      <c r="AJ44" s="2939">
        <v>3715</v>
      </c>
      <c r="AK44" s="2939">
        <v>3935</v>
      </c>
      <c r="AL44" s="2939" t="s">
        <v>2820</v>
      </c>
      <c r="AM44" s="2939" t="s">
        <v>2820</v>
      </c>
      <c r="AN44" s="2939">
        <v>5.92</v>
      </c>
      <c r="AO44" s="2939" t="s">
        <v>3126</v>
      </c>
      <c r="AP44" s="2939" t="s">
        <v>2820</v>
      </c>
      <c r="AQ44" s="2939" t="s">
        <v>2820</v>
      </c>
      <c r="AR44" s="2939" t="s">
        <v>2820</v>
      </c>
    </row>
    <row r="45" spans="1:44" s="3180" customFormat="1">
      <c r="A45" s="2939" t="s">
        <v>3402</v>
      </c>
      <c r="B45" s="2939" t="s">
        <v>3033</v>
      </c>
      <c r="C45" s="2939" t="s">
        <v>3051</v>
      </c>
      <c r="D45" s="2939" t="s">
        <v>3290</v>
      </c>
      <c r="E45" s="2939" t="s">
        <v>2820</v>
      </c>
      <c r="F45" s="2939" t="s">
        <v>3402</v>
      </c>
      <c r="G45" s="2939" t="s">
        <v>3196</v>
      </c>
      <c r="H45" s="2939" t="s">
        <v>3403</v>
      </c>
      <c r="I45" s="2939" t="s">
        <v>3102</v>
      </c>
      <c r="J45" s="2939">
        <v>15364.6</v>
      </c>
      <c r="K45" s="2939">
        <v>30729.200000000001</v>
      </c>
      <c r="L45" s="2939" t="s">
        <v>3404</v>
      </c>
      <c r="M45" s="2939" t="s">
        <v>2820</v>
      </c>
      <c r="N45" s="2939" t="s">
        <v>3405</v>
      </c>
      <c r="O45" s="2939" t="s">
        <v>2820</v>
      </c>
      <c r="P45" s="2939" t="s">
        <v>2820</v>
      </c>
      <c r="Q45" s="2939" t="s">
        <v>2820</v>
      </c>
      <c r="R45" s="2939" t="s">
        <v>2820</v>
      </c>
      <c r="S45" s="2939" t="s">
        <v>2820</v>
      </c>
      <c r="T45" s="2939" t="s">
        <v>2820</v>
      </c>
      <c r="U45" s="2939" t="s">
        <v>2820</v>
      </c>
      <c r="V45" s="2939" t="s">
        <v>2820</v>
      </c>
      <c r="W45" s="2939" t="s">
        <v>3113</v>
      </c>
      <c r="X45" s="2939" t="s">
        <v>3406</v>
      </c>
      <c r="Y45" s="2939" t="s">
        <v>3407</v>
      </c>
      <c r="Z45" s="2939" t="s">
        <v>3408</v>
      </c>
      <c r="AA45" s="2939" t="s">
        <v>3408</v>
      </c>
      <c r="AB45" s="2939" t="s">
        <v>3409</v>
      </c>
      <c r="AC45" s="2939" t="s">
        <v>3047</v>
      </c>
      <c r="AD45" s="2939" t="s">
        <v>3410</v>
      </c>
      <c r="AE45" s="2939">
        <v>8235.43</v>
      </c>
      <c r="AF45" s="2939">
        <v>8235.43</v>
      </c>
      <c r="AG45" s="2939">
        <v>8266.15</v>
      </c>
      <c r="AH45" s="2939">
        <v>357.33</v>
      </c>
      <c r="AI45" s="2939">
        <v>358.67</v>
      </c>
      <c r="AJ45" s="2939">
        <v>2680</v>
      </c>
      <c r="AK45" s="2939">
        <v>2690</v>
      </c>
      <c r="AL45" s="2939" t="s">
        <v>2820</v>
      </c>
      <c r="AM45" s="2939" t="s">
        <v>2820</v>
      </c>
      <c r="AN45" s="2939">
        <v>0.37</v>
      </c>
      <c r="AO45" s="2939" t="s">
        <v>3062</v>
      </c>
      <c r="AP45" s="2939" t="s">
        <v>2820</v>
      </c>
      <c r="AQ45" s="2939" t="s">
        <v>2820</v>
      </c>
      <c r="AR45" s="2939" t="s">
        <v>2820</v>
      </c>
    </row>
    <row r="46" spans="1:44" s="2939" customFormat="1">
      <c r="A46" s="2939" t="s">
        <v>3195</v>
      </c>
      <c r="B46" s="2939" t="s">
        <v>3033</v>
      </c>
      <c r="C46" s="2939" t="s">
        <v>3034</v>
      </c>
      <c r="D46" s="2939" t="s">
        <v>3035</v>
      </c>
      <c r="E46" s="2939" t="s">
        <v>2820</v>
      </c>
      <c r="F46" s="2939" t="s">
        <v>3195</v>
      </c>
      <c r="G46" s="2939" t="s">
        <v>3196</v>
      </c>
      <c r="H46" s="2939" t="s">
        <v>3197</v>
      </c>
      <c r="I46" s="2939" t="s">
        <v>3173</v>
      </c>
      <c r="J46" s="2939">
        <v>22750.2</v>
      </c>
      <c r="K46" s="2939">
        <v>79625.8</v>
      </c>
      <c r="L46" s="2939" t="s">
        <v>3112</v>
      </c>
      <c r="M46" s="2939" t="s">
        <v>2820</v>
      </c>
      <c r="N46" s="2939" t="s">
        <v>3130</v>
      </c>
      <c r="O46" s="2939" t="s">
        <v>2820</v>
      </c>
      <c r="P46" s="2939" t="s">
        <v>2820</v>
      </c>
      <c r="Q46" s="2939" t="s">
        <v>2820</v>
      </c>
      <c r="R46" s="2939" t="s">
        <v>2820</v>
      </c>
      <c r="S46" s="2939" t="s">
        <v>2820</v>
      </c>
      <c r="T46" s="2939" t="s">
        <v>2820</v>
      </c>
      <c r="U46" s="2939" t="s">
        <v>2820</v>
      </c>
      <c r="V46" s="2939" t="s">
        <v>2820</v>
      </c>
      <c r="W46" s="2939" t="s">
        <v>3113</v>
      </c>
      <c r="X46" s="2939" t="s">
        <v>3198</v>
      </c>
      <c r="Y46" s="2939" t="s">
        <v>3199</v>
      </c>
      <c r="Z46" s="2939" t="s">
        <v>3200</v>
      </c>
      <c r="AA46" s="2939" t="s">
        <v>3200</v>
      </c>
      <c r="AB46" s="2939" t="s">
        <v>3201</v>
      </c>
      <c r="AC46" s="2939" t="s">
        <v>3047</v>
      </c>
      <c r="AD46" s="2939" t="s">
        <v>3202</v>
      </c>
      <c r="AE46" s="2939">
        <v>6562</v>
      </c>
      <c r="AF46" s="2939">
        <v>32805.83</v>
      </c>
      <c r="AG46" s="2939">
        <v>99691.5</v>
      </c>
      <c r="AH46" s="2939">
        <v>961.33</v>
      </c>
      <c r="AI46" s="2939">
        <v>2921.34</v>
      </c>
      <c r="AJ46" s="2939">
        <v>4120</v>
      </c>
      <c r="AK46" s="2939">
        <v>12520</v>
      </c>
      <c r="AL46" s="2939" t="s">
        <v>2820</v>
      </c>
      <c r="AM46" s="2939" t="s">
        <v>2820</v>
      </c>
      <c r="AN46" s="2939">
        <v>203.88</v>
      </c>
      <c r="AO46" s="2939" t="s">
        <v>3126</v>
      </c>
      <c r="AP46" s="2939" t="s">
        <v>2820</v>
      </c>
      <c r="AQ46" s="2939" t="s">
        <v>2820</v>
      </c>
      <c r="AR46" s="2939" t="s">
        <v>2820</v>
      </c>
    </row>
    <row r="47" spans="1:44" s="2939" customFormat="1">
      <c r="A47" s="2939" t="s">
        <v>3411</v>
      </c>
      <c r="B47" s="2939" t="s">
        <v>3033</v>
      </c>
      <c r="C47" s="2939" t="s">
        <v>3051</v>
      </c>
      <c r="D47" s="2939" t="s">
        <v>3290</v>
      </c>
      <c r="E47" s="2939" t="s">
        <v>2820</v>
      </c>
      <c r="F47" s="2939" t="s">
        <v>3411</v>
      </c>
      <c r="G47" s="2939" t="s">
        <v>3196</v>
      </c>
      <c r="H47" s="2939" t="s">
        <v>3412</v>
      </c>
      <c r="I47" s="2939" t="s">
        <v>3413</v>
      </c>
      <c r="J47" s="2939">
        <v>3049.5</v>
      </c>
      <c r="K47" s="2939">
        <v>14027.7</v>
      </c>
      <c r="L47" s="2939" t="s">
        <v>3414</v>
      </c>
      <c r="M47" s="2939" t="s">
        <v>2820</v>
      </c>
      <c r="N47" s="2939" t="s">
        <v>3229</v>
      </c>
      <c r="O47" s="2939" t="s">
        <v>2820</v>
      </c>
      <c r="P47" s="2939" t="s">
        <v>2820</v>
      </c>
      <c r="Q47" s="2939" t="s">
        <v>2820</v>
      </c>
      <c r="R47" s="2939" t="s">
        <v>2820</v>
      </c>
      <c r="S47" s="2939" t="s">
        <v>2820</v>
      </c>
      <c r="T47" s="2939" t="s">
        <v>2820</v>
      </c>
      <c r="U47" s="2939" t="s">
        <v>2820</v>
      </c>
      <c r="V47" s="2939" t="s">
        <v>2820</v>
      </c>
      <c r="W47" s="2939" t="s">
        <v>3113</v>
      </c>
      <c r="X47" s="2939" t="s">
        <v>3415</v>
      </c>
      <c r="Y47" s="2939" t="s">
        <v>3416</v>
      </c>
      <c r="Z47" s="2939" t="s">
        <v>3417</v>
      </c>
      <c r="AA47" s="2939" t="s">
        <v>3417</v>
      </c>
      <c r="AB47" s="2939" t="s">
        <v>3418</v>
      </c>
      <c r="AC47" s="2939" t="s">
        <v>3047</v>
      </c>
      <c r="AD47" s="2939" t="s">
        <v>3419</v>
      </c>
      <c r="AE47" s="2939">
        <v>5393.65</v>
      </c>
      <c r="AF47" s="2939">
        <v>5393.64</v>
      </c>
      <c r="AG47" s="2939">
        <v>5393.64</v>
      </c>
      <c r="AH47" s="2939">
        <v>1179.1300000000001</v>
      </c>
      <c r="AI47" s="2939">
        <v>1179.1300000000001</v>
      </c>
      <c r="AJ47" s="2939">
        <v>3844.99</v>
      </c>
      <c r="AK47" s="2939">
        <v>3845</v>
      </c>
      <c r="AL47" s="2939" t="s">
        <v>2820</v>
      </c>
      <c r="AM47" s="2939" t="s">
        <v>2820</v>
      </c>
      <c r="AN47" s="2939">
        <v>0</v>
      </c>
      <c r="AO47" s="2939" t="s">
        <v>3062</v>
      </c>
      <c r="AP47" s="2939" t="s">
        <v>2820</v>
      </c>
      <c r="AQ47" s="2939" t="s">
        <v>2820</v>
      </c>
      <c r="AR47" s="2939" t="s">
        <v>2820</v>
      </c>
    </row>
    <row r="48" spans="1:44" s="2939" customFormat="1">
      <c r="A48" s="2939" t="s">
        <v>3282</v>
      </c>
      <c r="B48" s="2939" t="s">
        <v>3033</v>
      </c>
      <c r="C48" s="2939" t="s">
        <v>3051</v>
      </c>
      <c r="D48" s="2939" t="s">
        <v>3245</v>
      </c>
      <c r="E48" s="2939" t="s">
        <v>2820</v>
      </c>
      <c r="F48" s="2939" t="s">
        <v>3282</v>
      </c>
      <c r="G48" s="2939" t="s">
        <v>3037</v>
      </c>
      <c r="H48" s="2939" t="s">
        <v>3283</v>
      </c>
      <c r="I48" s="2939" t="s">
        <v>3102</v>
      </c>
      <c r="J48" s="2939">
        <v>10867.7</v>
      </c>
      <c r="K48" s="2939">
        <v>43470.8</v>
      </c>
      <c r="L48" s="2939" t="s">
        <v>3284</v>
      </c>
      <c r="M48" s="2939" t="s">
        <v>2820</v>
      </c>
      <c r="N48" s="2939" t="s">
        <v>3074</v>
      </c>
      <c r="O48" s="2939" t="s">
        <v>2820</v>
      </c>
      <c r="P48" s="2939" t="s">
        <v>2820</v>
      </c>
      <c r="Q48" s="2939" t="s">
        <v>2820</v>
      </c>
      <c r="R48" s="2939" t="s">
        <v>2820</v>
      </c>
      <c r="S48" s="2939" t="s">
        <v>2820</v>
      </c>
      <c r="T48" s="2939" t="s">
        <v>2820</v>
      </c>
      <c r="U48" s="2939" t="s">
        <v>2820</v>
      </c>
      <c r="V48" s="2939" t="s">
        <v>2820</v>
      </c>
      <c r="W48" s="2939" t="s">
        <v>3113</v>
      </c>
      <c r="X48" s="2939" t="s">
        <v>3285</v>
      </c>
      <c r="Y48" s="2939" t="s">
        <v>3286</v>
      </c>
      <c r="Z48" s="2939" t="s">
        <v>3286</v>
      </c>
      <c r="AA48" s="2939" t="s">
        <v>3286</v>
      </c>
      <c r="AB48" s="2939" t="s">
        <v>3287</v>
      </c>
      <c r="AC48" s="2939" t="s">
        <v>3047</v>
      </c>
      <c r="AD48" s="2939" t="s">
        <v>3288</v>
      </c>
      <c r="AE48" s="2939">
        <v>24890</v>
      </c>
      <c r="AF48" s="2939">
        <v>24891.38</v>
      </c>
      <c r="AG48" s="2939">
        <v>26586.74</v>
      </c>
      <c r="AH48" s="2939">
        <v>1526.93</v>
      </c>
      <c r="AI48" s="2939">
        <v>1630.93</v>
      </c>
      <c r="AJ48" s="2939">
        <v>5726</v>
      </c>
      <c r="AK48" s="2939">
        <v>6116</v>
      </c>
      <c r="AL48" s="2939" t="s">
        <v>2820</v>
      </c>
      <c r="AM48" s="2939" t="s">
        <v>2820</v>
      </c>
      <c r="AN48" s="2939">
        <v>6.81</v>
      </c>
      <c r="AO48" s="2939" t="s">
        <v>3062</v>
      </c>
      <c r="AP48" s="2939" t="s">
        <v>2820</v>
      </c>
      <c r="AQ48" s="2939" t="s">
        <v>2820</v>
      </c>
      <c r="AR48" s="2939" t="s">
        <v>2820</v>
      </c>
    </row>
    <row r="49" spans="1:44" s="2939" customFormat="1">
      <c r="A49" s="2939" t="s">
        <v>3203</v>
      </c>
      <c r="B49" s="2939" t="s">
        <v>3033</v>
      </c>
      <c r="C49" s="2939" t="s">
        <v>3034</v>
      </c>
      <c r="D49" s="2939" t="s">
        <v>3035</v>
      </c>
      <c r="E49" s="2939" t="s">
        <v>2820</v>
      </c>
      <c r="F49" s="2939" t="s">
        <v>3203</v>
      </c>
      <c r="G49" s="2939" t="s">
        <v>3196</v>
      </c>
      <c r="H49" s="2939" t="s">
        <v>3204</v>
      </c>
      <c r="I49" s="2939" t="s">
        <v>3173</v>
      </c>
      <c r="J49" s="2939">
        <v>5199</v>
      </c>
      <c r="K49" s="2939">
        <v>12750</v>
      </c>
      <c r="L49" s="2939" t="s">
        <v>3205</v>
      </c>
      <c r="M49" s="2939" t="s">
        <v>2820</v>
      </c>
      <c r="N49" s="2939" t="s">
        <v>3074</v>
      </c>
      <c r="O49" s="2939" t="s">
        <v>2820</v>
      </c>
      <c r="P49" s="2939" t="s">
        <v>2820</v>
      </c>
      <c r="Q49" s="2939" t="s">
        <v>2820</v>
      </c>
      <c r="R49" s="2939" t="s">
        <v>2820</v>
      </c>
      <c r="S49" s="2939" t="s">
        <v>2820</v>
      </c>
      <c r="T49" s="2939" t="s">
        <v>2820</v>
      </c>
      <c r="U49" s="2939" t="s">
        <v>2820</v>
      </c>
      <c r="V49" s="2939" t="s">
        <v>2820</v>
      </c>
      <c r="W49" s="2939" t="s">
        <v>3206</v>
      </c>
      <c r="X49" s="2939" t="s">
        <v>3207</v>
      </c>
      <c r="Y49" s="2939" t="s">
        <v>3208</v>
      </c>
      <c r="Z49" s="2939" t="s">
        <v>3209</v>
      </c>
      <c r="AA49" s="2939" t="s">
        <v>3209</v>
      </c>
      <c r="AB49" s="2939" t="s">
        <v>3210</v>
      </c>
      <c r="AC49" s="2939" t="s">
        <v>3047</v>
      </c>
      <c r="AD49" s="2939" t="s">
        <v>3211</v>
      </c>
      <c r="AE49" s="2939">
        <v>8000.63</v>
      </c>
      <c r="AF49" s="2939">
        <v>8000.63</v>
      </c>
      <c r="AG49" s="2939">
        <v>8000.63</v>
      </c>
      <c r="AH49" s="2939">
        <v>1025.92</v>
      </c>
      <c r="AI49" s="2939">
        <v>1025.92</v>
      </c>
      <c r="AJ49" s="2939">
        <v>6275</v>
      </c>
      <c r="AK49" s="2939">
        <v>6275</v>
      </c>
      <c r="AL49" s="2939" t="s">
        <v>2820</v>
      </c>
      <c r="AM49" s="2939" t="s">
        <v>2820</v>
      </c>
      <c r="AN49" s="2939">
        <v>0</v>
      </c>
      <c r="AO49" s="2939" t="s">
        <v>3126</v>
      </c>
      <c r="AP49" s="2939" t="s">
        <v>2820</v>
      </c>
      <c r="AQ49" s="2939" t="s">
        <v>2820</v>
      </c>
      <c r="AR49" s="2939" t="s">
        <v>2820</v>
      </c>
    </row>
    <row r="50" spans="1:44" s="2939" customFormat="1">
      <c r="A50" s="2939" t="s">
        <v>3212</v>
      </c>
      <c r="B50" s="2939" t="s">
        <v>3033</v>
      </c>
      <c r="C50" s="2939" t="s">
        <v>3034</v>
      </c>
      <c r="D50" s="2939" t="s">
        <v>3035</v>
      </c>
      <c r="E50" s="2939" t="s">
        <v>2820</v>
      </c>
      <c r="F50" s="2939" t="s">
        <v>3212</v>
      </c>
      <c r="G50" s="2939" t="s">
        <v>3196</v>
      </c>
      <c r="H50" s="2939" t="s">
        <v>3213</v>
      </c>
      <c r="I50" s="2939" t="s">
        <v>3214</v>
      </c>
      <c r="J50" s="2939">
        <v>133613.5</v>
      </c>
      <c r="K50" s="2939">
        <v>420882.5</v>
      </c>
      <c r="L50" s="2939" t="s">
        <v>3215</v>
      </c>
      <c r="M50" s="2939" t="s">
        <v>2820</v>
      </c>
      <c r="N50" s="2939" t="s">
        <v>3130</v>
      </c>
      <c r="O50" s="2939" t="s">
        <v>2820</v>
      </c>
      <c r="P50" s="2939" t="s">
        <v>2820</v>
      </c>
      <c r="Q50" s="2939" t="s">
        <v>2820</v>
      </c>
      <c r="R50" s="2939" t="s">
        <v>2820</v>
      </c>
      <c r="S50" s="2939" t="s">
        <v>2820</v>
      </c>
      <c r="T50" s="2939" t="s">
        <v>2820</v>
      </c>
      <c r="U50" s="2939" t="s">
        <v>2820</v>
      </c>
      <c r="V50" s="2939" t="s">
        <v>2820</v>
      </c>
      <c r="W50" s="2939" t="s">
        <v>3206</v>
      </c>
      <c r="X50" s="2939" t="s">
        <v>3216</v>
      </c>
      <c r="Y50" s="2939" t="s">
        <v>3217</v>
      </c>
      <c r="Z50" s="2939" t="s">
        <v>3218</v>
      </c>
      <c r="AA50" s="2939" t="s">
        <v>3218</v>
      </c>
      <c r="AB50" s="2939" t="s">
        <v>3219</v>
      </c>
      <c r="AC50" s="2939" t="s">
        <v>3047</v>
      </c>
      <c r="AD50" s="2939" t="s">
        <v>3220</v>
      </c>
      <c r="AE50" s="2939">
        <v>175087.12</v>
      </c>
      <c r="AF50" s="2939">
        <v>175087.1</v>
      </c>
      <c r="AG50" s="2939">
        <v>227276.5</v>
      </c>
      <c r="AH50" s="2939">
        <v>873.6</v>
      </c>
      <c r="AI50" s="2939">
        <v>1134</v>
      </c>
      <c r="AJ50" s="2939">
        <v>4159.99</v>
      </c>
      <c r="AK50" s="2939">
        <v>5400</v>
      </c>
      <c r="AL50" s="2939" t="s">
        <v>2820</v>
      </c>
      <c r="AM50" s="2939" t="s">
        <v>2820</v>
      </c>
      <c r="AN50" s="2939">
        <v>29.81</v>
      </c>
      <c r="AO50" s="2939" t="s">
        <v>3126</v>
      </c>
      <c r="AP50" s="2939" t="s">
        <v>2820</v>
      </c>
      <c r="AQ50" s="2939" t="s">
        <v>2820</v>
      </c>
      <c r="AR50" s="2939" t="s">
        <v>2820</v>
      </c>
    </row>
    <row r="51" spans="1:44" s="2939" customFormat="1">
      <c r="A51" s="2939" t="s">
        <v>3221</v>
      </c>
      <c r="B51" s="2939" t="s">
        <v>3033</v>
      </c>
      <c r="C51" s="2939" t="s">
        <v>3110</v>
      </c>
      <c r="D51" s="2939" t="s">
        <v>3035</v>
      </c>
      <c r="E51" s="2939" t="s">
        <v>2820</v>
      </c>
      <c r="F51" s="2939" t="s">
        <v>3221</v>
      </c>
      <c r="G51" s="2939" t="s">
        <v>3196</v>
      </c>
      <c r="H51" s="2939" t="s">
        <v>3222</v>
      </c>
      <c r="I51" s="2939" t="s">
        <v>3223</v>
      </c>
      <c r="J51" s="2939">
        <v>6153.8</v>
      </c>
      <c r="K51" s="2939">
        <v>21538.3</v>
      </c>
      <c r="L51" s="2939" t="s">
        <v>3112</v>
      </c>
      <c r="M51" s="2939" t="s">
        <v>2820</v>
      </c>
      <c r="N51" s="2939" t="s">
        <v>3145</v>
      </c>
      <c r="O51" s="2939" t="s">
        <v>2820</v>
      </c>
      <c r="P51" s="2939" t="s">
        <v>2820</v>
      </c>
      <c r="Q51" s="2939" t="s">
        <v>2820</v>
      </c>
      <c r="R51" s="2939" t="s">
        <v>2820</v>
      </c>
      <c r="S51" s="2939" t="s">
        <v>2820</v>
      </c>
      <c r="T51" s="2939" t="s">
        <v>2820</v>
      </c>
      <c r="U51" s="2939" t="s">
        <v>2820</v>
      </c>
      <c r="V51" s="2939" t="s">
        <v>2820</v>
      </c>
      <c r="W51" s="2939" t="s">
        <v>3206</v>
      </c>
      <c r="X51" s="2939" t="s">
        <v>3216</v>
      </c>
      <c r="Y51" s="2939" t="s">
        <v>3217</v>
      </c>
      <c r="Z51" s="2939" t="s">
        <v>3218</v>
      </c>
      <c r="AA51" s="2939" t="s">
        <v>3218</v>
      </c>
      <c r="AB51" s="2939" t="s">
        <v>3224</v>
      </c>
      <c r="AC51" s="2939" t="s">
        <v>3047</v>
      </c>
      <c r="AD51" s="2939" t="s">
        <v>3220</v>
      </c>
      <c r="AE51" s="2939">
        <v>8949.16</v>
      </c>
      <c r="AF51" s="2939">
        <v>8949.15</v>
      </c>
      <c r="AG51" s="2939">
        <v>11619.9</v>
      </c>
      <c r="AH51" s="2939">
        <v>969.5</v>
      </c>
      <c r="AI51" s="2939">
        <v>1258.83</v>
      </c>
      <c r="AJ51" s="2939">
        <v>4154.99</v>
      </c>
      <c r="AK51" s="2939">
        <v>5395</v>
      </c>
      <c r="AL51" s="2939" t="s">
        <v>2820</v>
      </c>
      <c r="AM51" s="2939" t="s">
        <v>2820</v>
      </c>
      <c r="AN51" s="2939">
        <v>29.84</v>
      </c>
      <c r="AO51" s="2939" t="s">
        <v>3225</v>
      </c>
      <c r="AP51" s="2939" t="s">
        <v>2820</v>
      </c>
      <c r="AQ51" s="2939" t="s">
        <v>2820</v>
      </c>
      <c r="AR51" s="2939" t="s">
        <v>2820</v>
      </c>
    </row>
    <row r="52" spans="1:44" s="2939" customFormat="1">
      <c r="A52" s="2939" t="s">
        <v>3226</v>
      </c>
      <c r="B52" s="2939" t="s">
        <v>3033</v>
      </c>
      <c r="C52" s="2939" t="s">
        <v>3034</v>
      </c>
      <c r="D52" s="2939" t="s">
        <v>3035</v>
      </c>
      <c r="E52" s="2939" t="s">
        <v>2820</v>
      </c>
      <c r="F52" s="2939" t="s">
        <v>3226</v>
      </c>
      <c r="G52" s="2939" t="s">
        <v>3196</v>
      </c>
      <c r="H52" s="2939" t="s">
        <v>3227</v>
      </c>
      <c r="I52" s="2939" t="s">
        <v>3173</v>
      </c>
      <c r="J52" s="2939">
        <v>51189.4</v>
      </c>
      <c r="K52" s="2939">
        <v>194519.7</v>
      </c>
      <c r="L52" s="2939" t="s">
        <v>3228</v>
      </c>
      <c r="M52" s="2939" t="s">
        <v>2820</v>
      </c>
      <c r="N52" s="2939" t="s">
        <v>3229</v>
      </c>
      <c r="O52" s="2939" t="s">
        <v>2820</v>
      </c>
      <c r="P52" s="2939" t="s">
        <v>2820</v>
      </c>
      <c r="Q52" s="2939" t="s">
        <v>2820</v>
      </c>
      <c r="R52" s="2939" t="s">
        <v>2820</v>
      </c>
      <c r="S52" s="2939" t="s">
        <v>2820</v>
      </c>
      <c r="T52" s="2939" t="s">
        <v>2820</v>
      </c>
      <c r="U52" s="2939" t="s">
        <v>2820</v>
      </c>
      <c r="V52" s="2939" t="s">
        <v>2820</v>
      </c>
      <c r="W52" s="2939" t="s">
        <v>3206</v>
      </c>
      <c r="X52" s="2939" t="s">
        <v>3216</v>
      </c>
      <c r="Y52" s="2939" t="s">
        <v>3217</v>
      </c>
      <c r="Z52" s="2939" t="s">
        <v>3218</v>
      </c>
      <c r="AA52" s="2939" t="s">
        <v>3218</v>
      </c>
      <c r="AB52" s="2939" t="s">
        <v>3230</v>
      </c>
      <c r="AC52" s="2939" t="s">
        <v>3047</v>
      </c>
      <c r="AD52" s="2939" t="s">
        <v>3220</v>
      </c>
      <c r="AE52" s="2939">
        <v>90451.66</v>
      </c>
      <c r="AF52" s="2939">
        <v>90451.66</v>
      </c>
      <c r="AG52" s="2939">
        <v>114572.1</v>
      </c>
      <c r="AH52" s="2939">
        <v>1178</v>
      </c>
      <c r="AI52" s="2939">
        <v>1492.13</v>
      </c>
      <c r="AJ52" s="2939">
        <v>4650</v>
      </c>
      <c r="AK52" s="2939">
        <v>5890</v>
      </c>
      <c r="AL52" s="2939" t="s">
        <v>2820</v>
      </c>
      <c r="AM52" s="2939" t="s">
        <v>2820</v>
      </c>
      <c r="AN52" s="2939">
        <v>26.67</v>
      </c>
      <c r="AO52" s="2939" t="s">
        <v>3126</v>
      </c>
      <c r="AP52" s="2939" t="s">
        <v>2820</v>
      </c>
      <c r="AQ52" s="2939" t="s">
        <v>2820</v>
      </c>
      <c r="AR52" s="2939" t="s">
        <v>2820</v>
      </c>
    </row>
    <row r="53" spans="1:44" s="2939" customFormat="1">
      <c r="A53" s="2939" t="s">
        <v>3231</v>
      </c>
      <c r="B53" s="2939" t="s">
        <v>3033</v>
      </c>
      <c r="C53" s="2939" t="s">
        <v>3034</v>
      </c>
      <c r="D53" s="2939" t="s">
        <v>3035</v>
      </c>
      <c r="E53" s="2939" t="s">
        <v>2820</v>
      </c>
      <c r="F53" s="2939" t="s">
        <v>3231</v>
      </c>
      <c r="G53" s="2939" t="s">
        <v>3196</v>
      </c>
      <c r="H53" s="2939" t="s">
        <v>3232</v>
      </c>
      <c r="I53" s="2939" t="s">
        <v>3173</v>
      </c>
      <c r="J53" s="2939">
        <v>32855.599999999999</v>
      </c>
      <c r="K53" s="2939">
        <v>101852.4</v>
      </c>
      <c r="L53" s="2939" t="s">
        <v>3233</v>
      </c>
      <c r="M53" s="2939" t="s">
        <v>2820</v>
      </c>
      <c r="N53" s="2939" t="s">
        <v>3130</v>
      </c>
      <c r="O53" s="2939" t="s">
        <v>2820</v>
      </c>
      <c r="P53" s="2939" t="s">
        <v>2820</v>
      </c>
      <c r="Q53" s="2939" t="s">
        <v>2820</v>
      </c>
      <c r="R53" s="2939" t="s">
        <v>2820</v>
      </c>
      <c r="S53" s="2939" t="s">
        <v>2820</v>
      </c>
      <c r="T53" s="2939" t="s">
        <v>2820</v>
      </c>
      <c r="U53" s="2939" t="s">
        <v>2820</v>
      </c>
      <c r="V53" s="2939" t="s">
        <v>2820</v>
      </c>
      <c r="W53" s="2939" t="s">
        <v>3206</v>
      </c>
      <c r="X53" s="2939" t="s">
        <v>3216</v>
      </c>
      <c r="Y53" s="2939" t="s">
        <v>3217</v>
      </c>
      <c r="Z53" s="2939" t="s">
        <v>3218</v>
      </c>
      <c r="AA53" s="2939" t="s">
        <v>3218</v>
      </c>
      <c r="AB53" s="2939" t="s">
        <v>3234</v>
      </c>
      <c r="AC53" s="2939" t="s">
        <v>3047</v>
      </c>
      <c r="AD53" s="2939" t="s">
        <v>3220</v>
      </c>
      <c r="AE53" s="2939">
        <v>45018.76</v>
      </c>
      <c r="AF53" s="2939">
        <v>45018.76</v>
      </c>
      <c r="AG53" s="2939">
        <v>57648.45</v>
      </c>
      <c r="AH53" s="2939">
        <v>913.47</v>
      </c>
      <c r="AI53" s="2939">
        <v>1169.73</v>
      </c>
      <c r="AJ53" s="2939">
        <v>4420</v>
      </c>
      <c r="AK53" s="2939">
        <v>5660</v>
      </c>
      <c r="AL53" s="2939" t="s">
        <v>2820</v>
      </c>
      <c r="AM53" s="2939" t="s">
        <v>2820</v>
      </c>
      <c r="AN53" s="2939">
        <v>28.05</v>
      </c>
      <c r="AO53" s="2939" t="s">
        <v>3126</v>
      </c>
      <c r="AP53" s="2939" t="s">
        <v>2820</v>
      </c>
      <c r="AQ53" s="2939" t="s">
        <v>2820</v>
      </c>
      <c r="AR53" s="2939" t="s">
        <v>2820</v>
      </c>
    </row>
    <row r="54" spans="1:44" s="2939" customFormat="1">
      <c r="A54" s="2939" t="s">
        <v>3235</v>
      </c>
      <c r="B54" s="2939" t="s">
        <v>3033</v>
      </c>
      <c r="C54" s="2939" t="s">
        <v>3034</v>
      </c>
      <c r="D54" s="2939" t="s">
        <v>3035</v>
      </c>
      <c r="E54" s="2939" t="s">
        <v>2820</v>
      </c>
      <c r="F54" s="2939" t="s">
        <v>3235</v>
      </c>
      <c r="G54" s="2939" t="s">
        <v>3196</v>
      </c>
      <c r="H54" s="2939" t="s">
        <v>3236</v>
      </c>
      <c r="I54" s="2939" t="s">
        <v>3237</v>
      </c>
      <c r="J54" s="2939">
        <v>25833.5</v>
      </c>
      <c r="K54" s="2939">
        <v>111084</v>
      </c>
      <c r="L54" s="2939" t="s">
        <v>3238</v>
      </c>
      <c r="M54" s="2939" t="s">
        <v>2820</v>
      </c>
      <c r="N54" s="2939" t="s">
        <v>3040</v>
      </c>
      <c r="O54" s="2939" t="s">
        <v>2820</v>
      </c>
      <c r="P54" s="2939" t="s">
        <v>2820</v>
      </c>
      <c r="Q54" s="2939" t="s">
        <v>2820</v>
      </c>
      <c r="R54" s="2939" t="s">
        <v>2820</v>
      </c>
      <c r="S54" s="2939" t="s">
        <v>2820</v>
      </c>
      <c r="T54" s="2939" t="s">
        <v>2820</v>
      </c>
      <c r="U54" s="2939" t="s">
        <v>2820</v>
      </c>
      <c r="V54" s="2939" t="s">
        <v>2820</v>
      </c>
      <c r="W54" s="2939" t="s">
        <v>3206</v>
      </c>
      <c r="X54" s="2939" t="s">
        <v>3239</v>
      </c>
      <c r="Y54" s="2939" t="s">
        <v>3240</v>
      </c>
      <c r="Z54" s="2939" t="s">
        <v>3207</v>
      </c>
      <c r="AA54" s="2939" t="s">
        <v>3207</v>
      </c>
      <c r="AB54" s="2939" t="s">
        <v>3241</v>
      </c>
      <c r="AC54" s="2939" t="s">
        <v>3047</v>
      </c>
      <c r="AD54" s="2939" t="s">
        <v>3242</v>
      </c>
      <c r="AE54" s="2939">
        <v>6932</v>
      </c>
      <c r="AF54" s="2939">
        <v>34658.199999999997</v>
      </c>
      <c r="AG54" s="2939">
        <v>34658.199999999997</v>
      </c>
      <c r="AH54" s="2939">
        <v>894.4</v>
      </c>
      <c r="AI54" s="2939">
        <v>894.4</v>
      </c>
      <c r="AJ54" s="2939">
        <v>3120</v>
      </c>
      <c r="AK54" s="2939">
        <v>3120</v>
      </c>
      <c r="AL54" s="2939" t="s">
        <v>2820</v>
      </c>
      <c r="AM54" s="2939" t="s">
        <v>2820</v>
      </c>
      <c r="AN54" s="2939">
        <v>0</v>
      </c>
      <c r="AO54" s="2939" t="s">
        <v>3243</v>
      </c>
      <c r="AP54" s="2939" t="s">
        <v>2820</v>
      </c>
      <c r="AQ54" s="2939" t="s">
        <v>2820</v>
      </c>
      <c r="AR54" s="2939" t="s">
        <v>2820</v>
      </c>
    </row>
  </sheetData>
  <phoneticPr fontId="233"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1"/>
  <sheetViews>
    <sheetView topLeftCell="A46" workbookViewId="0">
      <selection activeCell="M75" sqref="M75"/>
    </sheetView>
  </sheetViews>
  <sheetFormatPr defaultRowHeight="13.5"/>
  <cols>
    <col min="1" max="1" width="44.375" style="2939" customWidth="1"/>
    <col min="2" max="2" width="6.25" style="2939" hidden="1" customWidth="1"/>
    <col min="3" max="4" width="13.875" style="2939" customWidth="1"/>
    <col min="5" max="5" width="11" style="2939" customWidth="1"/>
    <col min="6" max="6" width="9.125" style="2939" customWidth="1"/>
    <col min="7" max="7" width="7.875" style="2939" hidden="1" customWidth="1"/>
    <col min="8" max="8" width="9" style="2939" customWidth="1"/>
    <col min="9" max="10" width="10.625" style="2939" customWidth="1"/>
    <col min="11" max="11" width="14.375" style="2939" customWidth="1"/>
    <col min="12" max="12" width="6.25" style="2939" customWidth="1"/>
    <col min="13" max="13" width="73.125" style="2939" customWidth="1"/>
    <col min="14" max="14" width="7.875" style="2939" customWidth="1"/>
    <col min="15" max="256" width="9" style="2939"/>
    <col min="257" max="257" width="44.375" style="2939" customWidth="1"/>
    <col min="258" max="258" width="0" style="2939" hidden="1" customWidth="1"/>
    <col min="259" max="260" width="13.875" style="2939" customWidth="1"/>
    <col min="261" max="261" width="11" style="2939" customWidth="1"/>
    <col min="262" max="262" width="9.125" style="2939" customWidth="1"/>
    <col min="263" max="263" width="0" style="2939" hidden="1" customWidth="1"/>
    <col min="264" max="264" width="9" style="2939" customWidth="1"/>
    <col min="265" max="266" width="10.625" style="2939" customWidth="1"/>
    <col min="267" max="267" width="14.375" style="2939" customWidth="1"/>
    <col min="268" max="268" width="6.25" style="2939" customWidth="1"/>
    <col min="269" max="269" width="73.125" style="2939" customWidth="1"/>
    <col min="270" max="270" width="7.875" style="2939" customWidth="1"/>
    <col min="271" max="512" width="9" style="2939"/>
    <col min="513" max="513" width="44.375" style="2939" customWidth="1"/>
    <col min="514" max="514" width="0" style="2939" hidden="1" customWidth="1"/>
    <col min="515" max="516" width="13.875" style="2939" customWidth="1"/>
    <col min="517" max="517" width="11" style="2939" customWidth="1"/>
    <col min="518" max="518" width="9.125" style="2939" customWidth="1"/>
    <col min="519" max="519" width="0" style="2939" hidden="1" customWidth="1"/>
    <col min="520" max="520" width="9" style="2939" customWidth="1"/>
    <col min="521" max="522" width="10.625" style="2939" customWidth="1"/>
    <col min="523" max="523" width="14.375" style="2939" customWidth="1"/>
    <col min="524" max="524" width="6.25" style="2939" customWidth="1"/>
    <col min="525" max="525" width="73.125" style="2939" customWidth="1"/>
    <col min="526" max="526" width="7.875" style="2939" customWidth="1"/>
    <col min="527" max="768" width="9" style="2939"/>
    <col min="769" max="769" width="44.375" style="2939" customWidth="1"/>
    <col min="770" max="770" width="0" style="2939" hidden="1" customWidth="1"/>
    <col min="771" max="772" width="13.875" style="2939" customWidth="1"/>
    <col min="773" max="773" width="11" style="2939" customWidth="1"/>
    <col min="774" max="774" width="9.125" style="2939" customWidth="1"/>
    <col min="775" max="775" width="0" style="2939" hidden="1" customWidth="1"/>
    <col min="776" max="776" width="9" style="2939" customWidth="1"/>
    <col min="777" max="778" width="10.625" style="2939" customWidth="1"/>
    <col min="779" max="779" width="14.375" style="2939" customWidth="1"/>
    <col min="780" max="780" width="6.25" style="2939" customWidth="1"/>
    <col min="781" max="781" width="73.125" style="2939" customWidth="1"/>
    <col min="782" max="782" width="7.875" style="2939" customWidth="1"/>
    <col min="783" max="1024" width="9" style="2939"/>
    <col min="1025" max="1025" width="44.375" style="2939" customWidth="1"/>
    <col min="1026" max="1026" width="0" style="2939" hidden="1" customWidth="1"/>
    <col min="1027" max="1028" width="13.875" style="2939" customWidth="1"/>
    <col min="1029" max="1029" width="11" style="2939" customWidth="1"/>
    <col min="1030" max="1030" width="9.125" style="2939" customWidth="1"/>
    <col min="1031" max="1031" width="0" style="2939" hidden="1" customWidth="1"/>
    <col min="1032" max="1032" width="9" style="2939" customWidth="1"/>
    <col min="1033" max="1034" width="10.625" style="2939" customWidth="1"/>
    <col min="1035" max="1035" width="14.375" style="2939" customWidth="1"/>
    <col min="1036" max="1036" width="6.25" style="2939" customWidth="1"/>
    <col min="1037" max="1037" width="73.125" style="2939" customWidth="1"/>
    <col min="1038" max="1038" width="7.875" style="2939" customWidth="1"/>
    <col min="1039" max="1280" width="9" style="2939"/>
    <col min="1281" max="1281" width="44.375" style="2939" customWidth="1"/>
    <col min="1282" max="1282" width="0" style="2939" hidden="1" customWidth="1"/>
    <col min="1283" max="1284" width="13.875" style="2939" customWidth="1"/>
    <col min="1285" max="1285" width="11" style="2939" customWidth="1"/>
    <col min="1286" max="1286" width="9.125" style="2939" customWidth="1"/>
    <col min="1287" max="1287" width="0" style="2939" hidden="1" customWidth="1"/>
    <col min="1288" max="1288" width="9" style="2939" customWidth="1"/>
    <col min="1289" max="1290" width="10.625" style="2939" customWidth="1"/>
    <col min="1291" max="1291" width="14.375" style="2939" customWidth="1"/>
    <col min="1292" max="1292" width="6.25" style="2939" customWidth="1"/>
    <col min="1293" max="1293" width="73.125" style="2939" customWidth="1"/>
    <col min="1294" max="1294" width="7.875" style="2939" customWidth="1"/>
    <col min="1295" max="1536" width="9" style="2939"/>
    <col min="1537" max="1537" width="44.375" style="2939" customWidth="1"/>
    <col min="1538" max="1538" width="0" style="2939" hidden="1" customWidth="1"/>
    <col min="1539" max="1540" width="13.875" style="2939" customWidth="1"/>
    <col min="1541" max="1541" width="11" style="2939" customWidth="1"/>
    <col min="1542" max="1542" width="9.125" style="2939" customWidth="1"/>
    <col min="1543" max="1543" width="0" style="2939" hidden="1" customWidth="1"/>
    <col min="1544" max="1544" width="9" style="2939" customWidth="1"/>
    <col min="1545" max="1546" width="10.625" style="2939" customWidth="1"/>
    <col min="1547" max="1547" width="14.375" style="2939" customWidth="1"/>
    <col min="1548" max="1548" width="6.25" style="2939" customWidth="1"/>
    <col min="1549" max="1549" width="73.125" style="2939" customWidth="1"/>
    <col min="1550" max="1550" width="7.875" style="2939" customWidth="1"/>
    <col min="1551" max="1792" width="9" style="2939"/>
    <col min="1793" max="1793" width="44.375" style="2939" customWidth="1"/>
    <col min="1794" max="1794" width="0" style="2939" hidden="1" customWidth="1"/>
    <col min="1795" max="1796" width="13.875" style="2939" customWidth="1"/>
    <col min="1797" max="1797" width="11" style="2939" customWidth="1"/>
    <col min="1798" max="1798" width="9.125" style="2939" customWidth="1"/>
    <col min="1799" max="1799" width="0" style="2939" hidden="1" customWidth="1"/>
    <col min="1800" max="1800" width="9" style="2939" customWidth="1"/>
    <col min="1801" max="1802" width="10.625" style="2939" customWidth="1"/>
    <col min="1803" max="1803" width="14.375" style="2939" customWidth="1"/>
    <col min="1804" max="1804" width="6.25" style="2939" customWidth="1"/>
    <col min="1805" max="1805" width="73.125" style="2939" customWidth="1"/>
    <col min="1806" max="1806" width="7.875" style="2939" customWidth="1"/>
    <col min="1807" max="2048" width="9" style="2939"/>
    <col min="2049" max="2049" width="44.375" style="2939" customWidth="1"/>
    <col min="2050" max="2050" width="0" style="2939" hidden="1" customWidth="1"/>
    <col min="2051" max="2052" width="13.875" style="2939" customWidth="1"/>
    <col min="2053" max="2053" width="11" style="2939" customWidth="1"/>
    <col min="2054" max="2054" width="9.125" style="2939" customWidth="1"/>
    <col min="2055" max="2055" width="0" style="2939" hidden="1" customWidth="1"/>
    <col min="2056" max="2056" width="9" style="2939" customWidth="1"/>
    <col min="2057" max="2058" width="10.625" style="2939" customWidth="1"/>
    <col min="2059" max="2059" width="14.375" style="2939" customWidth="1"/>
    <col min="2060" max="2060" width="6.25" style="2939" customWidth="1"/>
    <col min="2061" max="2061" width="73.125" style="2939" customWidth="1"/>
    <col min="2062" max="2062" width="7.875" style="2939" customWidth="1"/>
    <col min="2063" max="2304" width="9" style="2939"/>
    <col min="2305" max="2305" width="44.375" style="2939" customWidth="1"/>
    <col min="2306" max="2306" width="0" style="2939" hidden="1" customWidth="1"/>
    <col min="2307" max="2308" width="13.875" style="2939" customWidth="1"/>
    <col min="2309" max="2309" width="11" style="2939" customWidth="1"/>
    <col min="2310" max="2310" width="9.125" style="2939" customWidth="1"/>
    <col min="2311" max="2311" width="0" style="2939" hidden="1" customWidth="1"/>
    <col min="2312" max="2312" width="9" style="2939" customWidth="1"/>
    <col min="2313" max="2314" width="10.625" style="2939" customWidth="1"/>
    <col min="2315" max="2315" width="14.375" style="2939" customWidth="1"/>
    <col min="2316" max="2316" width="6.25" style="2939" customWidth="1"/>
    <col min="2317" max="2317" width="73.125" style="2939" customWidth="1"/>
    <col min="2318" max="2318" width="7.875" style="2939" customWidth="1"/>
    <col min="2319" max="2560" width="9" style="2939"/>
    <col min="2561" max="2561" width="44.375" style="2939" customWidth="1"/>
    <col min="2562" max="2562" width="0" style="2939" hidden="1" customWidth="1"/>
    <col min="2563" max="2564" width="13.875" style="2939" customWidth="1"/>
    <col min="2565" max="2565" width="11" style="2939" customWidth="1"/>
    <col min="2566" max="2566" width="9.125" style="2939" customWidth="1"/>
    <col min="2567" max="2567" width="0" style="2939" hidden="1" customWidth="1"/>
    <col min="2568" max="2568" width="9" style="2939" customWidth="1"/>
    <col min="2569" max="2570" width="10.625" style="2939" customWidth="1"/>
    <col min="2571" max="2571" width="14.375" style="2939" customWidth="1"/>
    <col min="2572" max="2572" width="6.25" style="2939" customWidth="1"/>
    <col min="2573" max="2573" width="73.125" style="2939" customWidth="1"/>
    <col min="2574" max="2574" width="7.875" style="2939" customWidth="1"/>
    <col min="2575" max="2816" width="9" style="2939"/>
    <col min="2817" max="2817" width="44.375" style="2939" customWidth="1"/>
    <col min="2818" max="2818" width="0" style="2939" hidden="1" customWidth="1"/>
    <col min="2819" max="2820" width="13.875" style="2939" customWidth="1"/>
    <col min="2821" max="2821" width="11" style="2939" customWidth="1"/>
    <col min="2822" max="2822" width="9.125" style="2939" customWidth="1"/>
    <col min="2823" max="2823" width="0" style="2939" hidden="1" customWidth="1"/>
    <col min="2824" max="2824" width="9" style="2939" customWidth="1"/>
    <col min="2825" max="2826" width="10.625" style="2939" customWidth="1"/>
    <col min="2827" max="2827" width="14.375" style="2939" customWidth="1"/>
    <col min="2828" max="2828" width="6.25" style="2939" customWidth="1"/>
    <col min="2829" max="2829" width="73.125" style="2939" customWidth="1"/>
    <col min="2830" max="2830" width="7.875" style="2939" customWidth="1"/>
    <col min="2831" max="3072" width="9" style="2939"/>
    <col min="3073" max="3073" width="44.375" style="2939" customWidth="1"/>
    <col min="3074" max="3074" width="0" style="2939" hidden="1" customWidth="1"/>
    <col min="3075" max="3076" width="13.875" style="2939" customWidth="1"/>
    <col min="3077" max="3077" width="11" style="2939" customWidth="1"/>
    <col min="3078" max="3078" width="9.125" style="2939" customWidth="1"/>
    <col min="3079" max="3079" width="0" style="2939" hidden="1" customWidth="1"/>
    <col min="3080" max="3080" width="9" style="2939" customWidth="1"/>
    <col min="3081" max="3082" width="10.625" style="2939" customWidth="1"/>
    <col min="3083" max="3083" width="14.375" style="2939" customWidth="1"/>
    <col min="3084" max="3084" width="6.25" style="2939" customWidth="1"/>
    <col min="3085" max="3085" width="73.125" style="2939" customWidth="1"/>
    <col min="3086" max="3086" width="7.875" style="2939" customWidth="1"/>
    <col min="3087" max="3328" width="9" style="2939"/>
    <col min="3329" max="3329" width="44.375" style="2939" customWidth="1"/>
    <col min="3330" max="3330" width="0" style="2939" hidden="1" customWidth="1"/>
    <col min="3331" max="3332" width="13.875" style="2939" customWidth="1"/>
    <col min="3333" max="3333" width="11" style="2939" customWidth="1"/>
    <col min="3334" max="3334" width="9.125" style="2939" customWidth="1"/>
    <col min="3335" max="3335" width="0" style="2939" hidden="1" customWidth="1"/>
    <col min="3336" max="3336" width="9" style="2939" customWidth="1"/>
    <col min="3337" max="3338" width="10.625" style="2939" customWidth="1"/>
    <col min="3339" max="3339" width="14.375" style="2939" customWidth="1"/>
    <col min="3340" max="3340" width="6.25" style="2939" customWidth="1"/>
    <col min="3341" max="3341" width="73.125" style="2939" customWidth="1"/>
    <col min="3342" max="3342" width="7.875" style="2939" customWidth="1"/>
    <col min="3343" max="3584" width="9" style="2939"/>
    <col min="3585" max="3585" width="44.375" style="2939" customWidth="1"/>
    <col min="3586" max="3586" width="0" style="2939" hidden="1" customWidth="1"/>
    <col min="3587" max="3588" width="13.875" style="2939" customWidth="1"/>
    <col min="3589" max="3589" width="11" style="2939" customWidth="1"/>
    <col min="3590" max="3590" width="9.125" style="2939" customWidth="1"/>
    <col min="3591" max="3591" width="0" style="2939" hidden="1" customWidth="1"/>
    <col min="3592" max="3592" width="9" style="2939" customWidth="1"/>
    <col min="3593" max="3594" width="10.625" style="2939" customWidth="1"/>
    <col min="3595" max="3595" width="14.375" style="2939" customWidth="1"/>
    <col min="3596" max="3596" width="6.25" style="2939" customWidth="1"/>
    <col min="3597" max="3597" width="73.125" style="2939" customWidth="1"/>
    <col min="3598" max="3598" width="7.875" style="2939" customWidth="1"/>
    <col min="3599" max="3840" width="9" style="2939"/>
    <col min="3841" max="3841" width="44.375" style="2939" customWidth="1"/>
    <col min="3842" max="3842" width="0" style="2939" hidden="1" customWidth="1"/>
    <col min="3843" max="3844" width="13.875" style="2939" customWidth="1"/>
    <col min="3845" max="3845" width="11" style="2939" customWidth="1"/>
    <col min="3846" max="3846" width="9.125" style="2939" customWidth="1"/>
    <col min="3847" max="3847" width="0" style="2939" hidden="1" customWidth="1"/>
    <col min="3848" max="3848" width="9" style="2939" customWidth="1"/>
    <col min="3849" max="3850" width="10.625" style="2939" customWidth="1"/>
    <col min="3851" max="3851" width="14.375" style="2939" customWidth="1"/>
    <col min="3852" max="3852" width="6.25" style="2939" customWidth="1"/>
    <col min="3853" max="3853" width="73.125" style="2939" customWidth="1"/>
    <col min="3854" max="3854" width="7.875" style="2939" customWidth="1"/>
    <col min="3855" max="4096" width="9" style="2939"/>
    <col min="4097" max="4097" width="44.375" style="2939" customWidth="1"/>
    <col min="4098" max="4098" width="0" style="2939" hidden="1" customWidth="1"/>
    <col min="4099" max="4100" width="13.875" style="2939" customWidth="1"/>
    <col min="4101" max="4101" width="11" style="2939" customWidth="1"/>
    <col min="4102" max="4102" width="9.125" style="2939" customWidth="1"/>
    <col min="4103" max="4103" width="0" style="2939" hidden="1" customWidth="1"/>
    <col min="4104" max="4104" width="9" style="2939" customWidth="1"/>
    <col min="4105" max="4106" width="10.625" style="2939" customWidth="1"/>
    <col min="4107" max="4107" width="14.375" style="2939" customWidth="1"/>
    <col min="4108" max="4108" width="6.25" style="2939" customWidth="1"/>
    <col min="4109" max="4109" width="73.125" style="2939" customWidth="1"/>
    <col min="4110" max="4110" width="7.875" style="2939" customWidth="1"/>
    <col min="4111" max="4352" width="9" style="2939"/>
    <col min="4353" max="4353" width="44.375" style="2939" customWidth="1"/>
    <col min="4354" max="4354" width="0" style="2939" hidden="1" customWidth="1"/>
    <col min="4355" max="4356" width="13.875" style="2939" customWidth="1"/>
    <col min="4357" max="4357" width="11" style="2939" customWidth="1"/>
    <col min="4358" max="4358" width="9.125" style="2939" customWidth="1"/>
    <col min="4359" max="4359" width="0" style="2939" hidden="1" customWidth="1"/>
    <col min="4360" max="4360" width="9" style="2939" customWidth="1"/>
    <col min="4361" max="4362" width="10.625" style="2939" customWidth="1"/>
    <col min="4363" max="4363" width="14.375" style="2939" customWidth="1"/>
    <col min="4364" max="4364" width="6.25" style="2939" customWidth="1"/>
    <col min="4365" max="4365" width="73.125" style="2939" customWidth="1"/>
    <col min="4366" max="4366" width="7.875" style="2939" customWidth="1"/>
    <col min="4367" max="4608" width="9" style="2939"/>
    <col min="4609" max="4609" width="44.375" style="2939" customWidth="1"/>
    <col min="4610" max="4610" width="0" style="2939" hidden="1" customWidth="1"/>
    <col min="4611" max="4612" width="13.875" style="2939" customWidth="1"/>
    <col min="4613" max="4613" width="11" style="2939" customWidth="1"/>
    <col min="4614" max="4614" width="9.125" style="2939" customWidth="1"/>
    <col min="4615" max="4615" width="0" style="2939" hidden="1" customWidth="1"/>
    <col min="4616" max="4616" width="9" style="2939" customWidth="1"/>
    <col min="4617" max="4618" width="10.625" style="2939" customWidth="1"/>
    <col min="4619" max="4619" width="14.375" style="2939" customWidth="1"/>
    <col min="4620" max="4620" width="6.25" style="2939" customWidth="1"/>
    <col min="4621" max="4621" width="73.125" style="2939" customWidth="1"/>
    <col min="4622" max="4622" width="7.875" style="2939" customWidth="1"/>
    <col min="4623" max="4864" width="9" style="2939"/>
    <col min="4865" max="4865" width="44.375" style="2939" customWidth="1"/>
    <col min="4866" max="4866" width="0" style="2939" hidden="1" customWidth="1"/>
    <col min="4867" max="4868" width="13.875" style="2939" customWidth="1"/>
    <col min="4869" max="4869" width="11" style="2939" customWidth="1"/>
    <col min="4870" max="4870" width="9.125" style="2939" customWidth="1"/>
    <col min="4871" max="4871" width="0" style="2939" hidden="1" customWidth="1"/>
    <col min="4872" max="4872" width="9" style="2939" customWidth="1"/>
    <col min="4873" max="4874" width="10.625" style="2939" customWidth="1"/>
    <col min="4875" max="4875" width="14.375" style="2939" customWidth="1"/>
    <col min="4876" max="4876" width="6.25" style="2939" customWidth="1"/>
    <col min="4877" max="4877" width="73.125" style="2939" customWidth="1"/>
    <col min="4878" max="4878" width="7.875" style="2939" customWidth="1"/>
    <col min="4879" max="5120" width="9" style="2939"/>
    <col min="5121" max="5121" width="44.375" style="2939" customWidth="1"/>
    <col min="5122" max="5122" width="0" style="2939" hidden="1" customWidth="1"/>
    <col min="5123" max="5124" width="13.875" style="2939" customWidth="1"/>
    <col min="5125" max="5125" width="11" style="2939" customWidth="1"/>
    <col min="5126" max="5126" width="9.125" style="2939" customWidth="1"/>
    <col min="5127" max="5127" width="0" style="2939" hidden="1" customWidth="1"/>
    <col min="5128" max="5128" width="9" style="2939" customWidth="1"/>
    <col min="5129" max="5130" width="10.625" style="2939" customWidth="1"/>
    <col min="5131" max="5131" width="14.375" style="2939" customWidth="1"/>
    <col min="5132" max="5132" width="6.25" style="2939" customWidth="1"/>
    <col min="5133" max="5133" width="73.125" style="2939" customWidth="1"/>
    <col min="5134" max="5134" width="7.875" style="2939" customWidth="1"/>
    <col min="5135" max="5376" width="9" style="2939"/>
    <col min="5377" max="5377" width="44.375" style="2939" customWidth="1"/>
    <col min="5378" max="5378" width="0" style="2939" hidden="1" customWidth="1"/>
    <col min="5379" max="5380" width="13.875" style="2939" customWidth="1"/>
    <col min="5381" max="5381" width="11" style="2939" customWidth="1"/>
    <col min="5382" max="5382" width="9.125" style="2939" customWidth="1"/>
    <col min="5383" max="5383" width="0" style="2939" hidden="1" customWidth="1"/>
    <col min="5384" max="5384" width="9" style="2939" customWidth="1"/>
    <col min="5385" max="5386" width="10.625" style="2939" customWidth="1"/>
    <col min="5387" max="5387" width="14.375" style="2939" customWidth="1"/>
    <col min="5388" max="5388" width="6.25" style="2939" customWidth="1"/>
    <col min="5389" max="5389" width="73.125" style="2939" customWidth="1"/>
    <col min="5390" max="5390" width="7.875" style="2939" customWidth="1"/>
    <col min="5391" max="5632" width="9" style="2939"/>
    <col min="5633" max="5633" width="44.375" style="2939" customWidth="1"/>
    <col min="5634" max="5634" width="0" style="2939" hidden="1" customWidth="1"/>
    <col min="5635" max="5636" width="13.875" style="2939" customWidth="1"/>
    <col min="5637" max="5637" width="11" style="2939" customWidth="1"/>
    <col min="5638" max="5638" width="9.125" style="2939" customWidth="1"/>
    <col min="5639" max="5639" width="0" style="2939" hidden="1" customWidth="1"/>
    <col min="5640" max="5640" width="9" style="2939" customWidth="1"/>
    <col min="5641" max="5642" width="10.625" style="2939" customWidth="1"/>
    <col min="5643" max="5643" width="14.375" style="2939" customWidth="1"/>
    <col min="5644" max="5644" width="6.25" style="2939" customWidth="1"/>
    <col min="5645" max="5645" width="73.125" style="2939" customWidth="1"/>
    <col min="5646" max="5646" width="7.875" style="2939" customWidth="1"/>
    <col min="5647" max="5888" width="9" style="2939"/>
    <col min="5889" max="5889" width="44.375" style="2939" customWidth="1"/>
    <col min="5890" max="5890" width="0" style="2939" hidden="1" customWidth="1"/>
    <col min="5891" max="5892" width="13.875" style="2939" customWidth="1"/>
    <col min="5893" max="5893" width="11" style="2939" customWidth="1"/>
    <col min="5894" max="5894" width="9.125" style="2939" customWidth="1"/>
    <col min="5895" max="5895" width="0" style="2939" hidden="1" customWidth="1"/>
    <col min="5896" max="5896" width="9" style="2939" customWidth="1"/>
    <col min="5897" max="5898" width="10.625" style="2939" customWidth="1"/>
    <col min="5899" max="5899" width="14.375" style="2939" customWidth="1"/>
    <col min="5900" max="5900" width="6.25" style="2939" customWidth="1"/>
    <col min="5901" max="5901" width="73.125" style="2939" customWidth="1"/>
    <col min="5902" max="5902" width="7.875" style="2939" customWidth="1"/>
    <col min="5903" max="6144" width="9" style="2939"/>
    <col min="6145" max="6145" width="44.375" style="2939" customWidth="1"/>
    <col min="6146" max="6146" width="0" style="2939" hidden="1" customWidth="1"/>
    <col min="6147" max="6148" width="13.875" style="2939" customWidth="1"/>
    <col min="6149" max="6149" width="11" style="2939" customWidth="1"/>
    <col min="6150" max="6150" width="9.125" style="2939" customWidth="1"/>
    <col min="6151" max="6151" width="0" style="2939" hidden="1" customWidth="1"/>
    <col min="6152" max="6152" width="9" style="2939" customWidth="1"/>
    <col min="6153" max="6154" width="10.625" style="2939" customWidth="1"/>
    <col min="6155" max="6155" width="14.375" style="2939" customWidth="1"/>
    <col min="6156" max="6156" width="6.25" style="2939" customWidth="1"/>
    <col min="6157" max="6157" width="73.125" style="2939" customWidth="1"/>
    <col min="6158" max="6158" width="7.875" style="2939" customWidth="1"/>
    <col min="6159" max="6400" width="9" style="2939"/>
    <col min="6401" max="6401" width="44.375" style="2939" customWidth="1"/>
    <col min="6402" max="6402" width="0" style="2939" hidden="1" customWidth="1"/>
    <col min="6403" max="6404" width="13.875" style="2939" customWidth="1"/>
    <col min="6405" max="6405" width="11" style="2939" customWidth="1"/>
    <col min="6406" max="6406" width="9.125" style="2939" customWidth="1"/>
    <col min="6407" max="6407" width="0" style="2939" hidden="1" customWidth="1"/>
    <col min="6408" max="6408" width="9" style="2939" customWidth="1"/>
    <col min="6409" max="6410" width="10.625" style="2939" customWidth="1"/>
    <col min="6411" max="6411" width="14.375" style="2939" customWidth="1"/>
    <col min="6412" max="6412" width="6.25" style="2939" customWidth="1"/>
    <col min="6413" max="6413" width="73.125" style="2939" customWidth="1"/>
    <col min="6414" max="6414" width="7.875" style="2939" customWidth="1"/>
    <col min="6415" max="6656" width="9" style="2939"/>
    <col min="6657" max="6657" width="44.375" style="2939" customWidth="1"/>
    <col min="6658" max="6658" width="0" style="2939" hidden="1" customWidth="1"/>
    <col min="6659" max="6660" width="13.875" style="2939" customWidth="1"/>
    <col min="6661" max="6661" width="11" style="2939" customWidth="1"/>
    <col min="6662" max="6662" width="9.125" style="2939" customWidth="1"/>
    <col min="6663" max="6663" width="0" style="2939" hidden="1" customWidth="1"/>
    <col min="6664" max="6664" width="9" style="2939" customWidth="1"/>
    <col min="6665" max="6666" width="10.625" style="2939" customWidth="1"/>
    <col min="6667" max="6667" width="14.375" style="2939" customWidth="1"/>
    <col min="6668" max="6668" width="6.25" style="2939" customWidth="1"/>
    <col min="6669" max="6669" width="73.125" style="2939" customWidth="1"/>
    <col min="6670" max="6670" width="7.875" style="2939" customWidth="1"/>
    <col min="6671" max="6912" width="9" style="2939"/>
    <col min="6913" max="6913" width="44.375" style="2939" customWidth="1"/>
    <col min="6914" max="6914" width="0" style="2939" hidden="1" customWidth="1"/>
    <col min="6915" max="6916" width="13.875" style="2939" customWidth="1"/>
    <col min="6917" max="6917" width="11" style="2939" customWidth="1"/>
    <col min="6918" max="6918" width="9.125" style="2939" customWidth="1"/>
    <col min="6919" max="6919" width="0" style="2939" hidden="1" customWidth="1"/>
    <col min="6920" max="6920" width="9" style="2939" customWidth="1"/>
    <col min="6921" max="6922" width="10.625" style="2939" customWidth="1"/>
    <col min="6923" max="6923" width="14.375" style="2939" customWidth="1"/>
    <col min="6924" max="6924" width="6.25" style="2939" customWidth="1"/>
    <col min="6925" max="6925" width="73.125" style="2939" customWidth="1"/>
    <col min="6926" max="6926" width="7.875" style="2939" customWidth="1"/>
    <col min="6927" max="7168" width="9" style="2939"/>
    <col min="7169" max="7169" width="44.375" style="2939" customWidth="1"/>
    <col min="7170" max="7170" width="0" style="2939" hidden="1" customWidth="1"/>
    <col min="7171" max="7172" width="13.875" style="2939" customWidth="1"/>
    <col min="7173" max="7173" width="11" style="2939" customWidth="1"/>
    <col min="7174" max="7174" width="9.125" style="2939" customWidth="1"/>
    <col min="7175" max="7175" width="0" style="2939" hidden="1" customWidth="1"/>
    <col min="7176" max="7176" width="9" style="2939" customWidth="1"/>
    <col min="7177" max="7178" width="10.625" style="2939" customWidth="1"/>
    <col min="7179" max="7179" width="14.375" style="2939" customWidth="1"/>
    <col min="7180" max="7180" width="6.25" style="2939" customWidth="1"/>
    <col min="7181" max="7181" width="73.125" style="2939" customWidth="1"/>
    <col min="7182" max="7182" width="7.875" style="2939" customWidth="1"/>
    <col min="7183" max="7424" width="9" style="2939"/>
    <col min="7425" max="7425" width="44.375" style="2939" customWidth="1"/>
    <col min="7426" max="7426" width="0" style="2939" hidden="1" customWidth="1"/>
    <col min="7427" max="7428" width="13.875" style="2939" customWidth="1"/>
    <col min="7429" max="7429" width="11" style="2939" customWidth="1"/>
    <col min="7430" max="7430" width="9.125" style="2939" customWidth="1"/>
    <col min="7431" max="7431" width="0" style="2939" hidden="1" customWidth="1"/>
    <col min="7432" max="7432" width="9" style="2939" customWidth="1"/>
    <col min="7433" max="7434" width="10.625" style="2939" customWidth="1"/>
    <col min="7435" max="7435" width="14.375" style="2939" customWidth="1"/>
    <col min="7436" max="7436" width="6.25" style="2939" customWidth="1"/>
    <col min="7437" max="7437" width="73.125" style="2939" customWidth="1"/>
    <col min="7438" max="7438" width="7.875" style="2939" customWidth="1"/>
    <col min="7439" max="7680" width="9" style="2939"/>
    <col min="7681" max="7681" width="44.375" style="2939" customWidth="1"/>
    <col min="7682" max="7682" width="0" style="2939" hidden="1" customWidth="1"/>
    <col min="7683" max="7684" width="13.875" style="2939" customWidth="1"/>
    <col min="7685" max="7685" width="11" style="2939" customWidth="1"/>
    <col min="7686" max="7686" width="9.125" style="2939" customWidth="1"/>
    <col min="7687" max="7687" width="0" style="2939" hidden="1" customWidth="1"/>
    <col min="7688" max="7688" width="9" style="2939" customWidth="1"/>
    <col min="7689" max="7690" width="10.625" style="2939" customWidth="1"/>
    <col min="7691" max="7691" width="14.375" style="2939" customWidth="1"/>
    <col min="7692" max="7692" width="6.25" style="2939" customWidth="1"/>
    <col min="7693" max="7693" width="73.125" style="2939" customWidth="1"/>
    <col min="7694" max="7694" width="7.875" style="2939" customWidth="1"/>
    <col min="7695" max="7936" width="9" style="2939"/>
    <col min="7937" max="7937" width="44.375" style="2939" customWidth="1"/>
    <col min="7938" max="7938" width="0" style="2939" hidden="1" customWidth="1"/>
    <col min="7939" max="7940" width="13.875" style="2939" customWidth="1"/>
    <col min="7941" max="7941" width="11" style="2939" customWidth="1"/>
    <col min="7942" max="7942" width="9.125" style="2939" customWidth="1"/>
    <col min="7943" max="7943" width="0" style="2939" hidden="1" customWidth="1"/>
    <col min="7944" max="7944" width="9" style="2939" customWidth="1"/>
    <col min="7945" max="7946" width="10.625" style="2939" customWidth="1"/>
    <col min="7947" max="7947" width="14.375" style="2939" customWidth="1"/>
    <col min="7948" max="7948" width="6.25" style="2939" customWidth="1"/>
    <col min="7949" max="7949" width="73.125" style="2939" customWidth="1"/>
    <col min="7950" max="7950" width="7.875" style="2939" customWidth="1"/>
    <col min="7951" max="8192" width="9" style="2939"/>
    <col min="8193" max="8193" width="44.375" style="2939" customWidth="1"/>
    <col min="8194" max="8194" width="0" style="2939" hidden="1" customWidth="1"/>
    <col min="8195" max="8196" width="13.875" style="2939" customWidth="1"/>
    <col min="8197" max="8197" width="11" style="2939" customWidth="1"/>
    <col min="8198" max="8198" width="9.125" style="2939" customWidth="1"/>
    <col min="8199" max="8199" width="0" style="2939" hidden="1" customWidth="1"/>
    <col min="8200" max="8200" width="9" style="2939" customWidth="1"/>
    <col min="8201" max="8202" width="10.625" style="2939" customWidth="1"/>
    <col min="8203" max="8203" width="14.375" style="2939" customWidth="1"/>
    <col min="8204" max="8204" width="6.25" style="2939" customWidth="1"/>
    <col min="8205" max="8205" width="73.125" style="2939" customWidth="1"/>
    <col min="8206" max="8206" width="7.875" style="2939" customWidth="1"/>
    <col min="8207" max="8448" width="9" style="2939"/>
    <col min="8449" max="8449" width="44.375" style="2939" customWidth="1"/>
    <col min="8450" max="8450" width="0" style="2939" hidden="1" customWidth="1"/>
    <col min="8451" max="8452" width="13.875" style="2939" customWidth="1"/>
    <col min="8453" max="8453" width="11" style="2939" customWidth="1"/>
    <col min="8454" max="8454" width="9.125" style="2939" customWidth="1"/>
    <col min="8455" max="8455" width="0" style="2939" hidden="1" customWidth="1"/>
    <col min="8456" max="8456" width="9" style="2939" customWidth="1"/>
    <col min="8457" max="8458" width="10.625" style="2939" customWidth="1"/>
    <col min="8459" max="8459" width="14.375" style="2939" customWidth="1"/>
    <col min="8460" max="8460" width="6.25" style="2939" customWidth="1"/>
    <col min="8461" max="8461" width="73.125" style="2939" customWidth="1"/>
    <col min="8462" max="8462" width="7.875" style="2939" customWidth="1"/>
    <col min="8463" max="8704" width="9" style="2939"/>
    <col min="8705" max="8705" width="44.375" style="2939" customWidth="1"/>
    <col min="8706" max="8706" width="0" style="2939" hidden="1" customWidth="1"/>
    <col min="8707" max="8708" width="13.875" style="2939" customWidth="1"/>
    <col min="8709" max="8709" width="11" style="2939" customWidth="1"/>
    <col min="8710" max="8710" width="9.125" style="2939" customWidth="1"/>
    <col min="8711" max="8711" width="0" style="2939" hidden="1" customWidth="1"/>
    <col min="8712" max="8712" width="9" style="2939" customWidth="1"/>
    <col min="8713" max="8714" width="10.625" style="2939" customWidth="1"/>
    <col min="8715" max="8715" width="14.375" style="2939" customWidth="1"/>
    <col min="8716" max="8716" width="6.25" style="2939" customWidth="1"/>
    <col min="8717" max="8717" width="73.125" style="2939" customWidth="1"/>
    <col min="8718" max="8718" width="7.875" style="2939" customWidth="1"/>
    <col min="8719" max="8960" width="9" style="2939"/>
    <col min="8961" max="8961" width="44.375" style="2939" customWidth="1"/>
    <col min="8962" max="8962" width="0" style="2939" hidden="1" customWidth="1"/>
    <col min="8963" max="8964" width="13.875" style="2939" customWidth="1"/>
    <col min="8965" max="8965" width="11" style="2939" customWidth="1"/>
    <col min="8966" max="8966" width="9.125" style="2939" customWidth="1"/>
    <col min="8967" max="8967" width="0" style="2939" hidden="1" customWidth="1"/>
    <col min="8968" max="8968" width="9" style="2939" customWidth="1"/>
    <col min="8969" max="8970" width="10.625" style="2939" customWidth="1"/>
    <col min="8971" max="8971" width="14.375" style="2939" customWidth="1"/>
    <col min="8972" max="8972" width="6.25" style="2939" customWidth="1"/>
    <col min="8973" max="8973" width="73.125" style="2939" customWidth="1"/>
    <col min="8974" max="8974" width="7.875" style="2939" customWidth="1"/>
    <col min="8975" max="9216" width="9" style="2939"/>
    <col min="9217" max="9217" width="44.375" style="2939" customWidth="1"/>
    <col min="9218" max="9218" width="0" style="2939" hidden="1" customWidth="1"/>
    <col min="9219" max="9220" width="13.875" style="2939" customWidth="1"/>
    <col min="9221" max="9221" width="11" style="2939" customWidth="1"/>
    <col min="9222" max="9222" width="9.125" style="2939" customWidth="1"/>
    <col min="9223" max="9223" width="0" style="2939" hidden="1" customWidth="1"/>
    <col min="9224" max="9224" width="9" style="2939" customWidth="1"/>
    <col min="9225" max="9226" width="10.625" style="2939" customWidth="1"/>
    <col min="9227" max="9227" width="14.375" style="2939" customWidth="1"/>
    <col min="9228" max="9228" width="6.25" style="2939" customWidth="1"/>
    <col min="9229" max="9229" width="73.125" style="2939" customWidth="1"/>
    <col min="9230" max="9230" width="7.875" style="2939" customWidth="1"/>
    <col min="9231" max="9472" width="9" style="2939"/>
    <col min="9473" max="9473" width="44.375" style="2939" customWidth="1"/>
    <col min="9474" max="9474" width="0" style="2939" hidden="1" customWidth="1"/>
    <col min="9475" max="9476" width="13.875" style="2939" customWidth="1"/>
    <col min="9477" max="9477" width="11" style="2939" customWidth="1"/>
    <col min="9478" max="9478" width="9.125" style="2939" customWidth="1"/>
    <col min="9479" max="9479" width="0" style="2939" hidden="1" customWidth="1"/>
    <col min="9480" max="9480" width="9" style="2939" customWidth="1"/>
    <col min="9481" max="9482" width="10.625" style="2939" customWidth="1"/>
    <col min="9483" max="9483" width="14.375" style="2939" customWidth="1"/>
    <col min="9484" max="9484" width="6.25" style="2939" customWidth="1"/>
    <col min="9485" max="9485" width="73.125" style="2939" customWidth="1"/>
    <col min="9486" max="9486" width="7.875" style="2939" customWidth="1"/>
    <col min="9487" max="9728" width="9" style="2939"/>
    <col min="9729" max="9729" width="44.375" style="2939" customWidth="1"/>
    <col min="9730" max="9730" width="0" style="2939" hidden="1" customWidth="1"/>
    <col min="9731" max="9732" width="13.875" style="2939" customWidth="1"/>
    <col min="9733" max="9733" width="11" style="2939" customWidth="1"/>
    <col min="9734" max="9734" width="9.125" style="2939" customWidth="1"/>
    <col min="9735" max="9735" width="0" style="2939" hidden="1" customWidth="1"/>
    <col min="9736" max="9736" width="9" style="2939" customWidth="1"/>
    <col min="9737" max="9738" width="10.625" style="2939" customWidth="1"/>
    <col min="9739" max="9739" width="14.375" style="2939" customWidth="1"/>
    <col min="9740" max="9740" width="6.25" style="2939" customWidth="1"/>
    <col min="9741" max="9741" width="73.125" style="2939" customWidth="1"/>
    <col min="9742" max="9742" width="7.875" style="2939" customWidth="1"/>
    <col min="9743" max="9984" width="9" style="2939"/>
    <col min="9985" max="9985" width="44.375" style="2939" customWidth="1"/>
    <col min="9986" max="9986" width="0" style="2939" hidden="1" customWidth="1"/>
    <col min="9987" max="9988" width="13.875" style="2939" customWidth="1"/>
    <col min="9989" max="9989" width="11" style="2939" customWidth="1"/>
    <col min="9990" max="9990" width="9.125" style="2939" customWidth="1"/>
    <col min="9991" max="9991" width="0" style="2939" hidden="1" customWidth="1"/>
    <col min="9992" max="9992" width="9" style="2939" customWidth="1"/>
    <col min="9993" max="9994" width="10.625" style="2939" customWidth="1"/>
    <col min="9995" max="9995" width="14.375" style="2939" customWidth="1"/>
    <col min="9996" max="9996" width="6.25" style="2939" customWidth="1"/>
    <col min="9997" max="9997" width="73.125" style="2939" customWidth="1"/>
    <col min="9998" max="9998" width="7.875" style="2939" customWidth="1"/>
    <col min="9999" max="10240" width="9" style="2939"/>
    <col min="10241" max="10241" width="44.375" style="2939" customWidth="1"/>
    <col min="10242" max="10242" width="0" style="2939" hidden="1" customWidth="1"/>
    <col min="10243" max="10244" width="13.875" style="2939" customWidth="1"/>
    <col min="10245" max="10245" width="11" style="2939" customWidth="1"/>
    <col min="10246" max="10246" width="9.125" style="2939" customWidth="1"/>
    <col min="10247" max="10247" width="0" style="2939" hidden="1" customWidth="1"/>
    <col min="10248" max="10248" width="9" style="2939" customWidth="1"/>
    <col min="10249" max="10250" width="10.625" style="2939" customWidth="1"/>
    <col min="10251" max="10251" width="14.375" style="2939" customWidth="1"/>
    <col min="10252" max="10252" width="6.25" style="2939" customWidth="1"/>
    <col min="10253" max="10253" width="73.125" style="2939" customWidth="1"/>
    <col min="10254" max="10254" width="7.875" style="2939" customWidth="1"/>
    <col min="10255" max="10496" width="9" style="2939"/>
    <col min="10497" max="10497" width="44.375" style="2939" customWidth="1"/>
    <col min="10498" max="10498" width="0" style="2939" hidden="1" customWidth="1"/>
    <col min="10499" max="10500" width="13.875" style="2939" customWidth="1"/>
    <col min="10501" max="10501" width="11" style="2939" customWidth="1"/>
    <col min="10502" max="10502" width="9.125" style="2939" customWidth="1"/>
    <col min="10503" max="10503" width="0" style="2939" hidden="1" customWidth="1"/>
    <col min="10504" max="10504" width="9" style="2939" customWidth="1"/>
    <col min="10505" max="10506" width="10.625" style="2939" customWidth="1"/>
    <col min="10507" max="10507" width="14.375" style="2939" customWidth="1"/>
    <col min="10508" max="10508" width="6.25" style="2939" customWidth="1"/>
    <col min="10509" max="10509" width="73.125" style="2939" customWidth="1"/>
    <col min="10510" max="10510" width="7.875" style="2939" customWidth="1"/>
    <col min="10511" max="10752" width="9" style="2939"/>
    <col min="10753" max="10753" width="44.375" style="2939" customWidth="1"/>
    <col min="10754" max="10754" width="0" style="2939" hidden="1" customWidth="1"/>
    <col min="10755" max="10756" width="13.875" style="2939" customWidth="1"/>
    <col min="10757" max="10757" width="11" style="2939" customWidth="1"/>
    <col min="10758" max="10758" width="9.125" style="2939" customWidth="1"/>
    <col min="10759" max="10759" width="0" style="2939" hidden="1" customWidth="1"/>
    <col min="10760" max="10760" width="9" style="2939" customWidth="1"/>
    <col min="10761" max="10762" width="10.625" style="2939" customWidth="1"/>
    <col min="10763" max="10763" width="14.375" style="2939" customWidth="1"/>
    <col min="10764" max="10764" width="6.25" style="2939" customWidth="1"/>
    <col min="10765" max="10765" width="73.125" style="2939" customWidth="1"/>
    <col min="10766" max="10766" width="7.875" style="2939" customWidth="1"/>
    <col min="10767" max="11008" width="9" style="2939"/>
    <col min="11009" max="11009" width="44.375" style="2939" customWidth="1"/>
    <col min="11010" max="11010" width="0" style="2939" hidden="1" customWidth="1"/>
    <col min="11011" max="11012" width="13.875" style="2939" customWidth="1"/>
    <col min="11013" max="11013" width="11" style="2939" customWidth="1"/>
    <col min="11014" max="11014" width="9.125" style="2939" customWidth="1"/>
    <col min="11015" max="11015" width="0" style="2939" hidden="1" customWidth="1"/>
    <col min="11016" max="11016" width="9" style="2939" customWidth="1"/>
    <col min="11017" max="11018" width="10.625" style="2939" customWidth="1"/>
    <col min="11019" max="11019" width="14.375" style="2939" customWidth="1"/>
    <col min="11020" max="11020" width="6.25" style="2939" customWidth="1"/>
    <col min="11021" max="11021" width="73.125" style="2939" customWidth="1"/>
    <col min="11022" max="11022" width="7.875" style="2939" customWidth="1"/>
    <col min="11023" max="11264" width="9" style="2939"/>
    <col min="11265" max="11265" width="44.375" style="2939" customWidth="1"/>
    <col min="11266" max="11266" width="0" style="2939" hidden="1" customWidth="1"/>
    <col min="11267" max="11268" width="13.875" style="2939" customWidth="1"/>
    <col min="11269" max="11269" width="11" style="2939" customWidth="1"/>
    <col min="11270" max="11270" width="9.125" style="2939" customWidth="1"/>
    <col min="11271" max="11271" width="0" style="2939" hidden="1" customWidth="1"/>
    <col min="11272" max="11272" width="9" style="2939" customWidth="1"/>
    <col min="11273" max="11274" width="10.625" style="2939" customWidth="1"/>
    <col min="11275" max="11275" width="14.375" style="2939" customWidth="1"/>
    <col min="11276" max="11276" width="6.25" style="2939" customWidth="1"/>
    <col min="11277" max="11277" width="73.125" style="2939" customWidth="1"/>
    <col min="11278" max="11278" width="7.875" style="2939" customWidth="1"/>
    <col min="11279" max="11520" width="9" style="2939"/>
    <col min="11521" max="11521" width="44.375" style="2939" customWidth="1"/>
    <col min="11522" max="11522" width="0" style="2939" hidden="1" customWidth="1"/>
    <col min="11523" max="11524" width="13.875" style="2939" customWidth="1"/>
    <col min="11525" max="11525" width="11" style="2939" customWidth="1"/>
    <col min="11526" max="11526" width="9.125" style="2939" customWidth="1"/>
    <col min="11527" max="11527" width="0" style="2939" hidden="1" customWidth="1"/>
    <col min="11528" max="11528" width="9" style="2939" customWidth="1"/>
    <col min="11529" max="11530" width="10.625" style="2939" customWidth="1"/>
    <col min="11531" max="11531" width="14.375" style="2939" customWidth="1"/>
    <col min="11532" max="11532" width="6.25" style="2939" customWidth="1"/>
    <col min="11533" max="11533" width="73.125" style="2939" customWidth="1"/>
    <col min="11534" max="11534" width="7.875" style="2939" customWidth="1"/>
    <col min="11535" max="11776" width="9" style="2939"/>
    <col min="11777" max="11777" width="44.375" style="2939" customWidth="1"/>
    <col min="11778" max="11778" width="0" style="2939" hidden="1" customWidth="1"/>
    <col min="11779" max="11780" width="13.875" style="2939" customWidth="1"/>
    <col min="11781" max="11781" width="11" style="2939" customWidth="1"/>
    <col min="11782" max="11782" width="9.125" style="2939" customWidth="1"/>
    <col min="11783" max="11783" width="0" style="2939" hidden="1" customWidth="1"/>
    <col min="11784" max="11784" width="9" style="2939" customWidth="1"/>
    <col min="11785" max="11786" width="10.625" style="2939" customWidth="1"/>
    <col min="11787" max="11787" width="14.375" style="2939" customWidth="1"/>
    <col min="11788" max="11788" width="6.25" style="2939" customWidth="1"/>
    <col min="11789" max="11789" width="73.125" style="2939" customWidth="1"/>
    <col min="11790" max="11790" width="7.875" style="2939" customWidth="1"/>
    <col min="11791" max="12032" width="9" style="2939"/>
    <col min="12033" max="12033" width="44.375" style="2939" customWidth="1"/>
    <col min="12034" max="12034" width="0" style="2939" hidden="1" customWidth="1"/>
    <col min="12035" max="12036" width="13.875" style="2939" customWidth="1"/>
    <col min="12037" max="12037" width="11" style="2939" customWidth="1"/>
    <col min="12038" max="12038" width="9.125" style="2939" customWidth="1"/>
    <col min="12039" max="12039" width="0" style="2939" hidden="1" customWidth="1"/>
    <col min="12040" max="12040" width="9" style="2939" customWidth="1"/>
    <col min="12041" max="12042" width="10.625" style="2939" customWidth="1"/>
    <col min="12043" max="12043" width="14.375" style="2939" customWidth="1"/>
    <col min="12044" max="12044" width="6.25" style="2939" customWidth="1"/>
    <col min="12045" max="12045" width="73.125" style="2939" customWidth="1"/>
    <col min="12046" max="12046" width="7.875" style="2939" customWidth="1"/>
    <col min="12047" max="12288" width="9" style="2939"/>
    <col min="12289" max="12289" width="44.375" style="2939" customWidth="1"/>
    <col min="12290" max="12290" width="0" style="2939" hidden="1" customWidth="1"/>
    <col min="12291" max="12292" width="13.875" style="2939" customWidth="1"/>
    <col min="12293" max="12293" width="11" style="2939" customWidth="1"/>
    <col min="12294" max="12294" width="9.125" style="2939" customWidth="1"/>
    <col min="12295" max="12295" width="0" style="2939" hidden="1" customWidth="1"/>
    <col min="12296" max="12296" width="9" style="2939" customWidth="1"/>
    <col min="12297" max="12298" width="10.625" style="2939" customWidth="1"/>
    <col min="12299" max="12299" width="14.375" style="2939" customWidth="1"/>
    <col min="12300" max="12300" width="6.25" style="2939" customWidth="1"/>
    <col min="12301" max="12301" width="73.125" style="2939" customWidth="1"/>
    <col min="12302" max="12302" width="7.875" style="2939" customWidth="1"/>
    <col min="12303" max="12544" width="9" style="2939"/>
    <col min="12545" max="12545" width="44.375" style="2939" customWidth="1"/>
    <col min="12546" max="12546" width="0" style="2939" hidden="1" customWidth="1"/>
    <col min="12547" max="12548" width="13.875" style="2939" customWidth="1"/>
    <col min="12549" max="12549" width="11" style="2939" customWidth="1"/>
    <col min="12550" max="12550" width="9.125" style="2939" customWidth="1"/>
    <col min="12551" max="12551" width="0" style="2939" hidden="1" customWidth="1"/>
    <col min="12552" max="12552" width="9" style="2939" customWidth="1"/>
    <col min="12553" max="12554" width="10.625" style="2939" customWidth="1"/>
    <col min="12555" max="12555" width="14.375" style="2939" customWidth="1"/>
    <col min="12556" max="12556" width="6.25" style="2939" customWidth="1"/>
    <col min="12557" max="12557" width="73.125" style="2939" customWidth="1"/>
    <col min="12558" max="12558" width="7.875" style="2939" customWidth="1"/>
    <col min="12559" max="12800" width="9" style="2939"/>
    <col min="12801" max="12801" width="44.375" style="2939" customWidth="1"/>
    <col min="12802" max="12802" width="0" style="2939" hidden="1" customWidth="1"/>
    <col min="12803" max="12804" width="13.875" style="2939" customWidth="1"/>
    <col min="12805" max="12805" width="11" style="2939" customWidth="1"/>
    <col min="12806" max="12806" width="9.125" style="2939" customWidth="1"/>
    <col min="12807" max="12807" width="0" style="2939" hidden="1" customWidth="1"/>
    <col min="12808" max="12808" width="9" style="2939" customWidth="1"/>
    <col min="12809" max="12810" width="10.625" style="2939" customWidth="1"/>
    <col min="12811" max="12811" width="14.375" style="2939" customWidth="1"/>
    <col min="12812" max="12812" width="6.25" style="2939" customWidth="1"/>
    <col min="12813" max="12813" width="73.125" style="2939" customWidth="1"/>
    <col min="12814" max="12814" width="7.875" style="2939" customWidth="1"/>
    <col min="12815" max="13056" width="9" style="2939"/>
    <col min="13057" max="13057" width="44.375" style="2939" customWidth="1"/>
    <col min="13058" max="13058" width="0" style="2939" hidden="1" customWidth="1"/>
    <col min="13059" max="13060" width="13.875" style="2939" customWidth="1"/>
    <col min="13061" max="13061" width="11" style="2939" customWidth="1"/>
    <col min="13062" max="13062" width="9.125" style="2939" customWidth="1"/>
    <col min="13063" max="13063" width="0" style="2939" hidden="1" customWidth="1"/>
    <col min="13064" max="13064" width="9" style="2939" customWidth="1"/>
    <col min="13065" max="13066" width="10.625" style="2939" customWidth="1"/>
    <col min="13067" max="13067" width="14.375" style="2939" customWidth="1"/>
    <col min="13068" max="13068" width="6.25" style="2939" customWidth="1"/>
    <col min="13069" max="13069" width="73.125" style="2939" customWidth="1"/>
    <col min="13070" max="13070" width="7.875" style="2939" customWidth="1"/>
    <col min="13071" max="13312" width="9" style="2939"/>
    <col min="13313" max="13313" width="44.375" style="2939" customWidth="1"/>
    <col min="13314" max="13314" width="0" style="2939" hidden="1" customWidth="1"/>
    <col min="13315" max="13316" width="13.875" style="2939" customWidth="1"/>
    <col min="13317" max="13317" width="11" style="2939" customWidth="1"/>
    <col min="13318" max="13318" width="9.125" style="2939" customWidth="1"/>
    <col min="13319" max="13319" width="0" style="2939" hidden="1" customWidth="1"/>
    <col min="13320" max="13320" width="9" style="2939" customWidth="1"/>
    <col min="13321" max="13322" width="10.625" style="2939" customWidth="1"/>
    <col min="13323" max="13323" width="14.375" style="2939" customWidth="1"/>
    <col min="13324" max="13324" width="6.25" style="2939" customWidth="1"/>
    <col min="13325" max="13325" width="73.125" style="2939" customWidth="1"/>
    <col min="13326" max="13326" width="7.875" style="2939" customWidth="1"/>
    <col min="13327" max="13568" width="9" style="2939"/>
    <col min="13569" max="13569" width="44.375" style="2939" customWidth="1"/>
    <col min="13570" max="13570" width="0" style="2939" hidden="1" customWidth="1"/>
    <col min="13571" max="13572" width="13.875" style="2939" customWidth="1"/>
    <col min="13573" max="13573" width="11" style="2939" customWidth="1"/>
    <col min="13574" max="13574" width="9.125" style="2939" customWidth="1"/>
    <col min="13575" max="13575" width="0" style="2939" hidden="1" customWidth="1"/>
    <col min="13576" max="13576" width="9" style="2939" customWidth="1"/>
    <col min="13577" max="13578" width="10.625" style="2939" customWidth="1"/>
    <col min="13579" max="13579" width="14.375" style="2939" customWidth="1"/>
    <col min="13580" max="13580" width="6.25" style="2939" customWidth="1"/>
    <col min="13581" max="13581" width="73.125" style="2939" customWidth="1"/>
    <col min="13582" max="13582" width="7.875" style="2939" customWidth="1"/>
    <col min="13583" max="13824" width="9" style="2939"/>
    <col min="13825" max="13825" width="44.375" style="2939" customWidth="1"/>
    <col min="13826" max="13826" width="0" style="2939" hidden="1" customWidth="1"/>
    <col min="13827" max="13828" width="13.875" style="2939" customWidth="1"/>
    <col min="13829" max="13829" width="11" style="2939" customWidth="1"/>
    <col min="13830" max="13830" width="9.125" style="2939" customWidth="1"/>
    <col min="13831" max="13831" width="0" style="2939" hidden="1" customWidth="1"/>
    <col min="13832" max="13832" width="9" style="2939" customWidth="1"/>
    <col min="13833" max="13834" width="10.625" style="2939" customWidth="1"/>
    <col min="13835" max="13835" width="14.375" style="2939" customWidth="1"/>
    <col min="13836" max="13836" width="6.25" style="2939" customWidth="1"/>
    <col min="13837" max="13837" width="73.125" style="2939" customWidth="1"/>
    <col min="13838" max="13838" width="7.875" style="2939" customWidth="1"/>
    <col min="13839" max="14080" width="9" style="2939"/>
    <col min="14081" max="14081" width="44.375" style="2939" customWidth="1"/>
    <col min="14082" max="14082" width="0" style="2939" hidden="1" customWidth="1"/>
    <col min="14083" max="14084" width="13.875" style="2939" customWidth="1"/>
    <col min="14085" max="14085" width="11" style="2939" customWidth="1"/>
    <col min="14086" max="14086" width="9.125" style="2939" customWidth="1"/>
    <col min="14087" max="14087" width="0" style="2939" hidden="1" customWidth="1"/>
    <col min="14088" max="14088" width="9" style="2939" customWidth="1"/>
    <col min="14089" max="14090" width="10.625" style="2939" customWidth="1"/>
    <col min="14091" max="14091" width="14.375" style="2939" customWidth="1"/>
    <col min="14092" max="14092" width="6.25" style="2939" customWidth="1"/>
    <col min="14093" max="14093" width="73.125" style="2939" customWidth="1"/>
    <col min="14094" max="14094" width="7.875" style="2939" customWidth="1"/>
    <col min="14095" max="14336" width="9" style="2939"/>
    <col min="14337" max="14337" width="44.375" style="2939" customWidth="1"/>
    <col min="14338" max="14338" width="0" style="2939" hidden="1" customWidth="1"/>
    <col min="14339" max="14340" width="13.875" style="2939" customWidth="1"/>
    <col min="14341" max="14341" width="11" style="2939" customWidth="1"/>
    <col min="14342" max="14342" width="9.125" style="2939" customWidth="1"/>
    <col min="14343" max="14343" width="0" style="2939" hidden="1" customWidth="1"/>
    <col min="14344" max="14344" width="9" style="2939" customWidth="1"/>
    <col min="14345" max="14346" width="10.625" style="2939" customWidth="1"/>
    <col min="14347" max="14347" width="14.375" style="2939" customWidth="1"/>
    <col min="14348" max="14348" width="6.25" style="2939" customWidth="1"/>
    <col min="14349" max="14349" width="73.125" style="2939" customWidth="1"/>
    <col min="14350" max="14350" width="7.875" style="2939" customWidth="1"/>
    <col min="14351" max="14592" width="9" style="2939"/>
    <col min="14593" max="14593" width="44.375" style="2939" customWidth="1"/>
    <col min="14594" max="14594" width="0" style="2939" hidden="1" customWidth="1"/>
    <col min="14595" max="14596" width="13.875" style="2939" customWidth="1"/>
    <col min="14597" max="14597" width="11" style="2939" customWidth="1"/>
    <col min="14598" max="14598" width="9.125" style="2939" customWidth="1"/>
    <col min="14599" max="14599" width="0" style="2939" hidden="1" customWidth="1"/>
    <col min="14600" max="14600" width="9" style="2939" customWidth="1"/>
    <col min="14601" max="14602" width="10.625" style="2939" customWidth="1"/>
    <col min="14603" max="14603" width="14.375" style="2939" customWidth="1"/>
    <col min="14604" max="14604" width="6.25" style="2939" customWidth="1"/>
    <col min="14605" max="14605" width="73.125" style="2939" customWidth="1"/>
    <col min="14606" max="14606" width="7.875" style="2939" customWidth="1"/>
    <col min="14607" max="14848" width="9" style="2939"/>
    <col min="14849" max="14849" width="44.375" style="2939" customWidth="1"/>
    <col min="14850" max="14850" width="0" style="2939" hidden="1" customWidth="1"/>
    <col min="14851" max="14852" width="13.875" style="2939" customWidth="1"/>
    <col min="14853" max="14853" width="11" style="2939" customWidth="1"/>
    <col min="14854" max="14854" width="9.125" style="2939" customWidth="1"/>
    <col min="14855" max="14855" width="0" style="2939" hidden="1" customWidth="1"/>
    <col min="14856" max="14856" width="9" style="2939" customWidth="1"/>
    <col min="14857" max="14858" width="10.625" style="2939" customWidth="1"/>
    <col min="14859" max="14859" width="14.375" style="2939" customWidth="1"/>
    <col min="14860" max="14860" width="6.25" style="2939" customWidth="1"/>
    <col min="14861" max="14861" width="73.125" style="2939" customWidth="1"/>
    <col min="14862" max="14862" width="7.875" style="2939" customWidth="1"/>
    <col min="14863" max="15104" width="9" style="2939"/>
    <col min="15105" max="15105" width="44.375" style="2939" customWidth="1"/>
    <col min="15106" max="15106" width="0" style="2939" hidden="1" customWidth="1"/>
    <col min="15107" max="15108" width="13.875" style="2939" customWidth="1"/>
    <col min="15109" max="15109" width="11" style="2939" customWidth="1"/>
    <col min="15110" max="15110" width="9.125" style="2939" customWidth="1"/>
    <col min="15111" max="15111" width="0" style="2939" hidden="1" customWidth="1"/>
    <col min="15112" max="15112" width="9" style="2939" customWidth="1"/>
    <col min="15113" max="15114" width="10.625" style="2939" customWidth="1"/>
    <col min="15115" max="15115" width="14.375" style="2939" customWidth="1"/>
    <col min="15116" max="15116" width="6.25" style="2939" customWidth="1"/>
    <col min="15117" max="15117" width="73.125" style="2939" customWidth="1"/>
    <col min="15118" max="15118" width="7.875" style="2939" customWidth="1"/>
    <col min="15119" max="15360" width="9" style="2939"/>
    <col min="15361" max="15361" width="44.375" style="2939" customWidth="1"/>
    <col min="15362" max="15362" width="0" style="2939" hidden="1" customWidth="1"/>
    <col min="15363" max="15364" width="13.875" style="2939" customWidth="1"/>
    <col min="15365" max="15365" width="11" style="2939" customWidth="1"/>
    <col min="15366" max="15366" width="9.125" style="2939" customWidth="1"/>
    <col min="15367" max="15367" width="0" style="2939" hidden="1" customWidth="1"/>
    <col min="15368" max="15368" width="9" style="2939" customWidth="1"/>
    <col min="15369" max="15370" width="10.625" style="2939" customWidth="1"/>
    <col min="15371" max="15371" width="14.375" style="2939" customWidth="1"/>
    <col min="15372" max="15372" width="6.25" style="2939" customWidth="1"/>
    <col min="15373" max="15373" width="73.125" style="2939" customWidth="1"/>
    <col min="15374" max="15374" width="7.875" style="2939" customWidth="1"/>
    <col min="15375" max="15616" width="9" style="2939"/>
    <col min="15617" max="15617" width="44.375" style="2939" customWidth="1"/>
    <col min="15618" max="15618" width="0" style="2939" hidden="1" customWidth="1"/>
    <col min="15619" max="15620" width="13.875" style="2939" customWidth="1"/>
    <col min="15621" max="15621" width="11" style="2939" customWidth="1"/>
    <col min="15622" max="15622" width="9.125" style="2939" customWidth="1"/>
    <col min="15623" max="15623" width="0" style="2939" hidden="1" customWidth="1"/>
    <col min="15624" max="15624" width="9" style="2939" customWidth="1"/>
    <col min="15625" max="15626" width="10.625" style="2939" customWidth="1"/>
    <col min="15627" max="15627" width="14.375" style="2939" customWidth="1"/>
    <col min="15628" max="15628" width="6.25" style="2939" customWidth="1"/>
    <col min="15629" max="15629" width="73.125" style="2939" customWidth="1"/>
    <col min="15630" max="15630" width="7.875" style="2939" customWidth="1"/>
    <col min="15631" max="15872" width="9" style="2939"/>
    <col min="15873" max="15873" width="44.375" style="2939" customWidth="1"/>
    <col min="15874" max="15874" width="0" style="2939" hidden="1" customWidth="1"/>
    <col min="15875" max="15876" width="13.875" style="2939" customWidth="1"/>
    <col min="15877" max="15877" width="11" style="2939" customWidth="1"/>
    <col min="15878" max="15878" width="9.125" style="2939" customWidth="1"/>
    <col min="15879" max="15879" width="0" style="2939" hidden="1" customWidth="1"/>
    <col min="15880" max="15880" width="9" style="2939" customWidth="1"/>
    <col min="15881" max="15882" width="10.625" style="2939" customWidth="1"/>
    <col min="15883" max="15883" width="14.375" style="2939" customWidth="1"/>
    <col min="15884" max="15884" width="6.25" style="2939" customWidth="1"/>
    <col min="15885" max="15885" width="73.125" style="2939" customWidth="1"/>
    <col min="15886" max="15886" width="7.875" style="2939" customWidth="1"/>
    <col min="15887" max="16128" width="9" style="2939"/>
    <col min="16129" max="16129" width="44.375" style="2939" customWidth="1"/>
    <col min="16130" max="16130" width="0" style="2939" hidden="1" customWidth="1"/>
    <col min="16131" max="16132" width="13.875" style="2939" customWidth="1"/>
    <col min="16133" max="16133" width="11" style="2939" customWidth="1"/>
    <col min="16134" max="16134" width="9.125" style="2939" customWidth="1"/>
    <col min="16135" max="16135" width="0" style="2939" hidden="1" customWidth="1"/>
    <col min="16136" max="16136" width="9" style="2939" customWidth="1"/>
    <col min="16137" max="16138" width="10.625" style="2939" customWidth="1"/>
    <col min="16139" max="16139" width="14.375" style="2939" customWidth="1"/>
    <col min="16140" max="16140" width="6.25" style="2939" customWidth="1"/>
    <col min="16141" max="16141" width="73.125" style="2939" customWidth="1"/>
    <col min="16142" max="16142" width="7.875" style="2939" customWidth="1"/>
    <col min="16143" max="16384" width="9" style="2939"/>
  </cols>
  <sheetData>
    <row r="1" spans="1:14">
      <c r="A1" s="2939" t="s">
        <v>2989</v>
      </c>
      <c r="B1" s="2939" t="s">
        <v>2990</v>
      </c>
      <c r="C1" s="2939" t="s">
        <v>2991</v>
      </c>
      <c r="D1" s="2939" t="s">
        <v>2998</v>
      </c>
      <c r="E1" s="2939" t="s">
        <v>2999</v>
      </c>
      <c r="F1" s="2939" t="s">
        <v>2035</v>
      </c>
      <c r="G1" s="2939" t="s">
        <v>2995</v>
      </c>
      <c r="H1" s="2939" t="s">
        <v>3013</v>
      </c>
      <c r="I1" s="2939" t="s">
        <v>3019</v>
      </c>
      <c r="J1" s="2939" t="s">
        <v>3020</v>
      </c>
      <c r="K1" s="2939" t="s">
        <v>3024</v>
      </c>
      <c r="L1" s="2939" t="s">
        <v>3027</v>
      </c>
      <c r="M1" s="2939" t="s">
        <v>3017</v>
      </c>
      <c r="N1" s="2939" t="s">
        <v>3695</v>
      </c>
    </row>
    <row r="2" spans="1:14">
      <c r="A2" s="2939" t="s">
        <v>3696</v>
      </c>
      <c r="B2" s="2939" t="s">
        <v>3033</v>
      </c>
      <c r="C2" s="2939" t="s">
        <v>3034</v>
      </c>
      <c r="D2" s="2939">
        <v>24104.6</v>
      </c>
      <c r="E2" s="2939">
        <v>106000</v>
      </c>
      <c r="F2" s="2939" t="s">
        <v>3697</v>
      </c>
      <c r="G2" s="2939" t="s">
        <v>3037</v>
      </c>
      <c r="H2" s="2939" t="s">
        <v>3698</v>
      </c>
      <c r="I2" s="2939">
        <v>127200</v>
      </c>
      <c r="J2" s="2939">
        <v>154972</v>
      </c>
      <c r="K2" s="2939">
        <v>14620</v>
      </c>
      <c r="L2" s="2939">
        <v>21.83</v>
      </c>
      <c r="M2" s="2939" t="s">
        <v>3699</v>
      </c>
      <c r="N2" s="2939" t="s">
        <v>3700</v>
      </c>
    </row>
    <row r="3" spans="1:14">
      <c r="A3" s="2939" t="s">
        <v>3701</v>
      </c>
      <c r="B3" s="2939" t="s">
        <v>3033</v>
      </c>
      <c r="C3" s="2939" t="s">
        <v>3110</v>
      </c>
      <c r="D3" s="2939">
        <v>21518.3</v>
      </c>
      <c r="E3" s="2939">
        <v>83600</v>
      </c>
      <c r="F3" s="2939" t="s">
        <v>3702</v>
      </c>
      <c r="G3" s="2939" t="s">
        <v>3037</v>
      </c>
      <c r="H3" s="2939" t="s">
        <v>3703</v>
      </c>
      <c r="I3" s="2939">
        <v>74972.47</v>
      </c>
      <c r="J3" s="2939">
        <v>74972.47</v>
      </c>
      <c r="K3" s="2939">
        <v>8968</v>
      </c>
      <c r="L3" s="2939">
        <v>0</v>
      </c>
      <c r="M3" s="2939" t="s">
        <v>3704</v>
      </c>
      <c r="N3" s="2939" t="s">
        <v>3700</v>
      </c>
    </row>
    <row r="4" spans="1:14">
      <c r="A4" s="2939" t="s">
        <v>3705</v>
      </c>
      <c r="B4" s="2939" t="s">
        <v>3033</v>
      </c>
      <c r="C4" s="2939" t="s">
        <v>3034</v>
      </c>
      <c r="D4" s="2939">
        <v>5676.4</v>
      </c>
      <c r="E4" s="2939">
        <v>17029.2</v>
      </c>
      <c r="F4" s="2939" t="s">
        <v>3148</v>
      </c>
      <c r="G4" s="2939" t="s">
        <v>3037</v>
      </c>
      <c r="H4" s="2939" t="s">
        <v>3703</v>
      </c>
      <c r="I4" s="2939">
        <v>13623.36</v>
      </c>
      <c r="J4" s="2939">
        <v>13623.36</v>
      </c>
      <c r="K4" s="2939">
        <v>8000</v>
      </c>
      <c r="L4" s="2939">
        <v>0</v>
      </c>
      <c r="M4" s="2939" t="s">
        <v>3706</v>
      </c>
      <c r="N4" s="2939" t="s">
        <v>3700</v>
      </c>
    </row>
    <row r="5" spans="1:14">
      <c r="A5" s="2939" t="s">
        <v>3707</v>
      </c>
      <c r="B5" s="2939" t="s">
        <v>3033</v>
      </c>
      <c r="C5" s="2939" t="s">
        <v>3034</v>
      </c>
      <c r="D5" s="2939">
        <v>70309.5</v>
      </c>
      <c r="E5" s="2939">
        <v>308229.09999999998</v>
      </c>
      <c r="F5" s="2939" t="s">
        <v>3708</v>
      </c>
      <c r="G5" s="2939" t="s">
        <v>3037</v>
      </c>
      <c r="H5" s="2939" t="s">
        <v>3703</v>
      </c>
      <c r="I5" s="2939">
        <v>188646.83</v>
      </c>
      <c r="J5" s="2939">
        <v>188646.83</v>
      </c>
      <c r="K5" s="2939">
        <v>6120.34</v>
      </c>
      <c r="L5" s="2939">
        <v>0</v>
      </c>
      <c r="M5" s="2939" t="s">
        <v>3709</v>
      </c>
      <c r="N5" s="2939" t="s">
        <v>3700</v>
      </c>
    </row>
    <row r="6" spans="1:14">
      <c r="A6" s="2939" t="s">
        <v>3710</v>
      </c>
      <c r="B6" s="2939" t="s">
        <v>3033</v>
      </c>
      <c r="C6" s="2939" t="s">
        <v>3034</v>
      </c>
      <c r="D6" s="2939">
        <v>15715.5</v>
      </c>
      <c r="E6" s="2939">
        <v>50289.599999999999</v>
      </c>
      <c r="F6" s="2939" t="s">
        <v>3157</v>
      </c>
      <c r="G6" s="2939" t="s">
        <v>3037</v>
      </c>
      <c r="H6" s="2939" t="s">
        <v>3703</v>
      </c>
      <c r="I6" s="2939">
        <v>60347.51</v>
      </c>
      <c r="J6" s="2939">
        <v>60347.51</v>
      </c>
      <c r="K6" s="2939">
        <v>12000</v>
      </c>
      <c r="L6" s="2939">
        <v>0</v>
      </c>
      <c r="M6" s="2939" t="s">
        <v>3711</v>
      </c>
      <c r="N6" s="2939" t="s">
        <v>3700</v>
      </c>
    </row>
    <row r="7" spans="1:14">
      <c r="A7" s="2939" t="s">
        <v>3712</v>
      </c>
      <c r="B7" s="2939" t="s">
        <v>3033</v>
      </c>
      <c r="C7" s="2939" t="s">
        <v>3034</v>
      </c>
      <c r="D7" s="2939">
        <v>20096.900000000001</v>
      </c>
      <c r="E7" s="2939">
        <v>60290.7</v>
      </c>
      <c r="F7" s="2939" t="s">
        <v>3713</v>
      </c>
      <c r="G7" s="2939" t="s">
        <v>3037</v>
      </c>
      <c r="H7" s="2939" t="s">
        <v>3714</v>
      </c>
      <c r="I7" s="2939">
        <v>54261.62</v>
      </c>
      <c r="J7" s="2939">
        <v>54261.62</v>
      </c>
      <c r="K7" s="2939">
        <v>9000</v>
      </c>
      <c r="L7" s="2939">
        <v>0</v>
      </c>
      <c r="M7" s="2939" t="s">
        <v>3715</v>
      </c>
      <c r="N7" s="2939" t="s">
        <v>3700</v>
      </c>
    </row>
    <row r="8" spans="1:14">
      <c r="A8" s="2939" t="s">
        <v>3716</v>
      </c>
      <c r="B8" s="2939" t="s">
        <v>3033</v>
      </c>
      <c r="C8" s="2939" t="s">
        <v>3034</v>
      </c>
      <c r="D8" s="2939">
        <v>6580.3</v>
      </c>
      <c r="E8" s="2939">
        <v>19740.900000000001</v>
      </c>
      <c r="F8" s="2939" t="s">
        <v>3713</v>
      </c>
      <c r="G8" s="2939" t="s">
        <v>3037</v>
      </c>
      <c r="H8" s="2939" t="s">
        <v>3714</v>
      </c>
      <c r="I8" s="2939">
        <v>17766.810000000001</v>
      </c>
      <c r="J8" s="2939">
        <v>17766.810000000001</v>
      </c>
      <c r="K8" s="2939">
        <v>9000</v>
      </c>
      <c r="L8" s="2939">
        <v>0</v>
      </c>
      <c r="M8" s="2939" t="s">
        <v>3715</v>
      </c>
      <c r="N8" s="2939" t="s">
        <v>3700</v>
      </c>
    </row>
    <row r="9" spans="1:14">
      <c r="A9" s="2939" t="s">
        <v>3717</v>
      </c>
      <c r="B9" s="2939" t="s">
        <v>3033</v>
      </c>
      <c r="C9" s="2939" t="s">
        <v>3034</v>
      </c>
      <c r="D9" s="2939">
        <v>24068.5</v>
      </c>
      <c r="E9" s="2939">
        <v>72205.899999999994</v>
      </c>
      <c r="F9" s="2939" t="s">
        <v>3713</v>
      </c>
      <c r="G9" s="2939" t="s">
        <v>3037</v>
      </c>
      <c r="H9" s="2939" t="s">
        <v>3714</v>
      </c>
      <c r="I9" s="2939">
        <v>64985.3</v>
      </c>
      <c r="J9" s="2939">
        <v>64985.3</v>
      </c>
      <c r="K9" s="2939">
        <v>9000</v>
      </c>
      <c r="L9" s="2939">
        <v>0</v>
      </c>
      <c r="M9" s="2939" t="s">
        <v>3715</v>
      </c>
      <c r="N9" s="2939" t="s">
        <v>3700</v>
      </c>
    </row>
    <row r="10" spans="1:14">
      <c r="A10" s="2939" t="s">
        <v>3718</v>
      </c>
      <c r="B10" s="2939" t="s">
        <v>3033</v>
      </c>
      <c r="C10" s="2939" t="s">
        <v>3034</v>
      </c>
      <c r="D10" s="2939">
        <v>15979</v>
      </c>
      <c r="E10" s="2939">
        <v>47937</v>
      </c>
      <c r="F10" s="2939" t="s">
        <v>3713</v>
      </c>
      <c r="G10" s="2939" t="s">
        <v>3037</v>
      </c>
      <c r="H10" s="2939" t="s">
        <v>3714</v>
      </c>
      <c r="I10" s="2939">
        <v>43143.3</v>
      </c>
      <c r="J10" s="2939">
        <v>43143.3</v>
      </c>
      <c r="K10" s="2939">
        <v>9000</v>
      </c>
      <c r="L10" s="2939">
        <v>0</v>
      </c>
      <c r="M10" s="2939" t="s">
        <v>3715</v>
      </c>
      <c r="N10" s="2939" t="s">
        <v>3700</v>
      </c>
    </row>
    <row r="11" spans="1:14">
      <c r="A11" s="2939" t="s">
        <v>3719</v>
      </c>
      <c r="B11" s="2939" t="s">
        <v>3033</v>
      </c>
      <c r="C11" s="2939" t="s">
        <v>3110</v>
      </c>
      <c r="D11" s="2939">
        <v>38623.9</v>
      </c>
      <c r="E11" s="2939">
        <v>115871.7</v>
      </c>
      <c r="F11" s="2939" t="s">
        <v>3720</v>
      </c>
      <c r="G11" s="2939" t="s">
        <v>3037</v>
      </c>
      <c r="H11" s="2939" t="s">
        <v>3721</v>
      </c>
      <c r="I11" s="2939">
        <v>112094</v>
      </c>
      <c r="J11" s="2939">
        <v>112094.3</v>
      </c>
      <c r="K11" s="2939">
        <v>9674</v>
      </c>
      <c r="L11" s="2939">
        <v>0</v>
      </c>
      <c r="M11" s="2939" t="s">
        <v>3722</v>
      </c>
      <c r="N11" s="2939" t="s">
        <v>3700</v>
      </c>
    </row>
    <row r="12" spans="1:14">
      <c r="A12" s="2939" t="s">
        <v>3723</v>
      </c>
      <c r="B12" s="2939" t="s">
        <v>3033</v>
      </c>
      <c r="C12" s="2939" t="s">
        <v>3110</v>
      </c>
      <c r="D12" s="2939">
        <v>23204</v>
      </c>
      <c r="E12" s="2939">
        <v>77418.14</v>
      </c>
      <c r="F12" s="2939" t="s">
        <v>3233</v>
      </c>
      <c r="G12" s="2939" t="s">
        <v>3037</v>
      </c>
      <c r="H12" s="2939" t="s">
        <v>3724</v>
      </c>
      <c r="I12" s="2939">
        <v>69134.39</v>
      </c>
      <c r="J12" s="2939">
        <v>69134.39</v>
      </c>
      <c r="K12" s="2939">
        <v>8930</v>
      </c>
      <c r="L12" s="2939">
        <v>0</v>
      </c>
      <c r="M12" s="2939" t="s">
        <v>3725</v>
      </c>
      <c r="N12" s="2939" t="s">
        <v>3700</v>
      </c>
    </row>
    <row r="13" spans="1:14" s="3612" customFormat="1" ht="12.75">
      <c r="A13" s="3612" t="s">
        <v>3726</v>
      </c>
      <c r="B13" s="3612" t="s">
        <v>3033</v>
      </c>
      <c r="C13" s="3612" t="s">
        <v>3034</v>
      </c>
      <c r="D13" s="3612">
        <v>25903.1</v>
      </c>
      <c r="E13" s="3612">
        <v>103612.4</v>
      </c>
      <c r="F13" s="3612" t="s">
        <v>3727</v>
      </c>
      <c r="G13" s="3612" t="s">
        <v>3037</v>
      </c>
      <c r="H13" s="3612" t="s">
        <v>3728</v>
      </c>
      <c r="I13" s="3612">
        <v>103612.39</v>
      </c>
      <c r="J13" s="3612">
        <v>103612.39</v>
      </c>
      <c r="K13" s="3612">
        <v>10000</v>
      </c>
      <c r="L13" s="3612">
        <v>0</v>
      </c>
      <c r="M13" s="3612" t="s">
        <v>3729</v>
      </c>
      <c r="N13" s="3612" t="s">
        <v>3700</v>
      </c>
    </row>
    <row r="14" spans="1:14">
      <c r="A14" s="2939" t="s">
        <v>3730</v>
      </c>
      <c r="B14" s="2939" t="s">
        <v>3033</v>
      </c>
      <c r="C14" s="2939" t="s">
        <v>3034</v>
      </c>
      <c r="D14" s="2939">
        <v>11092.1</v>
      </c>
      <c r="E14" s="2939">
        <v>33276.300000000003</v>
      </c>
      <c r="F14" s="2939" t="s">
        <v>3731</v>
      </c>
      <c r="G14" s="2939" t="s">
        <v>3037</v>
      </c>
      <c r="H14" s="2939" t="s">
        <v>3732</v>
      </c>
      <c r="I14" s="2939">
        <v>23293.4</v>
      </c>
      <c r="J14" s="2939">
        <v>41595.370000000003</v>
      </c>
      <c r="K14" s="2939">
        <v>12500</v>
      </c>
      <c r="L14" s="2939">
        <v>78.569999999999993</v>
      </c>
      <c r="M14" s="2939" t="s">
        <v>3733</v>
      </c>
      <c r="N14" s="2939" t="s">
        <v>3700</v>
      </c>
    </row>
    <row r="15" spans="1:14">
      <c r="A15" s="2939" t="s">
        <v>3734</v>
      </c>
      <c r="B15" s="2939" t="s">
        <v>3033</v>
      </c>
      <c r="C15" s="2939" t="s">
        <v>3034</v>
      </c>
      <c r="D15" s="2939">
        <v>11118.2</v>
      </c>
      <c r="E15" s="2939">
        <v>55035.09</v>
      </c>
      <c r="F15" s="2939" t="s">
        <v>3735</v>
      </c>
      <c r="G15" s="2939" t="s">
        <v>3037</v>
      </c>
      <c r="H15" s="2939" t="s">
        <v>3736</v>
      </c>
      <c r="I15" s="2939">
        <v>42321.98</v>
      </c>
      <c r="J15" s="2939">
        <v>42377.01</v>
      </c>
      <c r="K15" s="2939">
        <v>7700</v>
      </c>
      <c r="L15" s="2939">
        <v>0.13</v>
      </c>
      <c r="M15" s="2939" t="s">
        <v>3737</v>
      </c>
      <c r="N15" s="2939" t="s">
        <v>3700</v>
      </c>
    </row>
    <row r="16" spans="1:14">
      <c r="A16" s="2939" t="s">
        <v>3738</v>
      </c>
      <c r="B16" s="2939" t="s">
        <v>3033</v>
      </c>
      <c r="C16" s="2939" t="s">
        <v>3034</v>
      </c>
      <c r="D16" s="2939">
        <v>5059.2</v>
      </c>
      <c r="E16" s="2939">
        <v>10118.4</v>
      </c>
      <c r="F16" s="2939" t="s">
        <v>3404</v>
      </c>
      <c r="G16" s="2939" t="s">
        <v>3037</v>
      </c>
      <c r="H16" s="2939" t="s">
        <v>3736</v>
      </c>
      <c r="I16" s="2939">
        <v>11029.05</v>
      </c>
      <c r="J16" s="2939">
        <v>11696.87</v>
      </c>
      <c r="K16" s="2939">
        <v>11560</v>
      </c>
      <c r="L16" s="2939">
        <v>6.06</v>
      </c>
      <c r="M16" s="2939" t="s">
        <v>3737</v>
      </c>
      <c r="N16" s="2939" t="s">
        <v>3700</v>
      </c>
    </row>
    <row r="17" spans="1:14" s="3613" customFormat="1" ht="12.75">
      <c r="A17" s="3613" t="s">
        <v>3739</v>
      </c>
      <c r="B17" s="3613" t="s">
        <v>3033</v>
      </c>
      <c r="C17" s="3613" t="s">
        <v>3034</v>
      </c>
      <c r="D17" s="3613">
        <v>57283</v>
      </c>
      <c r="E17" s="3613">
        <v>272094.40000000002</v>
      </c>
      <c r="F17" s="3613" t="s">
        <v>3740</v>
      </c>
      <c r="G17" s="3613" t="s">
        <v>3037</v>
      </c>
      <c r="H17" s="3613" t="s">
        <v>3736</v>
      </c>
      <c r="I17" s="3613">
        <v>193187</v>
      </c>
      <c r="J17" s="3613">
        <v>193187</v>
      </c>
      <c r="K17" s="3613">
        <v>7100</v>
      </c>
      <c r="L17" s="3613">
        <v>0</v>
      </c>
      <c r="M17" s="3613" t="s">
        <v>3741</v>
      </c>
      <c r="N17" s="3613" t="s">
        <v>3700</v>
      </c>
    </row>
    <row r="18" spans="1:14">
      <c r="A18" s="2939" t="s">
        <v>3742</v>
      </c>
      <c r="B18" s="2939" t="s">
        <v>3033</v>
      </c>
      <c r="C18" s="2939" t="s">
        <v>3034</v>
      </c>
      <c r="D18" s="2939">
        <v>7398.7</v>
      </c>
      <c r="E18" s="2939">
        <v>25155.599999999999</v>
      </c>
      <c r="F18" s="2939" t="s">
        <v>3743</v>
      </c>
      <c r="G18" s="2939" t="s">
        <v>3037</v>
      </c>
      <c r="H18" s="2939" t="s">
        <v>3744</v>
      </c>
      <c r="I18" s="2939">
        <v>23910.38</v>
      </c>
      <c r="J18" s="2939">
        <v>23910.38</v>
      </c>
      <c r="K18" s="2939">
        <v>9504.98</v>
      </c>
      <c r="L18" s="2939">
        <v>0</v>
      </c>
      <c r="M18" s="2939" t="s">
        <v>3704</v>
      </c>
      <c r="N18" s="2939" t="s">
        <v>3700</v>
      </c>
    </row>
    <row r="19" spans="1:14">
      <c r="A19" s="2939" t="s">
        <v>3745</v>
      </c>
      <c r="B19" s="2939" t="s">
        <v>3033</v>
      </c>
      <c r="C19" s="2939" t="s">
        <v>3034</v>
      </c>
      <c r="D19" s="2939">
        <v>12253</v>
      </c>
      <c r="E19" s="2939">
        <v>42885.5</v>
      </c>
      <c r="F19" s="2939" t="s">
        <v>3112</v>
      </c>
      <c r="G19" s="2939" t="s">
        <v>3037</v>
      </c>
      <c r="H19" s="2939" t="s">
        <v>3746</v>
      </c>
      <c r="I19" s="2939">
        <v>40741.22</v>
      </c>
      <c r="J19" s="2939">
        <v>40741.22</v>
      </c>
      <c r="K19" s="2939">
        <v>9500</v>
      </c>
      <c r="L19" s="2939">
        <v>0</v>
      </c>
      <c r="M19" s="2939" t="s">
        <v>3747</v>
      </c>
      <c r="N19" s="2939" t="s">
        <v>3700</v>
      </c>
    </row>
    <row r="20" spans="1:14" s="3614" customFormat="1" ht="12.75">
      <c r="A20" s="3614" t="s">
        <v>3748</v>
      </c>
      <c r="B20" s="3614" t="s">
        <v>3033</v>
      </c>
      <c r="C20" s="3614" t="s">
        <v>3034</v>
      </c>
      <c r="D20" s="3614">
        <v>35724.300000000003</v>
      </c>
      <c r="E20" s="3614">
        <v>127707</v>
      </c>
      <c r="F20" s="3614" t="s">
        <v>3233</v>
      </c>
      <c r="G20" s="3614" t="s">
        <v>3037</v>
      </c>
      <c r="H20" s="3614" t="s">
        <v>3749</v>
      </c>
      <c r="I20" s="3614">
        <v>99611.46</v>
      </c>
      <c r="J20" s="3614">
        <v>99611.46</v>
      </c>
      <c r="K20" s="3614">
        <v>7800</v>
      </c>
      <c r="L20" s="3614">
        <v>0</v>
      </c>
      <c r="M20" s="3614" t="s">
        <v>3750</v>
      </c>
      <c r="N20" s="3614" t="s">
        <v>3700</v>
      </c>
    </row>
    <row r="21" spans="1:14">
      <c r="A21" s="2939" t="s">
        <v>3751</v>
      </c>
      <c r="B21" s="2939" t="s">
        <v>3033</v>
      </c>
      <c r="C21" s="2939" t="s">
        <v>3110</v>
      </c>
      <c r="D21" s="2939">
        <v>22041.9</v>
      </c>
      <c r="E21" s="2939">
        <v>35267</v>
      </c>
      <c r="F21" s="2939" t="s">
        <v>3752</v>
      </c>
      <c r="G21" s="2939" t="s">
        <v>3037</v>
      </c>
      <c r="H21" s="2939" t="s">
        <v>3753</v>
      </c>
      <c r="I21" s="2939">
        <v>34251.339999999997</v>
      </c>
      <c r="J21" s="2939">
        <v>34251.339999999997</v>
      </c>
      <c r="K21" s="2939">
        <v>9712.01</v>
      </c>
      <c r="L21" s="2939">
        <v>0</v>
      </c>
      <c r="M21" s="2939" t="s">
        <v>3754</v>
      </c>
      <c r="N21" s="2939" t="s">
        <v>3755</v>
      </c>
    </row>
    <row r="22" spans="1:14">
      <c r="A22" s="2939" t="s">
        <v>3751</v>
      </c>
      <c r="B22" s="2939" t="s">
        <v>3033</v>
      </c>
      <c r="C22" s="2939" t="s">
        <v>3110</v>
      </c>
      <c r="D22" s="2939">
        <v>15582.4</v>
      </c>
      <c r="E22" s="2939">
        <v>18698.900000000001</v>
      </c>
      <c r="F22" s="2939" t="s">
        <v>3756</v>
      </c>
      <c r="G22" s="2939" t="s">
        <v>3037</v>
      </c>
      <c r="H22" s="2939" t="s">
        <v>3753</v>
      </c>
      <c r="I22" s="2939">
        <v>20346.25</v>
      </c>
      <c r="J22" s="2939">
        <v>20346.25</v>
      </c>
      <c r="K22" s="2939">
        <v>10880.98</v>
      </c>
      <c r="L22" s="2939">
        <v>0</v>
      </c>
      <c r="M22" s="2939" t="s">
        <v>3754</v>
      </c>
      <c r="N22" s="2939" t="s">
        <v>3755</v>
      </c>
    </row>
    <row r="23" spans="1:14" s="3613" customFormat="1" ht="12.75">
      <c r="A23" s="3613" t="s">
        <v>3032</v>
      </c>
      <c r="B23" s="3613" t="s">
        <v>3033</v>
      </c>
      <c r="C23" s="3613" t="s">
        <v>3034</v>
      </c>
      <c r="D23" s="3613">
        <v>48487.1</v>
      </c>
      <c r="E23" s="3613">
        <v>135763.9</v>
      </c>
      <c r="F23" s="3613" t="s">
        <v>3039</v>
      </c>
      <c r="G23" s="3613" t="s">
        <v>3037</v>
      </c>
      <c r="H23" s="3613" t="s">
        <v>3045</v>
      </c>
      <c r="I23" s="3613">
        <v>102976.89</v>
      </c>
      <c r="J23" s="3613">
        <v>102976.89</v>
      </c>
      <c r="K23" s="3613">
        <v>7585</v>
      </c>
      <c r="L23" s="3613">
        <v>0</v>
      </c>
      <c r="M23" s="3613" t="s">
        <v>3048</v>
      </c>
      <c r="N23" s="3613" t="s">
        <v>3700</v>
      </c>
    </row>
    <row r="24" spans="1:14">
      <c r="A24" s="2939" t="s">
        <v>3063</v>
      </c>
      <c r="B24" s="2939" t="s">
        <v>3033</v>
      </c>
      <c r="C24" s="2939" t="s">
        <v>3034</v>
      </c>
      <c r="D24" s="2939">
        <v>21743.5</v>
      </c>
      <c r="E24" s="2939">
        <v>63491</v>
      </c>
      <c r="F24" s="2939" t="s">
        <v>3066</v>
      </c>
      <c r="G24" s="2939" t="s">
        <v>3037</v>
      </c>
      <c r="H24" s="2939" t="s">
        <v>3059</v>
      </c>
      <c r="I24" s="2939">
        <v>73967.02</v>
      </c>
      <c r="J24" s="2939">
        <v>73967.02</v>
      </c>
      <c r="K24" s="2939">
        <v>11650</v>
      </c>
      <c r="L24" s="2939">
        <v>0</v>
      </c>
      <c r="M24" s="2939" t="s">
        <v>3061</v>
      </c>
      <c r="N24" s="2939" t="s">
        <v>3700</v>
      </c>
    </row>
    <row r="25" spans="1:14" s="3612" customFormat="1" ht="12.75">
      <c r="A25" s="3612" t="s">
        <v>3077</v>
      </c>
      <c r="B25" s="3612" t="s">
        <v>3033</v>
      </c>
      <c r="C25" s="3612" t="s">
        <v>3034</v>
      </c>
      <c r="D25" s="3612">
        <v>17022.5</v>
      </c>
      <c r="E25" s="3612">
        <v>56174.25</v>
      </c>
      <c r="F25" s="3612" t="s">
        <v>3080</v>
      </c>
      <c r="G25" s="3612" t="s">
        <v>3037</v>
      </c>
      <c r="H25" s="3612" t="s">
        <v>3083</v>
      </c>
      <c r="I25" s="3612">
        <v>38535.54</v>
      </c>
      <c r="J25" s="3612">
        <v>38535.54</v>
      </c>
      <c r="K25" s="3612">
        <v>6860</v>
      </c>
      <c r="L25" s="3612">
        <v>0</v>
      </c>
      <c r="M25" s="3612" t="s">
        <v>3085</v>
      </c>
      <c r="N25" s="3612" t="s">
        <v>3700</v>
      </c>
    </row>
    <row r="26" spans="1:14">
      <c r="A26" s="2939" t="s">
        <v>3289</v>
      </c>
      <c r="B26" s="2939" t="s">
        <v>3033</v>
      </c>
      <c r="C26" s="2939" t="s">
        <v>3110</v>
      </c>
      <c r="D26" s="2939">
        <v>23574.3</v>
      </c>
      <c r="E26" s="2939">
        <v>71585.3</v>
      </c>
      <c r="F26" s="2939" t="s">
        <v>3292</v>
      </c>
      <c r="G26" s="2939" t="s">
        <v>3037</v>
      </c>
      <c r="H26" s="2939" t="s">
        <v>3297</v>
      </c>
      <c r="I26" s="2939">
        <v>34654.19</v>
      </c>
      <c r="J26" s="2939">
        <v>34654.19</v>
      </c>
      <c r="K26" s="2939">
        <v>4840.97</v>
      </c>
      <c r="L26" s="2939">
        <v>0</v>
      </c>
      <c r="M26" s="2939" t="s">
        <v>3299</v>
      </c>
      <c r="N26" s="2939" t="s">
        <v>3700</v>
      </c>
    </row>
    <row r="27" spans="1:14">
      <c r="A27" s="2939" t="s">
        <v>3092</v>
      </c>
      <c r="B27" s="2939" t="s">
        <v>3033</v>
      </c>
      <c r="C27" s="2939" t="s">
        <v>3034</v>
      </c>
      <c r="D27" s="2939">
        <v>6727.5</v>
      </c>
      <c r="E27" s="2939">
        <v>14850</v>
      </c>
      <c r="F27" s="2939" t="s">
        <v>3094</v>
      </c>
      <c r="G27" s="2939" t="s">
        <v>3037</v>
      </c>
      <c r="H27" s="2939" t="s">
        <v>3082</v>
      </c>
      <c r="I27" s="2939">
        <v>5135.13</v>
      </c>
      <c r="J27" s="2939">
        <v>5253.93</v>
      </c>
      <c r="K27" s="2939">
        <v>3538</v>
      </c>
      <c r="L27" s="2939">
        <v>2.31</v>
      </c>
      <c r="M27" s="2939" t="s">
        <v>3099</v>
      </c>
      <c r="N27" s="2939" t="s">
        <v>3700</v>
      </c>
    </row>
    <row r="28" spans="1:14">
      <c r="A28" s="2939" t="s">
        <v>3300</v>
      </c>
      <c r="B28" s="2939" t="s">
        <v>3033</v>
      </c>
      <c r="C28" s="2939" t="s">
        <v>3110</v>
      </c>
      <c r="D28" s="2939">
        <v>31051.599999999999</v>
      </c>
      <c r="E28" s="2939">
        <v>55892.88</v>
      </c>
      <c r="F28" s="2939" t="s">
        <v>3302</v>
      </c>
      <c r="G28" s="2939" t="s">
        <v>3037</v>
      </c>
      <c r="H28" s="2939" t="s">
        <v>3305</v>
      </c>
      <c r="I28" s="2939">
        <v>40118.629999999997</v>
      </c>
      <c r="J28" s="2939">
        <v>40177.629999999997</v>
      </c>
      <c r="K28" s="2939">
        <v>7188.32</v>
      </c>
      <c r="L28" s="2939">
        <v>0.15</v>
      </c>
      <c r="M28" s="2939" t="s">
        <v>3307</v>
      </c>
      <c r="N28" s="2939" t="s">
        <v>3700</v>
      </c>
    </row>
    <row r="29" spans="1:14">
      <c r="A29" s="2939" t="s">
        <v>3313</v>
      </c>
      <c r="B29" s="2939" t="s">
        <v>3033</v>
      </c>
      <c r="C29" s="2939" t="s">
        <v>3110</v>
      </c>
      <c r="D29" s="2939">
        <v>19885.3</v>
      </c>
      <c r="E29" s="2939">
        <v>55678.84</v>
      </c>
      <c r="F29" s="2939" t="s">
        <v>3039</v>
      </c>
      <c r="G29" s="2939" t="s">
        <v>3037</v>
      </c>
      <c r="H29" s="2939" t="s">
        <v>3305</v>
      </c>
      <c r="I29" s="2939">
        <v>37861.58</v>
      </c>
      <c r="J29" s="2939">
        <v>37917.26</v>
      </c>
      <c r="K29" s="2939">
        <v>6809.98</v>
      </c>
      <c r="L29" s="2939">
        <v>0.15</v>
      </c>
      <c r="M29" s="2939" t="s">
        <v>3307</v>
      </c>
      <c r="N29" s="2939" t="s">
        <v>3700</v>
      </c>
    </row>
    <row r="30" spans="1:14">
      <c r="A30" s="2939" t="s">
        <v>3244</v>
      </c>
      <c r="B30" s="2939" t="s">
        <v>3033</v>
      </c>
      <c r="C30" s="2939" t="s">
        <v>3110</v>
      </c>
      <c r="D30" s="2939">
        <v>190519.1</v>
      </c>
      <c r="E30" s="2939">
        <v>483918.5</v>
      </c>
      <c r="F30" s="2939" t="s">
        <v>3248</v>
      </c>
      <c r="G30" s="2939" t="s">
        <v>3037</v>
      </c>
      <c r="H30" s="2939" t="s">
        <v>3251</v>
      </c>
      <c r="I30" s="2939">
        <v>326456.5</v>
      </c>
      <c r="J30" s="2939">
        <v>326456.5</v>
      </c>
      <c r="K30" s="2939">
        <v>6746.1</v>
      </c>
      <c r="L30" s="2939">
        <v>0</v>
      </c>
      <c r="M30" s="2939" t="s">
        <v>3253</v>
      </c>
      <c r="N30" s="2939" t="s">
        <v>3700</v>
      </c>
    </row>
    <row r="31" spans="1:14">
      <c r="A31" s="2939" t="s">
        <v>3316</v>
      </c>
      <c r="B31" s="2939" t="s">
        <v>3033</v>
      </c>
      <c r="C31" s="2939" t="s">
        <v>3034</v>
      </c>
      <c r="D31" s="2939">
        <v>54245.4</v>
      </c>
      <c r="E31" s="2939">
        <v>189858.5</v>
      </c>
      <c r="F31" s="2939" t="s">
        <v>3319</v>
      </c>
      <c r="G31" s="2939" t="s">
        <v>3037</v>
      </c>
      <c r="H31" s="2939" t="s">
        <v>3323</v>
      </c>
      <c r="I31" s="2939">
        <v>123028.3</v>
      </c>
      <c r="J31" s="2939">
        <v>123028.3</v>
      </c>
      <c r="K31" s="2939">
        <v>6480</v>
      </c>
      <c r="L31" s="2939">
        <v>0</v>
      </c>
      <c r="M31" s="2939" t="s">
        <v>3325</v>
      </c>
      <c r="N31" s="2939" t="s">
        <v>3700</v>
      </c>
    </row>
    <row r="32" spans="1:14">
      <c r="A32" s="2939" t="s">
        <v>3327</v>
      </c>
      <c r="B32" s="2939" t="s">
        <v>3033</v>
      </c>
      <c r="C32" s="2939" t="s">
        <v>3034</v>
      </c>
      <c r="D32" s="2939">
        <v>67274.399999999994</v>
      </c>
      <c r="E32" s="2939">
        <v>168185.7</v>
      </c>
      <c r="F32" s="2939" t="s">
        <v>3329</v>
      </c>
      <c r="G32" s="2939" t="s">
        <v>3037</v>
      </c>
      <c r="H32" s="2939" t="s">
        <v>3323</v>
      </c>
      <c r="I32" s="2939">
        <v>108984.3</v>
      </c>
      <c r="J32" s="2939">
        <v>108984.3</v>
      </c>
      <c r="K32" s="2939">
        <v>6480</v>
      </c>
      <c r="L32" s="2939">
        <v>0</v>
      </c>
      <c r="M32" s="2939" t="s">
        <v>3325</v>
      </c>
      <c r="N32" s="2939" t="s">
        <v>3700</v>
      </c>
    </row>
    <row r="33" spans="1:14" s="3613" customFormat="1" ht="12.75">
      <c r="A33" s="3613" t="s">
        <v>3331</v>
      </c>
      <c r="B33" s="3613" t="s">
        <v>3033</v>
      </c>
      <c r="C33" s="3613" t="s">
        <v>3034</v>
      </c>
      <c r="D33" s="3613">
        <v>25567.200000000001</v>
      </c>
      <c r="E33" s="3613">
        <v>105081.2</v>
      </c>
      <c r="F33" s="3613" t="s">
        <v>3333</v>
      </c>
      <c r="G33" s="3613" t="s">
        <v>3037</v>
      </c>
      <c r="H33" s="3613" t="s">
        <v>3336</v>
      </c>
      <c r="I33" s="3613">
        <v>76709.27</v>
      </c>
      <c r="J33" s="3613">
        <v>76709.27</v>
      </c>
      <c r="K33" s="3613">
        <v>7300</v>
      </c>
      <c r="L33" s="3613">
        <v>0</v>
      </c>
      <c r="M33" s="3613" t="s">
        <v>3338</v>
      </c>
      <c r="N33" s="3613" t="s">
        <v>3700</v>
      </c>
    </row>
    <row r="34" spans="1:14">
      <c r="A34" s="2939" t="s">
        <v>3339</v>
      </c>
      <c r="B34" s="2939" t="s">
        <v>3033</v>
      </c>
      <c r="C34" s="2939" t="s">
        <v>3034</v>
      </c>
      <c r="D34" s="2939">
        <v>29761.200000000001</v>
      </c>
      <c r="E34" s="2939">
        <v>109223.6</v>
      </c>
      <c r="F34" s="2939" t="s">
        <v>3341</v>
      </c>
      <c r="G34" s="2939" t="s">
        <v>3037</v>
      </c>
      <c r="H34" s="2939" t="s">
        <v>3336</v>
      </c>
      <c r="I34" s="2939">
        <v>56796.26</v>
      </c>
      <c r="J34" s="2939">
        <v>56796.26</v>
      </c>
      <c r="K34" s="2939">
        <v>5200</v>
      </c>
      <c r="L34" s="2939">
        <v>0</v>
      </c>
      <c r="M34" s="2939" t="s">
        <v>3338</v>
      </c>
      <c r="N34" s="2939" t="s">
        <v>3700</v>
      </c>
    </row>
    <row r="35" spans="1:14">
      <c r="A35" s="2939" t="s">
        <v>3350</v>
      </c>
      <c r="B35" s="2939" t="s">
        <v>3033</v>
      </c>
      <c r="C35" s="2939" t="s">
        <v>3110</v>
      </c>
      <c r="D35" s="2939">
        <v>26708.3</v>
      </c>
      <c r="E35" s="2939">
        <v>61963.3</v>
      </c>
      <c r="F35" s="2939" t="s">
        <v>3353</v>
      </c>
      <c r="G35" s="2939" t="s">
        <v>3037</v>
      </c>
      <c r="H35" s="2939" t="s">
        <v>3336</v>
      </c>
      <c r="I35" s="2939">
        <v>46472.480000000003</v>
      </c>
      <c r="J35" s="2939">
        <v>46472.480000000003</v>
      </c>
      <c r="K35" s="2939">
        <v>7500</v>
      </c>
      <c r="L35" s="2939">
        <v>0</v>
      </c>
      <c r="M35" s="2939" t="s">
        <v>3338</v>
      </c>
      <c r="N35" s="2939" t="s">
        <v>3700</v>
      </c>
    </row>
    <row r="36" spans="1:14">
      <c r="A36" s="2939" t="s">
        <v>3109</v>
      </c>
      <c r="B36" s="2939" t="s">
        <v>3033</v>
      </c>
      <c r="C36" s="2939" t="s">
        <v>3110</v>
      </c>
      <c r="D36" s="2939">
        <v>11222.3</v>
      </c>
      <c r="E36" s="2939">
        <v>39278.160000000003</v>
      </c>
      <c r="F36" s="2939" t="s">
        <v>3112</v>
      </c>
      <c r="G36" s="2939" t="s">
        <v>3037</v>
      </c>
      <c r="H36" s="2939" t="s">
        <v>3115</v>
      </c>
      <c r="I36" s="2939">
        <v>25530.79</v>
      </c>
      <c r="J36" s="2939">
        <v>25530.79</v>
      </c>
      <c r="K36" s="2939">
        <v>6500</v>
      </c>
      <c r="L36" s="2939">
        <v>0</v>
      </c>
      <c r="M36" s="2939" t="s">
        <v>3108</v>
      </c>
      <c r="N36" s="2939" t="s">
        <v>3700</v>
      </c>
    </row>
    <row r="37" spans="1:14">
      <c r="A37" s="2939" t="s">
        <v>3362</v>
      </c>
      <c r="B37" s="2939" t="s">
        <v>3033</v>
      </c>
      <c r="C37" s="2939" t="s">
        <v>3034</v>
      </c>
      <c r="D37" s="2939">
        <v>16866.5</v>
      </c>
      <c r="E37" s="2939">
        <v>72525.95</v>
      </c>
      <c r="F37" s="2939" t="s">
        <v>3358</v>
      </c>
      <c r="G37" s="2939" t="s">
        <v>3037</v>
      </c>
      <c r="H37" s="2939" t="s">
        <v>3366</v>
      </c>
      <c r="I37" s="2939">
        <v>36262.980000000003</v>
      </c>
      <c r="J37" s="2939">
        <v>47069.33</v>
      </c>
      <c r="K37" s="2939">
        <v>6490</v>
      </c>
      <c r="L37" s="2939">
        <v>29.8</v>
      </c>
      <c r="M37" s="2939" t="s">
        <v>3368</v>
      </c>
      <c r="N37" s="2939" t="s">
        <v>3757</v>
      </c>
    </row>
    <row r="38" spans="1:14">
      <c r="A38" s="2939" t="s">
        <v>3117</v>
      </c>
      <c r="B38" s="2939" t="s">
        <v>3033</v>
      </c>
      <c r="C38" s="2939" t="s">
        <v>3034</v>
      </c>
      <c r="D38" s="2939">
        <v>12804.7</v>
      </c>
      <c r="E38" s="2939">
        <v>26889</v>
      </c>
      <c r="F38" s="2939" t="s">
        <v>3094</v>
      </c>
      <c r="G38" s="2939" t="s">
        <v>3037</v>
      </c>
      <c r="H38" s="2939" t="s">
        <v>3122</v>
      </c>
      <c r="I38" s="2939">
        <v>20166.75</v>
      </c>
      <c r="J38" s="2939">
        <v>32266.79</v>
      </c>
      <c r="K38" s="2939">
        <v>12000</v>
      </c>
      <c r="L38" s="2939">
        <v>60</v>
      </c>
      <c r="M38" s="2939" t="s">
        <v>3125</v>
      </c>
      <c r="N38" s="2939" t="s">
        <v>3700</v>
      </c>
    </row>
    <row r="39" spans="1:14">
      <c r="A39" s="2939" t="s">
        <v>3375</v>
      </c>
      <c r="B39" s="2939" t="s">
        <v>3033</v>
      </c>
      <c r="C39" s="2939" t="s">
        <v>3110</v>
      </c>
      <c r="D39" s="2939">
        <v>5846.2</v>
      </c>
      <c r="E39" s="2939">
        <v>28061.759999999998</v>
      </c>
      <c r="F39" s="2939" t="s">
        <v>3377</v>
      </c>
      <c r="G39" s="2939" t="s">
        <v>3037</v>
      </c>
      <c r="H39" s="2939" t="s">
        <v>3379</v>
      </c>
      <c r="I39" s="2939">
        <v>21046.5</v>
      </c>
      <c r="J39" s="2939">
        <v>21046.5</v>
      </c>
      <c r="K39" s="2939">
        <v>7500.06</v>
      </c>
      <c r="L39" s="2939">
        <v>0</v>
      </c>
      <c r="M39" s="2939" t="s">
        <v>3381</v>
      </c>
      <c r="N39" s="2939" t="s">
        <v>3700</v>
      </c>
    </row>
    <row r="40" spans="1:14">
      <c r="A40" s="2939" t="s">
        <v>3758</v>
      </c>
      <c r="B40" s="2939" t="s">
        <v>3033</v>
      </c>
      <c r="C40" s="2939" t="s">
        <v>3034</v>
      </c>
      <c r="D40" s="2939">
        <v>26411.5</v>
      </c>
      <c r="E40" s="2939">
        <v>50182</v>
      </c>
      <c r="F40" s="2939" t="s">
        <v>3302</v>
      </c>
      <c r="G40" s="2939" t="s">
        <v>3037</v>
      </c>
      <c r="H40" s="2939" t="s">
        <v>3759</v>
      </c>
      <c r="I40" s="2939">
        <v>28101.91</v>
      </c>
      <c r="J40" s="2939">
        <v>34625.58</v>
      </c>
      <c r="K40" s="2939">
        <v>6900</v>
      </c>
      <c r="L40" s="2939">
        <v>23.21</v>
      </c>
      <c r="M40" s="2939" t="s">
        <v>3361</v>
      </c>
      <c r="N40" s="2939" t="s">
        <v>3700</v>
      </c>
    </row>
    <row r="41" spans="1:14">
      <c r="A41" s="2939" t="s">
        <v>3127</v>
      </c>
      <c r="B41" s="2939" t="s">
        <v>3033</v>
      </c>
      <c r="C41" s="2939" t="s">
        <v>3034</v>
      </c>
      <c r="D41" s="2939">
        <v>9766.9</v>
      </c>
      <c r="E41" s="2939">
        <v>38091</v>
      </c>
      <c r="F41" s="2939" t="s">
        <v>3129</v>
      </c>
      <c r="G41" s="2939" t="s">
        <v>3037</v>
      </c>
      <c r="H41" s="2939" t="s">
        <v>3132</v>
      </c>
      <c r="I41" s="2939">
        <v>10404.870000000001</v>
      </c>
      <c r="J41" s="2939">
        <v>10404.870000000001</v>
      </c>
      <c r="K41" s="2939">
        <v>2731.57</v>
      </c>
      <c r="L41" s="2939">
        <v>0</v>
      </c>
      <c r="M41" s="2939" t="s">
        <v>3134</v>
      </c>
      <c r="N41" s="2939" t="s">
        <v>3700</v>
      </c>
    </row>
    <row r="42" spans="1:14">
      <c r="A42" s="2939" t="s">
        <v>3136</v>
      </c>
      <c r="B42" s="2939" t="s">
        <v>3033</v>
      </c>
      <c r="C42" s="2939" t="s">
        <v>3034</v>
      </c>
      <c r="D42" s="2939">
        <v>16841.599999999999</v>
      </c>
      <c r="E42" s="2939">
        <v>70734.7</v>
      </c>
      <c r="F42" s="2939" t="s">
        <v>3138</v>
      </c>
      <c r="G42" s="2939" t="s">
        <v>3037</v>
      </c>
      <c r="H42" s="2939" t="s">
        <v>3132</v>
      </c>
      <c r="I42" s="2939">
        <v>50646.05</v>
      </c>
      <c r="J42" s="2939">
        <v>50646.05</v>
      </c>
      <c r="K42" s="2939">
        <v>7160</v>
      </c>
      <c r="L42" s="2939">
        <v>0</v>
      </c>
      <c r="M42" s="2939" t="s">
        <v>3134</v>
      </c>
      <c r="N42" s="2939" t="s">
        <v>3700</v>
      </c>
    </row>
    <row r="43" spans="1:14">
      <c r="A43" s="2939" t="s">
        <v>3760</v>
      </c>
      <c r="B43" s="2939" t="s">
        <v>3033</v>
      </c>
      <c r="C43" s="2939" t="s">
        <v>3110</v>
      </c>
      <c r="D43" s="2939">
        <v>5843.2</v>
      </c>
      <c r="E43" s="2939">
        <v>8180</v>
      </c>
      <c r="F43" s="2939" t="s">
        <v>3761</v>
      </c>
      <c r="G43" s="2939" t="s">
        <v>3037</v>
      </c>
      <c r="H43" s="2939" t="s">
        <v>3132</v>
      </c>
      <c r="I43" s="2939">
        <v>6135</v>
      </c>
      <c r="J43" s="2939">
        <v>6135</v>
      </c>
      <c r="K43" s="2939">
        <v>7500</v>
      </c>
      <c r="L43" s="2939">
        <v>0</v>
      </c>
      <c r="M43" s="2939" t="s">
        <v>3134</v>
      </c>
      <c r="N43" s="2939" t="s">
        <v>3700</v>
      </c>
    </row>
    <row r="44" spans="1:14">
      <c r="A44" s="2939" t="s">
        <v>3142</v>
      </c>
      <c r="B44" s="2939" t="s">
        <v>3033</v>
      </c>
      <c r="C44" s="2939" t="s">
        <v>3034</v>
      </c>
      <c r="D44" s="2939">
        <v>5928.7</v>
      </c>
      <c r="E44" s="2939">
        <v>16007.49</v>
      </c>
      <c r="F44" s="2939" t="s">
        <v>3144</v>
      </c>
      <c r="G44" s="2939" t="s">
        <v>3037</v>
      </c>
      <c r="H44" s="2939" t="s">
        <v>3132</v>
      </c>
      <c r="I44" s="2939">
        <v>10404.870000000001</v>
      </c>
      <c r="J44" s="2939">
        <v>10404.870000000001</v>
      </c>
      <c r="K44" s="2939">
        <v>6500</v>
      </c>
      <c r="L44" s="2939">
        <v>0</v>
      </c>
      <c r="M44" s="2939" t="s">
        <v>3134</v>
      </c>
      <c r="N44" s="2939" t="s">
        <v>3700</v>
      </c>
    </row>
    <row r="45" spans="1:14">
      <c r="A45" s="2939" t="s">
        <v>3762</v>
      </c>
      <c r="B45" s="2939" t="s">
        <v>3033</v>
      </c>
      <c r="C45" s="2939" t="s">
        <v>3110</v>
      </c>
      <c r="D45" s="2939">
        <v>16695.2</v>
      </c>
      <c r="E45" s="2939">
        <v>19878.740000000002</v>
      </c>
      <c r="F45" s="2939">
        <v>1.19</v>
      </c>
      <c r="G45" s="2939" t="s">
        <v>3037</v>
      </c>
      <c r="H45" s="2939" t="s">
        <v>3763</v>
      </c>
      <c r="I45" s="2939">
        <v>11927.23</v>
      </c>
      <c r="J45" s="2939">
        <v>21866.61</v>
      </c>
      <c r="K45" s="2939">
        <v>11000</v>
      </c>
      <c r="L45" s="2939">
        <v>83.33</v>
      </c>
      <c r="M45" s="2939" t="s">
        <v>3764</v>
      </c>
      <c r="N45" s="2939" t="s">
        <v>3700</v>
      </c>
    </row>
    <row r="46" spans="1:14">
      <c r="A46" s="2939" t="s">
        <v>3146</v>
      </c>
      <c r="B46" s="2939" t="s">
        <v>3033</v>
      </c>
      <c r="C46" s="2939" t="s">
        <v>3034</v>
      </c>
      <c r="D46" s="2939">
        <v>8345.5</v>
      </c>
      <c r="E46" s="2939">
        <v>25036.5</v>
      </c>
      <c r="F46" s="2939" t="s">
        <v>3148</v>
      </c>
      <c r="G46" s="2939" t="s">
        <v>3037</v>
      </c>
      <c r="H46" s="2939" t="s">
        <v>3150</v>
      </c>
      <c r="I46" s="2939">
        <v>17525.54</v>
      </c>
      <c r="J46" s="2939">
        <v>22032.11</v>
      </c>
      <c r="K46" s="2939">
        <v>8800</v>
      </c>
      <c r="L46" s="2939">
        <v>25.71</v>
      </c>
      <c r="M46" s="2939" t="s">
        <v>3152</v>
      </c>
      <c r="N46" s="2939" t="s">
        <v>3700</v>
      </c>
    </row>
    <row r="47" spans="1:14">
      <c r="A47" s="2939" t="s">
        <v>3154</v>
      </c>
      <c r="B47" s="2939" t="s">
        <v>3033</v>
      </c>
      <c r="C47" s="2939" t="s">
        <v>3034</v>
      </c>
      <c r="D47" s="2939">
        <v>23507.3</v>
      </c>
      <c r="E47" s="2939">
        <v>75223.3</v>
      </c>
      <c r="F47" s="2939" t="s">
        <v>3157</v>
      </c>
      <c r="G47" s="2939" t="s">
        <v>3037</v>
      </c>
      <c r="H47" s="2939" t="s">
        <v>3150</v>
      </c>
      <c r="I47" s="2939">
        <v>52656.3</v>
      </c>
      <c r="J47" s="2939">
        <v>66196.5</v>
      </c>
      <c r="K47" s="2939">
        <v>8800</v>
      </c>
      <c r="L47" s="2939">
        <v>25.71</v>
      </c>
      <c r="M47" s="2939" t="s">
        <v>3152</v>
      </c>
      <c r="N47" s="2939" t="s">
        <v>3700</v>
      </c>
    </row>
    <row r="48" spans="1:14">
      <c r="A48" s="2939" t="s">
        <v>3389</v>
      </c>
      <c r="B48" s="2939" t="s">
        <v>3033</v>
      </c>
      <c r="C48" s="2939" t="s">
        <v>3110</v>
      </c>
      <c r="D48" s="2939">
        <v>120069.2</v>
      </c>
      <c r="E48" s="2939">
        <v>284564</v>
      </c>
      <c r="F48" s="2939" t="s">
        <v>3391</v>
      </c>
      <c r="G48" s="2939" t="s">
        <v>3037</v>
      </c>
      <c r="H48" s="2939" t="s">
        <v>3386</v>
      </c>
      <c r="I48" s="2939">
        <v>213423</v>
      </c>
      <c r="J48" s="2939">
        <v>214845.79</v>
      </c>
      <c r="K48" s="2939">
        <v>7550</v>
      </c>
      <c r="L48" s="2939">
        <v>0.67</v>
      </c>
      <c r="M48" s="2939" t="s">
        <v>3388</v>
      </c>
      <c r="N48" s="2939" t="s">
        <v>3700</v>
      </c>
    </row>
    <row r="49" spans="1:14">
      <c r="A49" s="2939" t="s">
        <v>3765</v>
      </c>
      <c r="B49" s="2939" t="s">
        <v>3033</v>
      </c>
      <c r="C49" s="2939" t="s">
        <v>3034</v>
      </c>
      <c r="D49" s="2939">
        <v>39440.800000000003</v>
      </c>
      <c r="E49" s="2939">
        <v>59161</v>
      </c>
      <c r="F49" s="2939" t="s">
        <v>3766</v>
      </c>
      <c r="G49" s="2939" t="s">
        <v>3037</v>
      </c>
      <c r="H49" s="2939" t="s">
        <v>3386</v>
      </c>
      <c r="I49" s="2939">
        <v>44370.75</v>
      </c>
      <c r="J49" s="2939">
        <v>44666.55</v>
      </c>
      <c r="K49" s="2939">
        <v>7550</v>
      </c>
      <c r="L49" s="2939">
        <v>0.67</v>
      </c>
      <c r="M49" s="2939" t="s">
        <v>3388</v>
      </c>
      <c r="N49" s="2939" t="s">
        <v>3700</v>
      </c>
    </row>
    <row r="50" spans="1:14">
      <c r="A50" s="2939" t="s">
        <v>3767</v>
      </c>
      <c r="B50" s="2939" t="s">
        <v>3033</v>
      </c>
      <c r="C50" s="2939" t="s">
        <v>3110</v>
      </c>
      <c r="D50" s="2939">
        <v>6276</v>
      </c>
      <c r="E50" s="2939">
        <v>9414</v>
      </c>
      <c r="F50" s="2939" t="s">
        <v>3766</v>
      </c>
      <c r="G50" s="2939" t="s">
        <v>3037</v>
      </c>
      <c r="H50" s="2939" t="s">
        <v>3768</v>
      </c>
      <c r="I50" s="2939">
        <v>7248.77</v>
      </c>
      <c r="J50" s="2939">
        <v>7314.68</v>
      </c>
      <c r="K50" s="2939">
        <v>7770</v>
      </c>
      <c r="L50" s="2939">
        <v>0.91</v>
      </c>
      <c r="M50" s="2939" t="s">
        <v>3769</v>
      </c>
      <c r="N50" s="2939" t="s">
        <v>3700</v>
      </c>
    </row>
    <row r="51" spans="1:14">
      <c r="A51" s="2939" t="s">
        <v>3159</v>
      </c>
      <c r="B51" s="2939" t="s">
        <v>3033</v>
      </c>
      <c r="C51" s="2939" t="s">
        <v>3034</v>
      </c>
      <c r="D51" s="2939">
        <v>8655.2000000000007</v>
      </c>
      <c r="E51" s="2939">
        <v>25965.599999999999</v>
      </c>
      <c r="F51" s="2939" t="s">
        <v>3148</v>
      </c>
      <c r="G51" s="2939" t="s">
        <v>3037</v>
      </c>
      <c r="H51" s="2939" t="s">
        <v>3164</v>
      </c>
      <c r="I51" s="2939">
        <v>17254.13</v>
      </c>
      <c r="J51" s="2939">
        <v>30107.11</v>
      </c>
      <c r="K51" s="2939">
        <v>11595</v>
      </c>
      <c r="L51" s="2939">
        <v>74.489999999999995</v>
      </c>
      <c r="M51" s="2939" t="s">
        <v>3166</v>
      </c>
      <c r="N51" s="2939" t="s">
        <v>3700</v>
      </c>
    </row>
  </sheetData>
  <phoneticPr fontId="233" type="noConversion"/>
  <pageMargins left="0.7" right="0.7" top="0.75" bottom="0.75" header="0.3" footer="0.3"/>
  <pageSetup paperSize="9"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5"/>
  <sheetViews>
    <sheetView workbookViewId="0">
      <selection activeCell="N15" sqref="N15"/>
    </sheetView>
  </sheetViews>
  <sheetFormatPr defaultRowHeight="13.5"/>
  <cols>
    <col min="3" max="3" width="12" customWidth="1"/>
    <col min="8" max="8" width="9" style="3625"/>
    <col min="10" max="10" width="9" style="3625"/>
  </cols>
  <sheetData>
    <row r="1" spans="1:10" s="3616" customFormat="1">
      <c r="C1" s="3616">
        <v>2019.01</v>
      </c>
      <c r="D1" s="3617" t="s">
        <v>3775</v>
      </c>
      <c r="F1" s="3622"/>
      <c r="G1" s="3983" t="s">
        <v>3796</v>
      </c>
      <c r="H1" s="3986"/>
      <c r="I1" s="3983" t="s">
        <v>3781</v>
      </c>
      <c r="J1" s="3983"/>
    </row>
    <row r="2" spans="1:10" s="3616" customFormat="1">
      <c r="D2" s="3617"/>
      <c r="F2" s="3622"/>
      <c r="G2" s="3623" t="s">
        <v>3795</v>
      </c>
      <c r="H2" s="3628" t="s">
        <v>3797</v>
      </c>
      <c r="I2" s="3621" t="s">
        <v>3795</v>
      </c>
      <c r="J2" s="3627" t="s">
        <v>3797</v>
      </c>
    </row>
    <row r="3" spans="1:10">
      <c r="A3" s="3984" t="s">
        <v>3776</v>
      </c>
      <c r="B3" s="3984" t="s">
        <v>3777</v>
      </c>
      <c r="C3">
        <v>7585</v>
      </c>
      <c r="D3">
        <v>7100</v>
      </c>
      <c r="E3" s="3190" t="s">
        <v>3780</v>
      </c>
      <c r="F3" s="3190" t="s">
        <v>3783</v>
      </c>
      <c r="G3">
        <v>74163</v>
      </c>
      <c r="I3">
        <v>65176</v>
      </c>
    </row>
    <row r="4" spans="1:10">
      <c r="A4" s="3984"/>
      <c r="B4" s="3984"/>
      <c r="C4">
        <v>6860</v>
      </c>
      <c r="D4">
        <v>7585</v>
      </c>
      <c r="F4" s="3190" t="s">
        <v>3782</v>
      </c>
      <c r="G4">
        <v>218786</v>
      </c>
      <c r="H4" s="3625">
        <v>29400</v>
      </c>
      <c r="I4">
        <v>173386.05300000001</v>
      </c>
      <c r="J4" s="3625">
        <v>28296</v>
      </c>
    </row>
    <row r="5" spans="1:10">
      <c r="A5" s="3984"/>
      <c r="B5" s="3984"/>
      <c r="C5">
        <v>6550</v>
      </c>
      <c r="D5">
        <v>7300</v>
      </c>
      <c r="F5" s="3190" t="s">
        <v>3784</v>
      </c>
      <c r="G5">
        <v>28068</v>
      </c>
      <c r="H5" s="3625">
        <v>19521</v>
      </c>
      <c r="I5">
        <v>76533</v>
      </c>
      <c r="J5" s="3625">
        <v>19275</v>
      </c>
    </row>
    <row r="6" spans="1:10">
      <c r="A6" s="3984"/>
      <c r="B6" s="3984"/>
      <c r="C6" s="3619">
        <v>7027</v>
      </c>
      <c r="D6" s="3619">
        <v>7579</v>
      </c>
      <c r="F6" s="3190" t="s">
        <v>3790</v>
      </c>
      <c r="I6">
        <v>19265.116999999998</v>
      </c>
      <c r="J6" s="3625">
        <v>20284</v>
      </c>
    </row>
    <row r="7" spans="1:10">
      <c r="A7" s="3984"/>
      <c r="B7" s="3984" t="s">
        <v>3778</v>
      </c>
      <c r="C7">
        <v>17000</v>
      </c>
      <c r="D7">
        <v>17000</v>
      </c>
      <c r="F7" s="3190" t="s">
        <v>3785</v>
      </c>
      <c r="I7">
        <v>954</v>
      </c>
      <c r="J7" s="3625">
        <v>18103</v>
      </c>
    </row>
    <row r="8" spans="1:10">
      <c r="A8" s="3984"/>
      <c r="B8" s="3984"/>
      <c r="C8">
        <v>18000</v>
      </c>
      <c r="D8">
        <v>18000</v>
      </c>
      <c r="F8" s="3190" t="s">
        <v>3786</v>
      </c>
    </row>
    <row r="9" spans="1:10">
      <c r="A9" s="3984"/>
      <c r="B9" s="3984"/>
      <c r="C9">
        <v>21000</v>
      </c>
      <c r="D9">
        <v>20000</v>
      </c>
      <c r="F9" s="3190" t="s">
        <v>3787</v>
      </c>
    </row>
    <row r="10" spans="1:10">
      <c r="A10" s="3984"/>
      <c r="B10" s="3984"/>
      <c r="C10" s="3619">
        <v>19521</v>
      </c>
      <c r="D10" s="3619">
        <v>19275</v>
      </c>
      <c r="F10" s="3190" t="s">
        <v>3788</v>
      </c>
      <c r="G10">
        <v>3500</v>
      </c>
      <c r="I10">
        <v>4232.5</v>
      </c>
    </row>
    <row r="11" spans="1:10">
      <c r="A11" s="3984"/>
      <c r="B11" s="3985" t="s">
        <v>3779</v>
      </c>
      <c r="C11">
        <v>26000</v>
      </c>
      <c r="D11">
        <v>26000</v>
      </c>
      <c r="F11" s="3190" t="s">
        <v>3789</v>
      </c>
      <c r="G11">
        <v>64846</v>
      </c>
      <c r="I11">
        <v>129619</v>
      </c>
    </row>
    <row r="12" spans="1:10">
      <c r="A12" s="3984"/>
      <c r="B12" s="3985"/>
      <c r="C12">
        <v>31000</v>
      </c>
      <c r="D12">
        <v>31000</v>
      </c>
      <c r="F12" s="3190" t="s">
        <v>3799</v>
      </c>
      <c r="G12" s="3624">
        <f>SUM(G4:G11)</f>
        <v>315200</v>
      </c>
      <c r="I12" s="3624">
        <f>SUM(I4:I11)</f>
        <v>403989.67000000004</v>
      </c>
    </row>
    <row r="13" spans="1:10">
      <c r="A13" s="3984"/>
      <c r="B13" s="3985"/>
      <c r="C13">
        <v>32500</v>
      </c>
      <c r="D13">
        <v>28000</v>
      </c>
      <c r="F13" s="3190" t="s">
        <v>3791</v>
      </c>
      <c r="G13">
        <v>3.38</v>
      </c>
      <c r="I13">
        <v>4.21</v>
      </c>
    </row>
    <row r="14" spans="1:10">
      <c r="A14" s="3984"/>
      <c r="B14" s="3985"/>
      <c r="C14" s="3619">
        <v>29400</v>
      </c>
      <c r="D14" s="3619">
        <v>28296</v>
      </c>
    </row>
    <row r="15" spans="1:10">
      <c r="A15" s="3618"/>
      <c r="B15" s="3620"/>
      <c r="C15" s="3619"/>
      <c r="D15" s="3619"/>
      <c r="F15" s="3190" t="s">
        <v>3798</v>
      </c>
      <c r="H15" s="3625">
        <v>278981</v>
      </c>
      <c r="J15" s="3625">
        <v>267662</v>
      </c>
    </row>
    <row r="16" spans="1:10">
      <c r="A16" s="3618"/>
      <c r="B16" s="3620"/>
      <c r="C16" s="3619"/>
      <c r="D16" s="3619"/>
    </row>
    <row r="17" spans="1:10">
      <c r="A17" s="3618"/>
      <c r="B17" s="3620"/>
      <c r="C17" s="3619"/>
      <c r="D17" s="3619"/>
    </row>
    <row r="19" spans="1:10">
      <c r="G19" s="3190" t="s">
        <v>3795</v>
      </c>
      <c r="H19" s="3626" t="s">
        <v>3797</v>
      </c>
      <c r="I19" s="3190" t="s">
        <v>3795</v>
      </c>
      <c r="J19" s="3626" t="s">
        <v>3797</v>
      </c>
    </row>
    <row r="20" spans="1:10">
      <c r="A20" s="3984" t="s">
        <v>3792</v>
      </c>
      <c r="B20" s="3984" t="s">
        <v>3777</v>
      </c>
      <c r="C20">
        <v>7585</v>
      </c>
      <c r="D20">
        <v>7100</v>
      </c>
      <c r="E20" s="3190" t="s">
        <v>3780</v>
      </c>
      <c r="F20" s="3190" t="s">
        <v>3783</v>
      </c>
      <c r="G20">
        <v>131846.76999999999</v>
      </c>
      <c r="I20">
        <v>123183.67999999999</v>
      </c>
    </row>
    <row r="21" spans="1:10">
      <c r="A21" s="3984"/>
      <c r="B21" s="3984"/>
      <c r="C21">
        <v>6860</v>
      </c>
      <c r="D21">
        <v>7585</v>
      </c>
      <c r="F21" s="3190" t="s">
        <v>3782</v>
      </c>
      <c r="G21">
        <v>269456</v>
      </c>
      <c r="H21" s="3625">
        <v>29997</v>
      </c>
      <c r="I21">
        <v>269646.8</v>
      </c>
      <c r="J21" s="3625">
        <v>28580</v>
      </c>
    </row>
    <row r="22" spans="1:10">
      <c r="A22" s="3984"/>
      <c r="B22" s="3984"/>
      <c r="C22">
        <v>6550</v>
      </c>
      <c r="D22">
        <v>7300</v>
      </c>
      <c r="F22" s="3190" t="s">
        <v>3784</v>
      </c>
      <c r="G22">
        <v>38000</v>
      </c>
      <c r="H22" s="3625">
        <v>19919</v>
      </c>
      <c r="I22">
        <v>44385</v>
      </c>
      <c r="J22" s="3625">
        <v>19469</v>
      </c>
    </row>
    <row r="23" spans="1:10">
      <c r="A23" s="3984"/>
      <c r="B23" s="3984"/>
      <c r="C23" s="3619">
        <v>7242</v>
      </c>
      <c r="D23" s="3619">
        <v>7814</v>
      </c>
      <c r="F23" s="3190" t="s">
        <v>3790</v>
      </c>
      <c r="G23">
        <v>12736</v>
      </c>
      <c r="H23" s="3625">
        <v>21635</v>
      </c>
      <c r="I23">
        <v>29970.2</v>
      </c>
      <c r="J23" s="3625">
        <v>20489</v>
      </c>
    </row>
    <row r="24" spans="1:10">
      <c r="A24" s="3984"/>
      <c r="B24" s="3984" t="s">
        <v>3778</v>
      </c>
      <c r="C24">
        <v>17000</v>
      </c>
      <c r="D24">
        <v>17000</v>
      </c>
      <c r="F24" s="3190" t="s">
        <v>3785</v>
      </c>
      <c r="G24">
        <v>13569</v>
      </c>
      <c r="H24" s="3625">
        <v>14419</v>
      </c>
      <c r="I24">
        <v>16719</v>
      </c>
      <c r="J24" s="3625">
        <v>14324</v>
      </c>
    </row>
    <row r="25" spans="1:10">
      <c r="A25" s="3984"/>
      <c r="B25" s="3984"/>
      <c r="C25">
        <v>18000</v>
      </c>
      <c r="D25">
        <v>18000</v>
      </c>
      <c r="F25" s="3190" t="s">
        <v>3786</v>
      </c>
      <c r="G25">
        <v>12000</v>
      </c>
      <c r="H25" s="3625">
        <v>14141</v>
      </c>
    </row>
    <row r="26" spans="1:10">
      <c r="A26" s="3984"/>
      <c r="B26" s="3984"/>
      <c r="C26">
        <v>21000</v>
      </c>
      <c r="D26">
        <v>20000</v>
      </c>
      <c r="F26" s="3190" t="s">
        <v>3787</v>
      </c>
    </row>
    <row r="27" spans="1:10">
      <c r="A27" s="3984"/>
      <c r="B27" s="3984"/>
      <c r="C27" s="3619">
        <v>19919</v>
      </c>
      <c r="D27" s="3619">
        <v>19469</v>
      </c>
      <c r="F27" s="3190" t="s">
        <v>3788</v>
      </c>
      <c r="G27">
        <v>14200</v>
      </c>
      <c r="I27">
        <v>26435</v>
      </c>
    </row>
    <row r="28" spans="1:10">
      <c r="A28" s="3984"/>
      <c r="B28" s="3985" t="s">
        <v>3779</v>
      </c>
      <c r="C28">
        <v>26000</v>
      </c>
      <c r="D28">
        <v>26000</v>
      </c>
      <c r="F28" s="3190" t="s">
        <v>3789</v>
      </c>
      <c r="G28">
        <v>94361</v>
      </c>
      <c r="I28">
        <v>126656</v>
      </c>
    </row>
    <row r="29" spans="1:10">
      <c r="A29" s="3984"/>
      <c r="B29" s="3985"/>
      <c r="C29">
        <v>31000</v>
      </c>
      <c r="D29">
        <v>31000</v>
      </c>
      <c r="F29" s="3190" t="s">
        <v>3799</v>
      </c>
      <c r="G29" s="3624">
        <f>SUM(G21:G28)</f>
        <v>454322</v>
      </c>
      <c r="I29" s="3624">
        <f>SUM(I21:I28)</f>
        <v>513812</v>
      </c>
    </row>
    <row r="30" spans="1:10">
      <c r="A30" s="3984"/>
      <c r="B30" s="3985"/>
      <c r="C30">
        <v>32500</v>
      </c>
      <c r="D30">
        <v>28000</v>
      </c>
      <c r="F30" s="3190" t="s">
        <v>3791</v>
      </c>
      <c r="G30">
        <v>2.73</v>
      </c>
      <c r="I30">
        <v>3.14</v>
      </c>
    </row>
    <row r="31" spans="1:10">
      <c r="A31" s="3984"/>
      <c r="B31" s="3985"/>
      <c r="C31" s="3619">
        <v>29997</v>
      </c>
      <c r="D31" s="3619">
        <v>28580</v>
      </c>
    </row>
    <row r="32" spans="1:10">
      <c r="A32" s="3984"/>
      <c r="B32" s="3984" t="s">
        <v>3793</v>
      </c>
      <c r="C32">
        <v>22000</v>
      </c>
      <c r="D32">
        <v>22000</v>
      </c>
      <c r="F32" s="3190" t="s">
        <v>3800</v>
      </c>
      <c r="H32" s="3625">
        <v>367385</v>
      </c>
      <c r="J32" s="3625">
        <v>368192</v>
      </c>
    </row>
    <row r="33" spans="1:10">
      <c r="A33" s="3984"/>
      <c r="B33" s="3984"/>
      <c r="C33">
        <v>21000</v>
      </c>
      <c r="D33">
        <v>20000</v>
      </c>
    </row>
    <row r="34" spans="1:10">
      <c r="A34" s="3984"/>
      <c r="B34" s="3984"/>
      <c r="C34">
        <v>22000</v>
      </c>
      <c r="D34">
        <v>19000</v>
      </c>
    </row>
    <row r="35" spans="1:10">
      <c r="A35" s="3984"/>
      <c r="B35" s="3984"/>
      <c r="C35" s="3619">
        <v>21638</v>
      </c>
      <c r="D35" s="3619">
        <v>20489</v>
      </c>
    </row>
    <row r="36" spans="1:10">
      <c r="A36" s="3618"/>
      <c r="B36" s="3618"/>
      <c r="C36" s="3619"/>
      <c r="D36" s="3619"/>
    </row>
    <row r="37" spans="1:10">
      <c r="A37" s="3618"/>
      <c r="B37" s="3618"/>
      <c r="C37" s="3619"/>
      <c r="D37" s="3619"/>
    </row>
    <row r="38" spans="1:10">
      <c r="J38" s="3626"/>
    </row>
    <row r="39" spans="1:10">
      <c r="G39" s="3190" t="s">
        <v>3795</v>
      </c>
      <c r="H39" s="3626" t="s">
        <v>3797</v>
      </c>
      <c r="I39" s="3190" t="s">
        <v>3795</v>
      </c>
      <c r="J39" s="3626" t="s">
        <v>3797</v>
      </c>
    </row>
    <row r="40" spans="1:10">
      <c r="A40" s="3984" t="s">
        <v>3794</v>
      </c>
      <c r="B40" s="3984" t="s">
        <v>3777</v>
      </c>
      <c r="C40">
        <v>7585</v>
      </c>
      <c r="D40">
        <v>7100</v>
      </c>
      <c r="E40" s="3190" t="s">
        <v>3780</v>
      </c>
      <c r="F40" s="3190" t="s">
        <v>3783</v>
      </c>
      <c r="G40">
        <v>136098.17000000001</v>
      </c>
      <c r="I40">
        <v>136200</v>
      </c>
    </row>
    <row r="41" spans="1:10">
      <c r="A41" s="3984"/>
      <c r="B41" s="3984"/>
      <c r="C41">
        <v>6860</v>
      </c>
      <c r="D41">
        <v>7585</v>
      </c>
      <c r="F41" s="3190" t="s">
        <v>3782</v>
      </c>
      <c r="G41">
        <v>162135</v>
      </c>
      <c r="H41" s="3625">
        <v>30601</v>
      </c>
      <c r="I41">
        <v>159806</v>
      </c>
      <c r="J41" s="3625">
        <v>29450</v>
      </c>
    </row>
    <row r="42" spans="1:10">
      <c r="A42" s="3984"/>
      <c r="B42" s="3984"/>
      <c r="C42">
        <v>6550</v>
      </c>
      <c r="D42">
        <v>7300</v>
      </c>
      <c r="F42" s="3190" t="s">
        <v>3784</v>
      </c>
      <c r="G42">
        <v>64000</v>
      </c>
      <c r="H42" s="3625">
        <v>20318</v>
      </c>
      <c r="I42">
        <v>141830</v>
      </c>
      <c r="J42" s="3625">
        <v>20059</v>
      </c>
    </row>
    <row r="43" spans="1:10">
      <c r="A43" s="3984"/>
      <c r="B43" s="3984"/>
      <c r="C43" s="3619">
        <v>7387</v>
      </c>
      <c r="D43" s="3619">
        <v>8050</v>
      </c>
      <c r="F43" s="3190" t="s">
        <v>3790</v>
      </c>
      <c r="G43">
        <v>42000</v>
      </c>
      <c r="H43" s="3625">
        <v>22067</v>
      </c>
      <c r="I43">
        <v>17757</v>
      </c>
      <c r="J43" s="3625">
        <v>21112</v>
      </c>
    </row>
    <row r="44" spans="1:10">
      <c r="A44" s="3984"/>
      <c r="B44" s="3984" t="s">
        <v>3778</v>
      </c>
      <c r="C44">
        <v>17000</v>
      </c>
      <c r="D44">
        <v>17000</v>
      </c>
      <c r="F44" s="3190" t="s">
        <v>3785</v>
      </c>
      <c r="G44">
        <v>29500</v>
      </c>
      <c r="H44" s="3625">
        <v>17856</v>
      </c>
      <c r="I44">
        <v>12509</v>
      </c>
      <c r="J44" s="3625">
        <v>17977</v>
      </c>
    </row>
    <row r="45" spans="1:10">
      <c r="A45" s="3984"/>
      <c r="B45" s="3984"/>
      <c r="C45">
        <v>18000</v>
      </c>
      <c r="D45">
        <v>18000</v>
      </c>
      <c r="F45" s="3190" t="s">
        <v>3786</v>
      </c>
      <c r="G45">
        <v>13000</v>
      </c>
      <c r="H45" s="3625">
        <v>14161</v>
      </c>
      <c r="I45">
        <v>15750</v>
      </c>
      <c r="J45" s="3625">
        <v>15427</v>
      </c>
    </row>
    <row r="46" spans="1:10">
      <c r="A46" s="3984"/>
      <c r="B46" s="3984"/>
      <c r="C46">
        <v>21000</v>
      </c>
      <c r="D46">
        <v>20000</v>
      </c>
      <c r="F46" s="3190" t="s">
        <v>3787</v>
      </c>
      <c r="G46">
        <v>68880</v>
      </c>
      <c r="H46" s="3625">
        <v>14867</v>
      </c>
      <c r="I46">
        <v>48150</v>
      </c>
      <c r="J46" s="3625">
        <v>14903</v>
      </c>
    </row>
    <row r="47" spans="1:10">
      <c r="A47" s="3984"/>
      <c r="B47" s="3984"/>
      <c r="C47" s="3619">
        <v>20318</v>
      </c>
      <c r="D47" s="3619">
        <v>20059</v>
      </c>
      <c r="F47" s="3190" t="s">
        <v>3788</v>
      </c>
      <c r="G47">
        <v>14200</v>
      </c>
      <c r="I47">
        <v>9788</v>
      </c>
    </row>
    <row r="48" spans="1:10">
      <c r="A48" s="3984"/>
      <c r="B48" s="3985" t="s">
        <v>3779</v>
      </c>
      <c r="C48">
        <v>26000</v>
      </c>
      <c r="D48">
        <v>26000</v>
      </c>
      <c r="F48" s="3190" t="s">
        <v>3789</v>
      </c>
      <c r="G48">
        <v>94361</v>
      </c>
      <c r="I48">
        <v>97692</v>
      </c>
    </row>
    <row r="49" spans="1:10">
      <c r="A49" s="3984"/>
      <c r="B49" s="3985"/>
      <c r="C49">
        <v>31000</v>
      </c>
      <c r="D49">
        <v>31000</v>
      </c>
      <c r="F49" s="3190" t="s">
        <v>3799</v>
      </c>
      <c r="G49" s="3624">
        <f>SUM(G41:G48)</f>
        <v>488076</v>
      </c>
      <c r="I49" s="3624">
        <f>SUM(I41:I48)</f>
        <v>503282</v>
      </c>
    </row>
    <row r="50" spans="1:10">
      <c r="A50" s="3984"/>
      <c r="B50" s="3985"/>
      <c r="C50">
        <v>32500</v>
      </c>
      <c r="D50">
        <v>28000</v>
      </c>
      <c r="F50" s="3190" t="s">
        <v>3791</v>
      </c>
      <c r="G50">
        <v>2.82</v>
      </c>
      <c r="I50">
        <v>2.98</v>
      </c>
    </row>
    <row r="51" spans="1:10">
      <c r="A51" s="3984"/>
      <c r="B51" s="3985"/>
      <c r="C51" s="3619">
        <v>30601</v>
      </c>
      <c r="D51" s="3619">
        <v>29450</v>
      </c>
    </row>
    <row r="52" spans="1:10">
      <c r="A52" s="3984"/>
      <c r="B52" s="3984" t="s">
        <v>3793</v>
      </c>
      <c r="C52">
        <v>22000</v>
      </c>
      <c r="D52">
        <v>22000</v>
      </c>
      <c r="F52" s="3190" t="s">
        <v>3798</v>
      </c>
      <c r="H52" s="3625">
        <v>354916</v>
      </c>
      <c r="J52" s="3625">
        <v>373721</v>
      </c>
    </row>
    <row r="53" spans="1:10">
      <c r="A53" s="3984"/>
      <c r="B53" s="3984"/>
      <c r="C53">
        <v>21000</v>
      </c>
      <c r="D53">
        <v>20000</v>
      </c>
    </row>
    <row r="54" spans="1:10">
      <c r="A54" s="3984"/>
      <c r="B54" s="3984"/>
      <c r="C54">
        <v>22000</v>
      </c>
      <c r="D54">
        <v>19000</v>
      </c>
    </row>
    <row r="55" spans="1:10">
      <c r="A55" s="3984"/>
      <c r="B55" s="3984"/>
      <c r="C55" s="3619">
        <v>22067</v>
      </c>
      <c r="D55" s="3619">
        <v>21112</v>
      </c>
    </row>
  </sheetData>
  <mergeCells count="16">
    <mergeCell ref="I1:J1"/>
    <mergeCell ref="A40:A55"/>
    <mergeCell ref="B40:B43"/>
    <mergeCell ref="B44:B47"/>
    <mergeCell ref="B48:B51"/>
    <mergeCell ref="B52:B55"/>
    <mergeCell ref="G1:H1"/>
    <mergeCell ref="A3:A14"/>
    <mergeCell ref="B20:B23"/>
    <mergeCell ref="B24:B27"/>
    <mergeCell ref="B28:B31"/>
    <mergeCell ref="B32:B35"/>
    <mergeCell ref="A20:A35"/>
    <mergeCell ref="B3:B6"/>
    <mergeCell ref="B7:B10"/>
    <mergeCell ref="B11:B14"/>
  </mergeCells>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144</vt:i4>
      </vt:variant>
    </vt:vector>
  </HeadingPairs>
  <TitlesOfParts>
    <vt:vector size="189"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不动产比较法-公寓</vt:lpstr>
      <vt:lpstr>不动产比较法-商业</vt:lpstr>
      <vt:lpstr>不动产比较法-办公</vt:lpstr>
      <vt:lpstr>不动产比较法-工业</vt:lpstr>
      <vt:lpstr>不动产比较法-车位</vt:lpstr>
      <vt:lpstr>不动产比较法-仓储</vt:lpstr>
      <vt:lpstr>典型户型修正</vt:lpstr>
      <vt:lpstr>存贷款利率</vt:lpstr>
      <vt:lpstr>指标</vt:lpstr>
      <vt:lpstr>土地案例</vt:lpstr>
      <vt:lpstr>案例</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'不动产比较法-公寓'!住宅朝向</vt:lpstr>
      <vt:lpstr>住宅朝向</vt:lpstr>
      <vt:lpstr>'不动产比较法-公寓'!住宅房型</vt:lpstr>
      <vt:lpstr>住宅房型</vt:lpstr>
      <vt:lpstr>'不动产比较法-公寓'!住宅公共部分装修</vt:lpstr>
      <vt:lpstr>住宅公共部分装修</vt:lpstr>
      <vt:lpstr>'不动产比较法-公寓'!住宅基础设施水平</vt:lpstr>
      <vt:lpstr>住宅基础设施水平</vt:lpstr>
      <vt:lpstr>'不动产比较法-公寓'!住宅建筑结构</vt:lpstr>
      <vt:lpstr>住宅建筑结构</vt:lpstr>
      <vt:lpstr>'不动产比较法-公寓'!住宅建筑类型</vt:lpstr>
      <vt:lpstr>住宅建筑类型</vt:lpstr>
      <vt:lpstr>'不动产比较法-公寓'!住宅建筑品质</vt:lpstr>
      <vt:lpstr>住宅建筑品质</vt:lpstr>
      <vt:lpstr>'不动产比较法-公寓'!住宅交易情况</vt:lpstr>
      <vt:lpstr>住宅交易情况</vt:lpstr>
      <vt:lpstr>'不动产比较法-公寓'!住宅楼层</vt:lpstr>
      <vt:lpstr>住宅楼层</vt:lpstr>
      <vt:lpstr>'不动产比较法-公寓'!住宅内部装修</vt:lpstr>
      <vt:lpstr>住宅内部装修</vt:lpstr>
      <vt:lpstr>'不动产比较法-公寓'!住宅物业管理</vt:lpstr>
      <vt:lpstr>住宅物业管理</vt:lpstr>
      <vt:lpstr>'不动产比较法-公寓'!住宅用途</vt:lpstr>
      <vt:lpstr>住宅用途</vt:lpstr>
      <vt:lpstr>'不动产比较法-公寓'!住宅主力户型面积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2019-10-09T08:53:09Z</dcterms:modified>
</cp:coreProperties>
</file>