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土地案例" sheetId="68" state="hidden"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酒店" sheetId="69" r:id="rId31"/>
    <sheet name="不动产收益法-商场" sheetId="71" r:id="rId32"/>
    <sheet name="不动产收益法-底商" sheetId="15" r:id="rId33"/>
    <sheet name="酒店收入计算" sheetId="57" state="hidden" r:id="rId34"/>
    <sheet name="成本逼近法" sheetId="11" state="hidden" r:id="rId35"/>
    <sheet name="不动产比较法-公寓" sheetId="70" r:id="rId36"/>
    <sheet name="不动产比较法-住宅" sheetId="21" r:id="rId37"/>
    <sheet name="不动产比较法-商业" sheetId="33" state="hidden" r:id="rId38"/>
    <sheet name="不动产比较法-办公" sheetId="34"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指标" sheetId="72" r:id="rId45"/>
    <sheet name="案例" sheetId="73" r:id="rId46"/>
  </sheets>
  <externalReferences>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5" hidden="1">'不动产比较法-公寓'!$A$1:$L$49</definedName>
    <definedName name="_xlnm._FilterDatabase" localSheetId="37"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5">'不动产比较法-公寓'!$B$88:$M$88</definedName>
    <definedName name="住宅朝向">'不动产比较法-住宅'!$B$88:$M$88</definedName>
    <definedName name="住宅房型" localSheetId="35">'不动产比较法-公寓'!$B$118:$M$118</definedName>
    <definedName name="住宅房型">'不动产比较法-住宅'!$B$118:$M$118</definedName>
    <definedName name="住宅公共部分装修" localSheetId="35">'不动产比较法-公寓'!$B$109:$M$109</definedName>
    <definedName name="住宅公共部分装修">'不动产比较法-住宅'!$B$109:$M$109</definedName>
    <definedName name="住宅基础设施水平" localSheetId="35">'不动产比较法-公寓'!$B$116:$M$116</definedName>
    <definedName name="住宅基础设施水平">'不动产比较法-住宅'!$B$116:$M$116</definedName>
    <definedName name="住宅建筑结构" localSheetId="35">'不动产比较法-公寓'!$B$105:$M$105</definedName>
    <definedName name="住宅建筑结构">'不动产比较法-住宅'!$B$105:$M$105</definedName>
    <definedName name="住宅建筑类型" localSheetId="35">'不动产比较法-公寓'!$B$100:$M$100</definedName>
    <definedName name="住宅建筑类型">'不动产比较法-住宅'!$B$100:$M$100</definedName>
    <definedName name="住宅建筑品质" localSheetId="35">'不动产比较法-公寓'!$B$107:$M$107</definedName>
    <definedName name="住宅建筑品质">'不动产比较法-住宅'!$B$107:$M$107</definedName>
    <definedName name="住宅交易情况" localSheetId="35">'不动产比较法-公寓'!$A$61:$M$61</definedName>
    <definedName name="住宅交易情况">'不动产比较法-住宅'!$A$61:$M$61</definedName>
    <definedName name="住宅楼层" localSheetId="35">'不动产比较法-公寓'!$B$86:$M$86</definedName>
    <definedName name="住宅楼层">'不动产比较法-住宅'!$B$86:$M$86</definedName>
    <definedName name="住宅内部装修" localSheetId="35">'不动产比较法-公寓'!$B$122:$M$122</definedName>
    <definedName name="住宅内部装修">'不动产比较法-住宅'!$B$122:$M$122</definedName>
    <definedName name="住宅物业管理" localSheetId="35">'不动产比较法-公寓'!$B$114:$M$114</definedName>
    <definedName name="住宅物业管理">'不动产比较法-住宅'!$B$114:$M$114</definedName>
    <definedName name="住宅用途" localSheetId="35">'不动产比较法-公寓'!$B$63:$M$63</definedName>
    <definedName name="住宅用途">'不动产比较法-住宅'!$B$63:$M$63</definedName>
    <definedName name="住宅主力户型面积" localSheetId="35">'不动产比较法-公寓'!$B$120:$M$120</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7" i="4" l="1"/>
  <c r="C34" i="34" l="1"/>
  <c r="C11" i="34"/>
  <c r="C33" i="70"/>
  <c r="C11" i="70"/>
  <c r="C11" i="21"/>
  <c r="C13" i="39"/>
  <c r="C40" i="39"/>
  <c r="D73" i="39"/>
  <c r="E73" i="39"/>
  <c r="F73" i="39"/>
  <c r="G73" i="39"/>
  <c r="H73" i="39"/>
  <c r="I73" i="39"/>
  <c r="J73" i="39"/>
  <c r="K73" i="39"/>
  <c r="L73" i="39"/>
  <c r="M73" i="39"/>
  <c r="N73" i="39"/>
  <c r="E60" i="34"/>
  <c r="F60" i="34"/>
  <c r="G60" i="34"/>
  <c r="H60" i="34"/>
  <c r="I60" i="34"/>
  <c r="J60" i="34"/>
  <c r="K60" i="34"/>
  <c r="L60" i="34"/>
  <c r="M60" i="34"/>
  <c r="D60" i="34"/>
  <c r="E59" i="21"/>
  <c r="F59" i="21"/>
  <c r="G59" i="21"/>
  <c r="H59" i="21"/>
  <c r="I59" i="21"/>
  <c r="J59" i="21"/>
  <c r="K59" i="21"/>
  <c r="L59" i="21"/>
  <c r="D59" i="21"/>
  <c r="I48" i="39"/>
  <c r="G48" i="39"/>
  <c r="E48" i="39"/>
  <c r="I40" i="39"/>
  <c r="G40" i="39"/>
  <c r="E40" i="39"/>
  <c r="I13" i="39"/>
  <c r="G13" i="39"/>
  <c r="E13" i="39"/>
  <c r="I9" i="39"/>
  <c r="G9" i="39"/>
  <c r="E9" i="39"/>
  <c r="I7" i="39"/>
  <c r="G7" i="39"/>
  <c r="E7" i="39"/>
  <c r="AD13" i="3"/>
  <c r="AN13" i="3"/>
  <c r="AT13" i="3"/>
  <c r="S32" i="72"/>
  <c r="O13" i="3"/>
  <c r="E7" i="34"/>
  <c r="G7" i="34" s="1"/>
  <c r="I7" i="21"/>
  <c r="G7" i="21"/>
  <c r="E7" i="21"/>
  <c r="D59" i="70"/>
  <c r="I7" i="70"/>
  <c r="G7" i="70"/>
  <c r="E7" i="70"/>
  <c r="Q13" i="3"/>
  <c r="S13" i="3"/>
  <c r="M13" i="3"/>
  <c r="K13" i="3"/>
  <c r="I13" i="3"/>
  <c r="A3" i="3"/>
  <c r="C29" i="72"/>
  <c r="C28" i="72"/>
  <c r="S27" i="72"/>
  <c r="M27" i="72"/>
  <c r="H27" i="72"/>
  <c r="C27" i="72"/>
  <c r="C26" i="72"/>
  <c r="C25" i="72"/>
  <c r="C24" i="72"/>
  <c r="C23" i="72"/>
  <c r="C22" i="72"/>
  <c r="C21" i="72"/>
  <c r="N20" i="72"/>
  <c r="C20" i="72"/>
  <c r="N19" i="72"/>
  <c r="C19" i="72"/>
  <c r="N18" i="72"/>
  <c r="C18" i="72"/>
  <c r="N17" i="72"/>
  <c r="C17" i="72"/>
  <c r="T16" i="72"/>
  <c r="N16" i="72"/>
  <c r="I16" i="72"/>
  <c r="D16" i="72"/>
  <c r="C16" i="72"/>
  <c r="N15" i="72"/>
  <c r="D15" i="72"/>
  <c r="C15" i="72"/>
  <c r="N14" i="72"/>
  <c r="D14" i="72"/>
  <c r="C14" i="72"/>
  <c r="N13" i="72"/>
  <c r="D13" i="72"/>
  <c r="D8" i="72"/>
  <c r="I8" i="72"/>
  <c r="N8" i="72"/>
  <c r="T8" i="72"/>
  <c r="C13" i="72"/>
  <c r="C12" i="72"/>
  <c r="C11" i="72"/>
  <c r="C10" i="72"/>
  <c r="C9" i="72"/>
  <c r="C8" i="72"/>
  <c r="C6" i="72"/>
  <c r="C5" i="72"/>
  <c r="C7" i="72"/>
  <c r="S6" i="72"/>
  <c r="M6" i="72"/>
  <c r="H6" i="72"/>
  <c r="H5" i="72"/>
  <c r="S5" i="72"/>
  <c r="M5" i="72"/>
  <c r="C4" i="72"/>
  <c r="S3" i="72"/>
  <c r="M3" i="72"/>
  <c r="H3" i="72"/>
  <c r="C3" i="72"/>
  <c r="F20" i="15"/>
  <c r="F21" i="15"/>
  <c r="F20" i="69"/>
  <c r="F21" i="69"/>
  <c r="F20" i="71"/>
  <c r="F21" i="71"/>
  <c r="F15" i="12"/>
  <c r="F23" i="12"/>
  <c r="F24" i="12"/>
  <c r="BB13" i="3"/>
  <c r="BR13" i="3"/>
  <c r="BR5" i="3"/>
  <c r="G28" i="6"/>
  <c r="H13" i="3"/>
  <c r="AC13" i="3"/>
  <c r="AT5" i="3"/>
  <c r="F19" i="6"/>
  <c r="E19" i="6"/>
  <c r="L22" i="6"/>
  <c r="S12" i="1"/>
  <c r="S13" i="1"/>
  <c r="L23" i="6"/>
  <c r="L24" i="6"/>
  <c r="I5" i="3"/>
  <c r="K12" i="1"/>
  <c r="M12" i="1"/>
  <c r="K13" i="1"/>
  <c r="M13" i="1"/>
  <c r="O13" i="1"/>
  <c r="BB5" i="3"/>
  <c r="E5" i="6"/>
  <c r="D21" i="12"/>
  <c r="C21" i="12" s="1"/>
  <c r="F43" i="34"/>
  <c r="AA43" i="34"/>
  <c r="F17" i="34"/>
  <c r="AA17" i="34"/>
  <c r="H43" i="34"/>
  <c r="AB43" i="34"/>
  <c r="H17" i="34"/>
  <c r="AB17" i="34"/>
  <c r="J43" i="34"/>
  <c r="AC43" i="34"/>
  <c r="J17" i="34"/>
  <c r="AC17" i="34"/>
  <c r="F17" i="21"/>
  <c r="AA17" i="21"/>
  <c r="H17" i="21"/>
  <c r="AB17" i="21"/>
  <c r="J17" i="21"/>
  <c r="AC17" i="21"/>
  <c r="F17" i="70"/>
  <c r="AA17" i="70"/>
  <c r="F42" i="70"/>
  <c r="AA42" i="70"/>
  <c r="H17" i="70"/>
  <c r="AB17" i="70"/>
  <c r="H45" i="70"/>
  <c r="AB45" i="70"/>
  <c r="J17" i="70"/>
  <c r="AC17" i="70"/>
  <c r="F25" i="12"/>
  <c r="D80" i="34"/>
  <c r="E80" i="34"/>
  <c r="D79" i="70"/>
  <c r="D79" i="21"/>
  <c r="E79" i="21"/>
  <c r="D7" i="1"/>
  <c r="F23" i="39"/>
  <c r="AA23" i="39"/>
  <c r="H23" i="39"/>
  <c r="AB23" i="39"/>
  <c r="J23" i="39"/>
  <c r="AC23" i="39"/>
  <c r="C17" i="9"/>
  <c r="D17" i="9"/>
  <c r="C18" i="9"/>
  <c r="D18" i="9"/>
  <c r="G1" i="71"/>
  <c r="F32" i="71"/>
  <c r="F33" i="71"/>
  <c r="F34" i="71"/>
  <c r="F15" i="71"/>
  <c r="F17" i="71"/>
  <c r="F18" i="71"/>
  <c r="F23" i="71"/>
  <c r="F28" i="71"/>
  <c r="M47" i="71"/>
  <c r="J50" i="71"/>
  <c r="K59" i="71"/>
  <c r="P75" i="71"/>
  <c r="Q73" i="71"/>
  <c r="F59" i="71"/>
  <c r="D60" i="71"/>
  <c r="F60" i="71"/>
  <c r="F61" i="71"/>
  <c r="P62" i="71"/>
  <c r="Q60" i="71"/>
  <c r="Q59" i="71"/>
  <c r="F58" i="71"/>
  <c r="Q52" i="71"/>
  <c r="L46" i="71"/>
  <c r="F31" i="71"/>
  <c r="M18" i="71"/>
  <c r="M20" i="71"/>
  <c r="D24" i="71"/>
  <c r="D23" i="71"/>
  <c r="D22" i="71"/>
  <c r="M19" i="71"/>
  <c r="M17" i="71"/>
  <c r="A8" i="1"/>
  <c r="A9" i="1"/>
  <c r="G1" i="69"/>
  <c r="Q5" i="3"/>
  <c r="F23" i="6"/>
  <c r="E23" i="6"/>
  <c r="BC13" i="3"/>
  <c r="BD13" i="3"/>
  <c r="BE13" i="3"/>
  <c r="BF13" i="3"/>
  <c r="BG13" i="3"/>
  <c r="BM13" i="3"/>
  <c r="BL13" i="3"/>
  <c r="BL5" i="3"/>
  <c r="F20" i="6"/>
  <c r="E20" i="6"/>
  <c r="M5" i="3"/>
  <c r="F21" i="6"/>
  <c r="E21" i="6"/>
  <c r="O5" i="3"/>
  <c r="F22" i="6"/>
  <c r="E22" i="6"/>
  <c r="BG5" i="3"/>
  <c r="A11" i="1"/>
  <c r="B22" i="1"/>
  <c r="C2" i="65"/>
  <c r="F23" i="69"/>
  <c r="G1" i="15"/>
  <c r="F23" i="15"/>
  <c r="M47" i="15"/>
  <c r="L46" i="15"/>
  <c r="K5" i="3"/>
  <c r="S5" i="3"/>
  <c r="F24" i="6"/>
  <c r="E24" i="6"/>
  <c r="AD5" i="3"/>
  <c r="I68" i="70"/>
  <c r="J68" i="70"/>
  <c r="J140" i="70"/>
  <c r="C145" i="70"/>
  <c r="K139" i="70"/>
  <c r="K145" i="70"/>
  <c r="K144" i="70"/>
  <c r="K143" i="70"/>
  <c r="J142" i="70"/>
  <c r="K141" i="70"/>
  <c r="B130" i="70"/>
  <c r="B128" i="70"/>
  <c r="B126" i="70"/>
  <c r="D125" i="70"/>
  <c r="E125" i="70"/>
  <c r="F125" i="70"/>
  <c r="G125" i="70"/>
  <c r="D123" i="70"/>
  <c r="E123" i="70"/>
  <c r="F123" i="70"/>
  <c r="G123" i="70"/>
  <c r="H123" i="70"/>
  <c r="I123" i="70"/>
  <c r="J123" i="70"/>
  <c r="K123" i="70"/>
  <c r="L123" i="70"/>
  <c r="M123" i="70"/>
  <c r="D119" i="70"/>
  <c r="E119" i="70"/>
  <c r="F119" i="70"/>
  <c r="G119" i="70"/>
  <c r="H119" i="70"/>
  <c r="I119" i="70"/>
  <c r="J119" i="70"/>
  <c r="K119" i="70"/>
  <c r="L119" i="70"/>
  <c r="M119" i="70"/>
  <c r="D117" i="70"/>
  <c r="E117" i="70"/>
  <c r="F117" i="70"/>
  <c r="G117" i="70"/>
  <c r="D115" i="70"/>
  <c r="E115" i="70"/>
  <c r="F115" i="70"/>
  <c r="G115" i="70"/>
  <c r="H115" i="70"/>
  <c r="I115" i="70"/>
  <c r="J115" i="70"/>
  <c r="K115" i="70"/>
  <c r="L115" i="70"/>
  <c r="M115" i="70"/>
  <c r="D113" i="70"/>
  <c r="E113" i="70"/>
  <c r="F113" i="70"/>
  <c r="G113" i="70"/>
  <c r="H113" i="70"/>
  <c r="H111" i="70"/>
  <c r="G111" i="70"/>
  <c r="F111" i="70"/>
  <c r="E111" i="70"/>
  <c r="D111" i="70"/>
  <c r="C111" i="70"/>
  <c r="D110" i="70"/>
  <c r="E110" i="70"/>
  <c r="F110" i="70"/>
  <c r="G110" i="70"/>
  <c r="H110" i="70"/>
  <c r="I110" i="70"/>
  <c r="J110" i="70"/>
  <c r="K110" i="70"/>
  <c r="L110" i="70"/>
  <c r="M110" i="70"/>
  <c r="D108" i="70"/>
  <c r="E108" i="70"/>
  <c r="F108" i="70"/>
  <c r="G108" i="70"/>
  <c r="H108" i="70"/>
  <c r="I108" i="70"/>
  <c r="J108" i="70"/>
  <c r="K108" i="70"/>
  <c r="L108" i="70"/>
  <c r="M108" i="70"/>
  <c r="D106" i="70"/>
  <c r="E106" i="70"/>
  <c r="F106" i="70"/>
  <c r="G106" i="70"/>
  <c r="H106" i="70"/>
  <c r="I106" i="70"/>
  <c r="J106" i="70"/>
  <c r="K106" i="70"/>
  <c r="L106" i="70"/>
  <c r="M106" i="70"/>
  <c r="D104" i="70"/>
  <c r="E104" i="70"/>
  <c r="F104" i="70"/>
  <c r="G104" i="70"/>
  <c r="H104" i="70"/>
  <c r="M102" i="70"/>
  <c r="L102" i="70"/>
  <c r="K102" i="70"/>
  <c r="J102" i="70"/>
  <c r="I102" i="70"/>
  <c r="H102" i="70"/>
  <c r="G102" i="70"/>
  <c r="F102" i="70"/>
  <c r="E102" i="70"/>
  <c r="D102" i="70"/>
  <c r="C102" i="70"/>
  <c r="D101" i="70"/>
  <c r="E101" i="70"/>
  <c r="F101" i="70"/>
  <c r="G101" i="70"/>
  <c r="H101" i="70"/>
  <c r="I101" i="70"/>
  <c r="J101" i="70"/>
  <c r="K101" i="70"/>
  <c r="L101" i="70"/>
  <c r="M101" i="70"/>
  <c r="B98" i="70"/>
  <c r="B96" i="70"/>
  <c r="B94" i="70"/>
  <c r="B92" i="70"/>
  <c r="B90" i="70"/>
  <c r="D89" i="70"/>
  <c r="E89" i="70"/>
  <c r="F89" i="70"/>
  <c r="G89" i="70"/>
  <c r="H89" i="70"/>
  <c r="I89" i="70"/>
  <c r="J89" i="70"/>
  <c r="K89" i="70"/>
  <c r="L89" i="70"/>
  <c r="M89" i="70"/>
  <c r="M87" i="70"/>
  <c r="L87" i="70"/>
  <c r="K87" i="70"/>
  <c r="J87" i="70"/>
  <c r="I87" i="70"/>
  <c r="H87" i="70"/>
  <c r="G87" i="70"/>
  <c r="F87" i="70"/>
  <c r="E87" i="70"/>
  <c r="D87" i="70"/>
  <c r="D85" i="70"/>
  <c r="E85" i="70"/>
  <c r="F85" i="70"/>
  <c r="G85" i="70"/>
  <c r="D83" i="70"/>
  <c r="E83" i="70"/>
  <c r="F83" i="70"/>
  <c r="G83" i="70"/>
  <c r="D81" i="70"/>
  <c r="E81" i="70"/>
  <c r="F81" i="70"/>
  <c r="G81" i="70"/>
  <c r="E79" i="70"/>
  <c r="F79" i="70"/>
  <c r="G79" i="70"/>
  <c r="D77" i="70"/>
  <c r="E77" i="70"/>
  <c r="F77" i="70"/>
  <c r="G77" i="70"/>
  <c r="B74" i="70"/>
  <c r="B72" i="70"/>
  <c r="B70" i="70"/>
  <c r="D69" i="70"/>
  <c r="E69" i="70"/>
  <c r="F69" i="70"/>
  <c r="G69" i="70"/>
  <c r="H69" i="70"/>
  <c r="I69" i="70"/>
  <c r="J69" i="70"/>
  <c r="K69" i="70"/>
  <c r="L69" i="70"/>
  <c r="M69" i="70"/>
  <c r="D68" i="70"/>
  <c r="E68" i="70"/>
  <c r="F68" i="70"/>
  <c r="G68" i="70"/>
  <c r="H68" i="70"/>
  <c r="M67" i="70"/>
  <c r="L67" i="70"/>
  <c r="K67" i="70"/>
  <c r="J67" i="70"/>
  <c r="I67" i="70"/>
  <c r="H67" i="70"/>
  <c r="G67" i="70"/>
  <c r="F67" i="70"/>
  <c r="E67" i="70"/>
  <c r="D67" i="70"/>
  <c r="C67" i="70"/>
  <c r="D66" i="70"/>
  <c r="E66" i="70"/>
  <c r="F66" i="70"/>
  <c r="G66" i="70"/>
  <c r="H66" i="70"/>
  <c r="I66" i="70"/>
  <c r="C63" i="70"/>
  <c r="I54" i="70"/>
  <c r="J54" i="70"/>
  <c r="G54" i="70"/>
  <c r="H54" i="70"/>
  <c r="E54" i="70"/>
  <c r="F54" i="70"/>
  <c r="V47" i="70"/>
  <c r="J8" i="70"/>
  <c r="AC8" i="70"/>
  <c r="J9" i="70"/>
  <c r="AC9" i="70"/>
  <c r="J10" i="70"/>
  <c r="AC10" i="70"/>
  <c r="J12" i="70"/>
  <c r="AC12" i="70"/>
  <c r="J13" i="70"/>
  <c r="AC13" i="70"/>
  <c r="J14" i="70"/>
  <c r="AC14" i="70"/>
  <c r="J15" i="70"/>
  <c r="AC15" i="70"/>
  <c r="J19" i="70"/>
  <c r="AC19" i="70"/>
  <c r="J21" i="70"/>
  <c r="AC21" i="70"/>
  <c r="J23" i="70"/>
  <c r="AC23" i="70"/>
  <c r="J25" i="70"/>
  <c r="AC25" i="70"/>
  <c r="J26" i="70"/>
  <c r="AC26" i="70"/>
  <c r="J27" i="70"/>
  <c r="AC27" i="70"/>
  <c r="J28" i="70"/>
  <c r="AC28" i="70"/>
  <c r="J29" i="70"/>
  <c r="AC29" i="70"/>
  <c r="J30" i="70"/>
  <c r="AC30" i="70"/>
  <c r="J31" i="70"/>
  <c r="AC31" i="70"/>
  <c r="J32" i="70"/>
  <c r="AC32" i="70"/>
  <c r="J34" i="70"/>
  <c r="AC34" i="70"/>
  <c r="J35" i="70"/>
  <c r="AC35" i="70"/>
  <c r="J36" i="70"/>
  <c r="AC36" i="70"/>
  <c r="J37" i="70"/>
  <c r="AC37" i="70"/>
  <c r="J38" i="70"/>
  <c r="AC38" i="70"/>
  <c r="J39" i="70"/>
  <c r="AC39" i="70"/>
  <c r="J40" i="70"/>
  <c r="AC40" i="70"/>
  <c r="J41" i="70"/>
  <c r="AC41" i="70"/>
  <c r="J42" i="70"/>
  <c r="AC42" i="70"/>
  <c r="J43" i="70"/>
  <c r="AC43" i="70"/>
  <c r="J44" i="70"/>
  <c r="AC44" i="70"/>
  <c r="J45" i="70"/>
  <c r="AC45" i="70"/>
  <c r="J46" i="70"/>
  <c r="AC46" i="70"/>
  <c r="R47" i="70"/>
  <c r="F8" i="70"/>
  <c r="AA8" i="70"/>
  <c r="F9" i="70"/>
  <c r="AA9" i="70"/>
  <c r="F10" i="70"/>
  <c r="AA10" i="70"/>
  <c r="F12" i="70"/>
  <c r="AA12" i="70"/>
  <c r="F13" i="70"/>
  <c r="AA13" i="70"/>
  <c r="F14" i="70"/>
  <c r="AA14" i="70"/>
  <c r="F15" i="70"/>
  <c r="AA15" i="70"/>
  <c r="F19" i="70"/>
  <c r="AA19" i="70"/>
  <c r="F21" i="70"/>
  <c r="AA21" i="70"/>
  <c r="F23" i="70"/>
  <c r="AA23" i="70"/>
  <c r="F25" i="70"/>
  <c r="AA25" i="70"/>
  <c r="F26" i="70"/>
  <c r="AA26" i="70"/>
  <c r="F27" i="70"/>
  <c r="AA27" i="70"/>
  <c r="F28" i="70"/>
  <c r="AA28" i="70"/>
  <c r="F29" i="70"/>
  <c r="AA29" i="70"/>
  <c r="F30" i="70"/>
  <c r="AA30" i="70"/>
  <c r="F31" i="70"/>
  <c r="AA31" i="70"/>
  <c r="F32" i="70"/>
  <c r="AA32" i="70"/>
  <c r="F34" i="70"/>
  <c r="AA34" i="70"/>
  <c r="F35" i="70"/>
  <c r="AA35" i="70"/>
  <c r="F36" i="70"/>
  <c r="AA36" i="70"/>
  <c r="F37" i="70"/>
  <c r="AA37" i="70"/>
  <c r="F38" i="70"/>
  <c r="AA38" i="70"/>
  <c r="F39" i="70"/>
  <c r="AA39" i="70"/>
  <c r="F40" i="70"/>
  <c r="AA40" i="70"/>
  <c r="F41" i="70"/>
  <c r="AA41" i="70"/>
  <c r="F43" i="70"/>
  <c r="AA43" i="70"/>
  <c r="F44" i="70"/>
  <c r="AA44" i="70"/>
  <c r="F45" i="70"/>
  <c r="AA45" i="70"/>
  <c r="F46" i="70"/>
  <c r="AA46" i="70"/>
  <c r="T47" i="70"/>
  <c r="H8" i="70"/>
  <c r="AB8" i="70"/>
  <c r="H9" i="70"/>
  <c r="AB9" i="70"/>
  <c r="H10" i="70"/>
  <c r="AB10" i="70"/>
  <c r="H12" i="70"/>
  <c r="AB12" i="70"/>
  <c r="H13" i="70"/>
  <c r="AB13" i="70"/>
  <c r="H14" i="70"/>
  <c r="AB14" i="70"/>
  <c r="H15" i="70"/>
  <c r="AB15" i="70"/>
  <c r="H19" i="70"/>
  <c r="AB19" i="70"/>
  <c r="H21" i="70"/>
  <c r="AB21" i="70"/>
  <c r="H23" i="70"/>
  <c r="AB23" i="70"/>
  <c r="H25" i="70"/>
  <c r="AB25" i="70"/>
  <c r="H26" i="70"/>
  <c r="AB26" i="70"/>
  <c r="H27" i="70"/>
  <c r="AB27" i="70"/>
  <c r="H28" i="70"/>
  <c r="AB28" i="70"/>
  <c r="H29" i="70"/>
  <c r="AB29" i="70"/>
  <c r="H30" i="70"/>
  <c r="AB30" i="70"/>
  <c r="H31" i="70"/>
  <c r="AB31" i="70"/>
  <c r="H32" i="70"/>
  <c r="AB32" i="70"/>
  <c r="H34" i="70"/>
  <c r="AB34" i="70"/>
  <c r="H35" i="70"/>
  <c r="AB35" i="70"/>
  <c r="H36" i="70"/>
  <c r="AB36" i="70"/>
  <c r="H37" i="70"/>
  <c r="AB37" i="70"/>
  <c r="H38" i="70"/>
  <c r="AB38" i="70"/>
  <c r="H39" i="70"/>
  <c r="AB39" i="70"/>
  <c r="H40" i="70"/>
  <c r="AB40" i="70"/>
  <c r="H41" i="70"/>
  <c r="AB41" i="70"/>
  <c r="H42" i="70"/>
  <c r="AB42" i="70"/>
  <c r="H43" i="70"/>
  <c r="AB43" i="70"/>
  <c r="H44" i="70"/>
  <c r="AB44" i="70"/>
  <c r="H46" i="70"/>
  <c r="AB46" i="70"/>
  <c r="P49" i="70"/>
  <c r="P48" i="70"/>
  <c r="P47" i="70"/>
  <c r="Q46" i="70"/>
  <c r="Z46" i="70"/>
  <c r="W46" i="70"/>
  <c r="U46" i="70"/>
  <c r="S46" i="70"/>
  <c r="Q45" i="70"/>
  <c r="Z45" i="70"/>
  <c r="W45" i="70"/>
  <c r="U45" i="70"/>
  <c r="S45" i="70"/>
  <c r="Q44" i="70"/>
  <c r="Z44" i="70"/>
  <c r="W44" i="70"/>
  <c r="U44" i="70"/>
  <c r="S44" i="70"/>
  <c r="Q43" i="70"/>
  <c r="Z43" i="70"/>
  <c r="W43" i="70"/>
  <c r="U43" i="70"/>
  <c r="S43" i="70"/>
  <c r="Q42" i="70"/>
  <c r="Z42" i="70"/>
  <c r="W42" i="70"/>
  <c r="U42" i="70"/>
  <c r="S42" i="70"/>
  <c r="Q41" i="70"/>
  <c r="Z41" i="70"/>
  <c r="W41" i="70"/>
  <c r="U41" i="70"/>
  <c r="S41" i="70"/>
  <c r="Q40" i="70"/>
  <c r="Z40" i="70"/>
  <c r="W40" i="70"/>
  <c r="U40" i="70"/>
  <c r="S40" i="70"/>
  <c r="Q39" i="70"/>
  <c r="Z39" i="70"/>
  <c r="W39" i="70"/>
  <c r="U39" i="70"/>
  <c r="S39" i="70"/>
  <c r="Q38" i="70"/>
  <c r="Z38" i="70"/>
  <c r="W38" i="70"/>
  <c r="U38" i="70"/>
  <c r="S38" i="70"/>
  <c r="Q37" i="70"/>
  <c r="Z37" i="70"/>
  <c r="W37" i="70"/>
  <c r="U37" i="70"/>
  <c r="S37" i="70"/>
  <c r="Q36" i="70"/>
  <c r="Z36" i="70"/>
  <c r="W36" i="70"/>
  <c r="U36" i="70"/>
  <c r="S36" i="70"/>
  <c r="Q35" i="70"/>
  <c r="Z35" i="70"/>
  <c r="W35" i="70"/>
  <c r="U35" i="70"/>
  <c r="S35" i="70"/>
  <c r="Q34" i="70"/>
  <c r="Z34" i="70"/>
  <c r="W34" i="70"/>
  <c r="U34" i="70"/>
  <c r="S34" i="70"/>
  <c r="Q33" i="70"/>
  <c r="Z33" i="70"/>
  <c r="Q32" i="70"/>
  <c r="Z32" i="70"/>
  <c r="W32" i="70"/>
  <c r="U32" i="70"/>
  <c r="S32" i="70"/>
  <c r="Q31" i="70"/>
  <c r="Z31" i="70"/>
  <c r="W31" i="70"/>
  <c r="U31" i="70"/>
  <c r="S31" i="70"/>
  <c r="Q30" i="70"/>
  <c r="Z30" i="70"/>
  <c r="W30" i="70"/>
  <c r="U30" i="70"/>
  <c r="S30" i="70"/>
  <c r="Q29" i="70"/>
  <c r="Z29" i="70"/>
  <c r="W29" i="70"/>
  <c r="U29" i="70"/>
  <c r="S29" i="70"/>
  <c r="Q28" i="70"/>
  <c r="Z28" i="70"/>
  <c r="W28" i="70"/>
  <c r="U28" i="70"/>
  <c r="S28" i="70"/>
  <c r="Q27" i="70"/>
  <c r="Z27" i="70"/>
  <c r="W27" i="70"/>
  <c r="U27" i="70"/>
  <c r="S27" i="70"/>
  <c r="Q26" i="70"/>
  <c r="Z26" i="70"/>
  <c r="W26" i="70"/>
  <c r="U26" i="70"/>
  <c r="S26" i="70"/>
  <c r="Q25" i="70"/>
  <c r="Z25" i="70"/>
  <c r="W25" i="70"/>
  <c r="U25" i="70"/>
  <c r="S25" i="70"/>
  <c r="Q23" i="70"/>
  <c r="Z23" i="70"/>
  <c r="W23" i="70"/>
  <c r="U23" i="70"/>
  <c r="S23" i="70"/>
  <c r="C23" i="70"/>
  <c r="Q21" i="70"/>
  <c r="Z21" i="70"/>
  <c r="W21" i="70"/>
  <c r="U21" i="70"/>
  <c r="S21" i="70"/>
  <c r="C21" i="70"/>
  <c r="Q19" i="70"/>
  <c r="Z19" i="70"/>
  <c r="W19" i="70"/>
  <c r="U19" i="70"/>
  <c r="S19" i="70"/>
  <c r="C19" i="70"/>
  <c r="Q17" i="70"/>
  <c r="Z17" i="70"/>
  <c r="U17" i="70"/>
  <c r="S17" i="70"/>
  <c r="C17" i="70"/>
  <c r="Q15" i="70"/>
  <c r="Z15" i="70"/>
  <c r="W15" i="70"/>
  <c r="U15" i="70"/>
  <c r="S15" i="70"/>
  <c r="C15" i="70"/>
  <c r="Q14" i="70"/>
  <c r="Z14" i="70"/>
  <c r="W14" i="70"/>
  <c r="U14" i="70"/>
  <c r="S14" i="70"/>
  <c r="Q13" i="70"/>
  <c r="Z13" i="70"/>
  <c r="W13" i="70"/>
  <c r="U13" i="70"/>
  <c r="S13" i="70"/>
  <c r="Q12" i="70"/>
  <c r="Z12" i="70"/>
  <c r="W12" i="70"/>
  <c r="U12" i="70"/>
  <c r="S12" i="70"/>
  <c r="Q11" i="70"/>
  <c r="Z11" i="70"/>
  <c r="Q10" i="70"/>
  <c r="Z10" i="70"/>
  <c r="W10" i="70"/>
  <c r="U10" i="70"/>
  <c r="S10" i="70"/>
  <c r="Q9" i="70"/>
  <c r="Z9" i="70"/>
  <c r="W9" i="70"/>
  <c r="U9" i="70"/>
  <c r="S9" i="70"/>
  <c r="W8" i="70"/>
  <c r="U8" i="70"/>
  <c r="S8" i="70"/>
  <c r="BG11" i="3"/>
  <c r="B24" i="1"/>
  <c r="F40" i="39"/>
  <c r="AA40" i="39" s="1"/>
  <c r="D11" i="1"/>
  <c r="H40" i="39"/>
  <c r="AB40" i="39"/>
  <c r="J40" i="39"/>
  <c r="AC40" i="39"/>
  <c r="BD5" i="3"/>
  <c r="BE5" i="3"/>
  <c r="BF5" i="3"/>
  <c r="BG10" i="3"/>
  <c r="BM5" i="3"/>
  <c r="F29" i="6"/>
  <c r="F30" i="6"/>
  <c r="F32" i="69"/>
  <c r="F33" i="69"/>
  <c r="F60" i="69"/>
  <c r="F34" i="69"/>
  <c r="F15" i="69"/>
  <c r="F17" i="69"/>
  <c r="F18" i="69"/>
  <c r="F28" i="69"/>
  <c r="AE7" i="1"/>
  <c r="M47" i="69"/>
  <c r="J50" i="69"/>
  <c r="J51" i="69"/>
  <c r="K59" i="69"/>
  <c r="P75" i="69"/>
  <c r="Q73" i="69"/>
  <c r="F59" i="69"/>
  <c r="D60" i="69"/>
  <c r="F61" i="69"/>
  <c r="P62" i="69"/>
  <c r="Q60" i="69"/>
  <c r="Q59" i="69"/>
  <c r="F58" i="69"/>
  <c r="Q52" i="69"/>
  <c r="L46" i="69"/>
  <c r="F31" i="69"/>
  <c r="M18" i="69"/>
  <c r="M20" i="69"/>
  <c r="D24" i="69"/>
  <c r="D23" i="69"/>
  <c r="D22" i="69"/>
  <c r="M19" i="69"/>
  <c r="M17" i="69"/>
  <c r="J10" i="1"/>
  <c r="J11" i="1"/>
  <c r="J8" i="1"/>
  <c r="D105" i="34"/>
  <c r="E105" i="34"/>
  <c r="F105" i="34"/>
  <c r="G105" i="34"/>
  <c r="H105" i="34"/>
  <c r="D69" i="34"/>
  <c r="E69" i="34"/>
  <c r="F69" i="34"/>
  <c r="G69" i="34"/>
  <c r="H69" i="34"/>
  <c r="BE10" i="3"/>
  <c r="BF10" i="3"/>
  <c r="L20" i="6"/>
  <c r="A10" i="1"/>
  <c r="E104" i="21"/>
  <c r="F104" i="21"/>
  <c r="G104" i="21"/>
  <c r="H104" i="21"/>
  <c r="D104" i="21"/>
  <c r="I8" i="39"/>
  <c r="E68" i="21"/>
  <c r="F68" i="21"/>
  <c r="G68" i="21"/>
  <c r="H68" i="21"/>
  <c r="D68" i="21"/>
  <c r="J120" i="39"/>
  <c r="J119" i="39"/>
  <c r="F119" i="39"/>
  <c r="G119" i="39"/>
  <c r="H119" i="39"/>
  <c r="I119" i="39"/>
  <c r="E119" i="39"/>
  <c r="E120" i="39"/>
  <c r="F120" i="39"/>
  <c r="G120" i="39"/>
  <c r="H120" i="39"/>
  <c r="I120" i="39"/>
  <c r="D120" i="39"/>
  <c r="H82" i="39"/>
  <c r="E82" i="39"/>
  <c r="F82" i="39"/>
  <c r="G82" i="39"/>
  <c r="D82" i="39"/>
  <c r="G8" i="39"/>
  <c r="E8" i="39"/>
  <c r="L7" i="1"/>
  <c r="J7" i="1"/>
  <c r="D3" i="4"/>
  <c r="L3" i="59"/>
  <c r="K3" i="59"/>
  <c r="J3" i="59"/>
  <c r="I3" i="59"/>
  <c r="AH5" i="59"/>
  <c r="AG5" i="59"/>
  <c r="AE5" i="59"/>
  <c r="AF5" i="59"/>
  <c r="AD5" i="59"/>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H6" i="59"/>
  <c r="AG6" i="59"/>
  <c r="AE6" i="59"/>
  <c r="AF6" i="59"/>
  <c r="AD6" i="59"/>
  <c r="AB6" i="59"/>
  <c r="AA6" i="59"/>
  <c r="Y6" i="59"/>
  <c r="Z6" i="59"/>
  <c r="X6" i="59"/>
  <c r="D6" i="59"/>
  <c r="D7" i="59"/>
  <c r="B2" i="1"/>
  <c r="J51" i="71"/>
  <c r="G19" i="46"/>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G2" i="46"/>
  <c r="C6" i="46"/>
  <c r="G17" i="46"/>
  <c r="H17" i="46"/>
  <c r="I17" i="46"/>
  <c r="J17" i="46"/>
  <c r="C17" i="46"/>
  <c r="C16" i="46"/>
  <c r="C5" i="46"/>
  <c r="G20" i="46"/>
  <c r="J20" i="46"/>
  <c r="I20" i="46"/>
  <c r="C20" i="46" s="1"/>
  <c r="C24" i="46"/>
  <c r="F39" i="46"/>
  <c r="F38" i="46"/>
  <c r="F37" i="46"/>
  <c r="D5" i="46"/>
  <c r="F36" i="46"/>
  <c r="F35" i="46"/>
  <c r="F34" i="46"/>
  <c r="A6" i="1"/>
  <c r="A7" i="1"/>
  <c r="J50" i="15"/>
  <c r="J51" i="15"/>
  <c r="G1" i="44"/>
  <c r="M48" i="44"/>
  <c r="J51" i="44"/>
  <c r="J52" i="44"/>
  <c r="C1" i="65"/>
  <c r="H1" i="65"/>
  <c r="C18" i="46"/>
  <c r="AH5" i="3"/>
  <c r="AL5" i="3"/>
  <c r="AP5" i="3"/>
  <c r="F33"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8" i="46"/>
  <c r="F15" i="46"/>
  <c r="F47" i="46"/>
  <c r="F58" i="46"/>
  <c r="F69" i="46"/>
  <c r="F80" i="46"/>
  <c r="F99" i="46"/>
  <c r="F100" i="46"/>
  <c r="F108" i="46"/>
  <c r="F113" i="46"/>
  <c r="H33" i="46"/>
  <c r="D1" i="46"/>
  <c r="C9" i="46"/>
  <c r="C7" i="46"/>
  <c r="C15" i="46"/>
  <c r="D15" i="46"/>
  <c r="C12" i="46"/>
  <c r="C99" i="46"/>
  <c r="C100" i="46"/>
  <c r="C108" i="46"/>
  <c r="D99" i="46"/>
  <c r="D100" i="46"/>
  <c r="D108" i="46"/>
  <c r="H113" i="46"/>
  <c r="AH7" i="59"/>
  <c r="AG7" i="59"/>
  <c r="AE7" i="59"/>
  <c r="AF7" i="59"/>
  <c r="AD7" i="59"/>
  <c r="BH13" i="3"/>
  <c r="BI13" i="3"/>
  <c r="BJ13" i="3"/>
  <c r="BK13" i="3"/>
  <c r="BN13" i="3"/>
  <c r="BO13" i="3"/>
  <c r="BP13" i="3"/>
  <c r="BQ13" i="3"/>
  <c r="BS13" i="3"/>
  <c r="BT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E8" i="59"/>
  <c r="AF8" i="59"/>
  <c r="AG8" i="59"/>
  <c r="AH8" i="59"/>
  <c r="AD8" i="59"/>
  <c r="AB7" i="59"/>
  <c r="AA7" i="59"/>
  <c r="Y7" i="59"/>
  <c r="Z7" i="59"/>
  <c r="X7" i="59"/>
  <c r="L4" i="9"/>
  <c r="M4" i="9"/>
  <c r="A30" i="64"/>
  <c r="A30" i="51"/>
  <c r="K59" i="15"/>
  <c r="P62" i="15"/>
  <c r="P75" i="15"/>
  <c r="Q74" i="44"/>
  <c r="Q61" i="44"/>
  <c r="Q60" i="44"/>
  <c r="Q53" i="44"/>
  <c r="A16" i="55"/>
  <c r="A15" i="55"/>
  <c r="A14" i="55"/>
  <c r="A11" i="55"/>
  <c r="A10" i="55"/>
  <c r="A9" i="55"/>
  <c r="A8" i="55"/>
  <c r="A6" i="54"/>
  <c r="A8" i="54"/>
  <c r="A7" i="54"/>
  <c r="C57" i="10"/>
  <c r="A28" i="51"/>
  <c r="A27" i="51"/>
  <c r="AB8" i="59"/>
  <c r="Y8" i="59"/>
  <c r="Z8" i="59"/>
  <c r="X8" i="59"/>
  <c r="AA8"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1" i="65"/>
  <c r="T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N16" i="4" s="1"/>
  <c r="K17" i="4" s="1"/>
  <c r="A22" i="51" s="1"/>
  <c r="B16" i="63" s="1"/>
  <c r="M16" i="4"/>
  <c r="L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T44" i="59"/>
  <c r="D44" i="59"/>
  <c r="T16" i="59"/>
  <c r="T24" i="59"/>
  <c r="T28" i="59"/>
  <c r="D28" i="59"/>
  <c r="T36" i="59"/>
  <c r="D36" i="59"/>
  <c r="T40" i="59"/>
  <c r="D40" i="59"/>
  <c r="T48" i="59"/>
  <c r="D48" i="59"/>
  <c r="T20" i="59"/>
  <c r="O50" i="59"/>
  <c r="D50" i="59"/>
  <c r="O49" i="59"/>
  <c r="O27" i="6"/>
  <c r="N27" i="6"/>
  <c r="P26" i="6"/>
  <c r="L26" i="6"/>
  <c r="P25" i="6"/>
  <c r="L25" i="6"/>
  <c r="P24" i="6"/>
  <c r="P23" i="6"/>
  <c r="P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2" i="1"/>
  <c r="AP12" i="1" s="1"/>
  <c r="F13" i="1"/>
  <c r="AP13" i="1" s="1"/>
  <c r="D12" i="1"/>
  <c r="D13" i="1"/>
  <c r="D6" i="1"/>
  <c r="D8" i="1"/>
  <c r="D9" i="1"/>
  <c r="D10" i="1"/>
  <c r="C42" i="1"/>
  <c r="C25" i="12"/>
  <c r="A12" i="1"/>
  <c r="R12" i="1"/>
  <c r="A13" i="1"/>
  <c r="B13" i="1"/>
  <c r="E13"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F6" i="1"/>
  <c r="AP6" i="1" s="1"/>
  <c r="AP16" i="1" s="1"/>
  <c r="F22" i="11" s="1"/>
  <c r="I19" i="4"/>
  <c r="H19" i="4"/>
  <c r="G19" i="4"/>
  <c r="F9" i="1"/>
  <c r="G9" i="1"/>
  <c r="F19" i="4"/>
  <c r="F8" i="1"/>
  <c r="G8" i="1" s="1"/>
  <c r="E19" i="4"/>
  <c r="F11" i="1"/>
  <c r="B2" i="52"/>
  <c r="E22" i="52" s="1"/>
  <c r="I2" i="46"/>
  <c r="N12" i="46"/>
  <c r="A7" i="46"/>
  <c r="F41" i="4"/>
  <c r="J52" i="40"/>
  <c r="H61" i="49"/>
  <c r="H39" i="46"/>
  <c r="H38" i="46"/>
  <c r="H37" i="46"/>
  <c r="H36" i="46"/>
  <c r="H35" i="46"/>
  <c r="H34" i="46"/>
  <c r="E32" i="6"/>
  <c r="E25" i="6"/>
  <c r="E26" i="6"/>
  <c r="D38" i="4"/>
  <c r="C39" i="4"/>
  <c r="C35" i="4"/>
  <c r="E16" i="12"/>
  <c r="F14" i="12"/>
  <c r="F17" i="12"/>
  <c r="E19" i="12"/>
  <c r="E21" i="12"/>
  <c r="E22"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D124"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C11" i="3"/>
  <c r="BD11" i="3"/>
  <c r="C11" i="11"/>
  <c r="C10" i="11"/>
  <c r="C30" i="40"/>
  <c r="G13"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D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J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F11" i="3"/>
  <c r="BE11" i="3"/>
  <c r="BD10" i="3"/>
  <c r="BC10" i="3"/>
  <c r="H5" i="3"/>
  <c r="BB11" i="3"/>
  <c r="BB10" i="3"/>
  <c r="AE5" i="3"/>
  <c r="AF5" i="3"/>
  <c r="AG5" i="3"/>
  <c r="AI5" i="3"/>
  <c r="AJ5" i="3"/>
  <c r="AK5" i="3"/>
  <c r="AM5" i="3"/>
  <c r="AN5" i="3"/>
  <c r="AO5" i="3"/>
  <c r="AQ5" i="3"/>
  <c r="AR5" i="3"/>
  <c r="AS5" i="3"/>
  <c r="L5" i="3"/>
  <c r="N5" i="3"/>
  <c r="P5" i="3"/>
  <c r="R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J35" i="33"/>
  <c r="W35" i="33"/>
  <c r="S32" i="33"/>
  <c r="AC15" i="33"/>
  <c r="H11" i="33"/>
  <c r="U11" i="33"/>
  <c r="H10" i="33"/>
  <c r="U10" i="33"/>
  <c r="I66" i="33"/>
  <c r="J10" i="33"/>
  <c r="AC10" i="33"/>
  <c r="U40" i="21"/>
  <c r="U11" i="37"/>
  <c r="AC16" i="35"/>
  <c r="AC13" i="40"/>
  <c r="S17" i="34"/>
  <c r="AC36" i="33"/>
  <c r="F25" i="40"/>
  <c r="AA25" i="40"/>
  <c r="J11" i="33"/>
  <c r="W11" i="33"/>
  <c r="H33" i="37"/>
  <c r="AB33" i="37"/>
  <c r="W15" i="34"/>
  <c r="AC15" i="34"/>
  <c r="U20" i="35"/>
  <c r="AB20" i="35"/>
  <c r="W23" i="40"/>
  <c r="D73" i="9"/>
  <c r="N73" i="9"/>
  <c r="B11" i="1"/>
  <c r="E11" i="1"/>
  <c r="B9" i="1"/>
  <c r="E9" i="1"/>
  <c r="B7" i="1"/>
  <c r="E7" i="1"/>
  <c r="C20" i="43"/>
  <c r="M22" i="44"/>
  <c r="F32" i="15"/>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28" i="34"/>
  <c r="AA27" i="34"/>
  <c r="J25" i="34"/>
  <c r="H25" i="34"/>
  <c r="F25" i="34"/>
  <c r="J23" i="34"/>
  <c r="F86" i="34"/>
  <c r="G86" i="34"/>
  <c r="F23" i="34"/>
  <c r="H23" i="34"/>
  <c r="W17"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F28" i="15"/>
  <c r="C28" i="15"/>
  <c r="M18" i="15"/>
  <c r="A18" i="64"/>
  <c r="B74" i="63"/>
  <c r="C53" i="10"/>
  <c r="A25" i="64"/>
  <c r="A18" i="51"/>
  <c r="B14" i="63"/>
  <c r="F3" i="35"/>
  <c r="K1" i="43"/>
  <c r="K1" i="12"/>
  <c r="BK5" i="3"/>
  <c r="BO5" i="3"/>
  <c r="BP5" i="3"/>
  <c r="BN5" i="3"/>
  <c r="BS5" i="3"/>
  <c r="BQ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8" i="1"/>
  <c r="B6" i="63"/>
  <c r="L5" i="54"/>
  <c r="B39" i="63"/>
  <c r="K5" i="54"/>
  <c r="B38" i="63"/>
  <c r="T41" i="4"/>
  <c r="A17" i="64"/>
  <c r="B46" i="50"/>
  <c r="B4" i="63"/>
  <c r="D46" i="36"/>
  <c r="D59" i="34"/>
  <c r="E59" i="34"/>
  <c r="C48" i="35"/>
  <c r="D48" i="35"/>
  <c r="C52" i="37"/>
  <c r="D52" i="37"/>
  <c r="E52" i="37"/>
  <c r="C67" i="40"/>
  <c r="P24" i="46"/>
  <c r="B68" i="40"/>
  <c r="P25" i="46"/>
  <c r="B73" i="39"/>
  <c r="P23" i="46"/>
  <c r="P21" i="46"/>
  <c r="P22" i="46"/>
  <c r="C72" i="39"/>
  <c r="O19" i="46"/>
  <c r="H77" i="46"/>
  <c r="H73" i="46"/>
  <c r="H69" i="46"/>
  <c r="H74" i="46"/>
  <c r="H86" i="46"/>
  <c r="H82" i="46"/>
  <c r="H63" i="46"/>
  <c r="H59" i="46"/>
  <c r="H64" i="46"/>
  <c r="H60" i="46"/>
  <c r="H10" i="48"/>
  <c r="H87" i="46"/>
  <c r="H85" i="46"/>
  <c r="H83" i="46"/>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G6" i="1"/>
  <c r="G6" i="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AT6" i="3"/>
  <c r="G29" i="6"/>
  <c r="H70" i="46"/>
  <c r="H72" i="46"/>
  <c r="A9" i="64"/>
  <c r="A9" i="51"/>
  <c r="B9" i="63"/>
  <c r="A25" i="51"/>
  <c r="B18" i="63"/>
  <c r="A3" i="55"/>
  <c r="B56" i="63"/>
  <c r="F52" i="37"/>
  <c r="G52" i="37"/>
  <c r="H52" i="37"/>
  <c r="F59" i="34"/>
  <c r="G59" i="34"/>
  <c r="H59" i="34"/>
  <c r="I59" i="34"/>
  <c r="J59" i="34"/>
  <c r="E48" i="35"/>
  <c r="F48" i="35"/>
  <c r="G48" i="35"/>
  <c r="E46" i="36"/>
  <c r="F46" i="36"/>
  <c r="G46" i="36"/>
  <c r="D72" i="39"/>
  <c r="E70" i="39"/>
  <c r="D67" i="40"/>
  <c r="E65" i="40"/>
  <c r="E4" i="4"/>
  <c r="C4" i="4"/>
  <c r="G66" i="36"/>
  <c r="J18" i="36"/>
  <c r="AE8" i="1"/>
  <c r="AE6" i="1"/>
  <c r="F33" i="44"/>
  <c r="F31" i="15"/>
  <c r="F58" i="15"/>
  <c r="M17" i="15"/>
  <c r="M19" i="44"/>
  <c r="W18" i="36"/>
  <c r="AC18" i="36"/>
  <c r="D12" i="11"/>
  <c r="C12" i="11"/>
  <c r="E29" i="6"/>
  <c r="L19" i="6"/>
  <c r="L27" i="6"/>
  <c r="K15" i="1"/>
  <c r="B21" i="55"/>
  <c r="B72" i="63"/>
  <c r="B20" i="55"/>
  <c r="B70" i="63"/>
  <c r="E67" i="40"/>
  <c r="F65" i="40"/>
  <c r="E72" i="39"/>
  <c r="F70" i="39"/>
  <c r="F72" i="39"/>
  <c r="G70" i="39"/>
  <c r="F67" i="40"/>
  <c r="G65" i="40"/>
  <c r="G67" i="40"/>
  <c r="H65" i="40"/>
  <c r="G72" i="39"/>
  <c r="H70" i="39"/>
  <c r="I70" i="39"/>
  <c r="H72" i="39"/>
  <c r="I65" i="40"/>
  <c r="I67" i="40"/>
  <c r="H67" i="40"/>
  <c r="J65" i="40"/>
  <c r="J70" i="39"/>
  <c r="J72" i="39"/>
  <c r="I72" i="39"/>
  <c r="K70" i="39"/>
  <c r="K65" i="40"/>
  <c r="L65" i="40"/>
  <c r="J67" i="40"/>
  <c r="K67" i="40"/>
  <c r="K72" i="39"/>
  <c r="L70" i="39"/>
  <c r="L72" i="39"/>
  <c r="M70" i="39"/>
  <c r="N70" i="39"/>
  <c r="N72" i="39"/>
  <c r="M72" i="39"/>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W17" i="70"/>
  <c r="B7" i="52"/>
  <c r="B16" i="52"/>
  <c r="B8" i="52"/>
  <c r="E5" i="52"/>
  <c r="E10" i="52"/>
  <c r="B9" i="52"/>
  <c r="E28" i="6"/>
  <c r="G30" i="6"/>
  <c r="G31" i="6"/>
  <c r="G13" i="3"/>
  <c r="B6" i="52"/>
  <c r="B23" i="52"/>
  <c r="E9" i="52"/>
  <c r="B4" i="52"/>
  <c r="B10" i="52"/>
  <c r="E11" i="52"/>
  <c r="E4" i="52"/>
  <c r="E16" i="52"/>
  <c r="B11" i="52"/>
  <c r="E8" i="52"/>
  <c r="B5" i="52"/>
  <c r="B13" i="52"/>
  <c r="B22" i="52"/>
  <c r="E21" i="52"/>
  <c r="B14" i="52"/>
  <c r="E6" i="52"/>
  <c r="E7" i="52"/>
  <c r="AP9" i="1"/>
  <c r="L67" i="40"/>
  <c r="M65" i="40"/>
  <c r="J9" i="39"/>
  <c r="F9" i="39"/>
  <c r="H9" i="39"/>
  <c r="K59" i="34"/>
  <c r="L59" i="34"/>
  <c r="M59" i="34"/>
  <c r="N59" i="34"/>
  <c r="O59" i="34"/>
  <c r="I52" i="37"/>
  <c r="J52" i="37"/>
  <c r="K52" i="37"/>
  <c r="L52" i="37"/>
  <c r="M52" i="37"/>
  <c r="N52" i="37"/>
  <c r="O52" i="37"/>
  <c r="J7" i="37"/>
  <c r="H7" i="37"/>
  <c r="F7" i="37"/>
  <c r="F58" i="21"/>
  <c r="G58" i="21"/>
  <c r="H58" i="21"/>
  <c r="I58" i="21"/>
  <c r="J58" i="21"/>
  <c r="K58" i="21"/>
  <c r="L58" i="21"/>
  <c r="M58" i="21"/>
  <c r="N58" i="21"/>
  <c r="O58" i="21"/>
  <c r="F7" i="21"/>
  <c r="H7" i="21"/>
  <c r="AB7" i="21" s="1"/>
  <c r="T48" i="21" s="1"/>
  <c r="J7" i="21"/>
  <c r="H46" i="36"/>
  <c r="I46" i="36"/>
  <c r="J46" i="36"/>
  <c r="K46" i="36"/>
  <c r="L46" i="36"/>
  <c r="M46" i="36"/>
  <c r="N46" i="36"/>
  <c r="O46" i="36"/>
  <c r="F7" i="36"/>
  <c r="H48" i="35"/>
  <c r="I48" i="35"/>
  <c r="J48" i="35"/>
  <c r="K48" i="35"/>
  <c r="L48" i="35"/>
  <c r="M48" i="35"/>
  <c r="N48" i="35"/>
  <c r="O48" i="35"/>
  <c r="F7" i="35"/>
  <c r="D58" i="33"/>
  <c r="F7" i="34"/>
  <c r="H7" i="36"/>
  <c r="H7" i="35"/>
  <c r="J7" i="35"/>
  <c r="G11" i="1"/>
  <c r="AP11" i="1"/>
  <c r="G12" i="1"/>
  <c r="F10" i="1"/>
  <c r="C7" i="70"/>
  <c r="C58" i="70"/>
  <c r="F7" i="1"/>
  <c r="G7" i="1" s="1"/>
  <c r="G16" i="1" s="1"/>
  <c r="C28" i="69"/>
  <c r="C28" i="71"/>
  <c r="K14" i="1"/>
  <c r="M14" i="1"/>
  <c r="O14" i="1"/>
  <c r="P14" i="1"/>
  <c r="E30" i="6"/>
  <c r="G9" i="12"/>
  <c r="K10" i="1"/>
  <c r="K11" i="1"/>
  <c r="H9" i="12"/>
  <c r="K9" i="1"/>
  <c r="F9" i="12"/>
  <c r="BA13" i="3"/>
  <c r="K8" i="1"/>
  <c r="M8" i="1"/>
  <c r="O8" i="1"/>
  <c r="P8" i="1"/>
  <c r="D3" i="70"/>
  <c r="E9" i="12"/>
  <c r="D9" i="12"/>
  <c r="D3" i="34"/>
  <c r="K7" i="1"/>
  <c r="M7" i="1"/>
  <c r="O7" i="1"/>
  <c r="P7" i="1"/>
  <c r="AZ13" i="3"/>
  <c r="AZ5" i="3"/>
  <c r="BA5" i="3"/>
  <c r="BC5" i="3"/>
  <c r="I4" i="6"/>
  <c r="H11" i="34"/>
  <c r="O12" i="1"/>
  <c r="P12" i="1"/>
  <c r="K6" i="1"/>
  <c r="D3" i="21"/>
  <c r="P13" i="1"/>
  <c r="E27" i="6"/>
  <c r="K19" i="6"/>
  <c r="F11" i="21"/>
  <c r="G5" i="3"/>
  <c r="B3" i="3"/>
  <c r="AP7" i="1"/>
  <c r="W7" i="35"/>
  <c r="AC7" i="35"/>
  <c r="V38" i="35"/>
  <c r="I38" i="35"/>
  <c r="AB7" i="36"/>
  <c r="T36" i="36"/>
  <c r="G36" i="36"/>
  <c r="U7" i="36"/>
  <c r="E58" i="33"/>
  <c r="W7" i="21"/>
  <c r="AC7" i="21"/>
  <c r="AA7" i="21"/>
  <c r="S7" i="21"/>
  <c r="AA7" i="37"/>
  <c r="R42" i="37"/>
  <c r="S7" i="37"/>
  <c r="AC7" i="37"/>
  <c r="V42" i="37"/>
  <c r="I42" i="37"/>
  <c r="W7" i="37"/>
  <c r="U9" i="39"/>
  <c r="AB9" i="39"/>
  <c r="AC9" i="39"/>
  <c r="W9" i="39"/>
  <c r="N65" i="40"/>
  <c r="N67" i="40"/>
  <c r="M67" i="40"/>
  <c r="D58" i="70"/>
  <c r="E58" i="70"/>
  <c r="F58" i="70"/>
  <c r="G58" i="70"/>
  <c r="H58" i="70"/>
  <c r="I58" i="70"/>
  <c r="J58" i="70"/>
  <c r="K58" i="70"/>
  <c r="L58" i="70"/>
  <c r="M58" i="70"/>
  <c r="N58" i="70"/>
  <c r="O58" i="70"/>
  <c r="AP10" i="1"/>
  <c r="G10" i="1"/>
  <c r="AB7" i="35"/>
  <c r="T38" i="35"/>
  <c r="G38" i="35"/>
  <c r="U7" i="35"/>
  <c r="S7" i="34"/>
  <c r="AA7" i="34"/>
  <c r="AA7" i="35"/>
  <c r="R38" i="35"/>
  <c r="S7" i="35"/>
  <c r="AA7" i="36"/>
  <c r="R36" i="36"/>
  <c r="S7" i="36"/>
  <c r="J7" i="36"/>
  <c r="U7" i="21"/>
  <c r="AB7" i="37"/>
  <c r="T42" i="37"/>
  <c r="G42" i="37"/>
  <c r="U7" i="37"/>
  <c r="S9" i="39"/>
  <c r="AA9" i="39"/>
  <c r="E3" i="6"/>
  <c r="F13" i="39"/>
  <c r="G3" i="46"/>
  <c r="M10" i="1"/>
  <c r="M11" i="1"/>
  <c r="M9" i="1"/>
  <c r="E8" i="6"/>
  <c r="E11" i="6"/>
  <c r="E12" i="6"/>
  <c r="E13" i="6"/>
  <c r="E14" i="6"/>
  <c r="E15" i="6"/>
  <c r="E10" i="6"/>
  <c r="S6" i="1"/>
  <c r="M19" i="6"/>
  <c r="E22" i="46"/>
  <c r="E101" i="46"/>
  <c r="F101" i="46"/>
  <c r="H22" i="46"/>
  <c r="C23" i="46"/>
  <c r="C21" i="46"/>
  <c r="C101" i="46"/>
  <c r="D101" i="46"/>
  <c r="AB11" i="46"/>
  <c r="AB13" i="46"/>
  <c r="AJ11" i="46"/>
  <c r="AJ13" i="46"/>
  <c r="S5" i="46"/>
  <c r="S2" i="46"/>
  <c r="AH11" i="46"/>
  <c r="AH13" i="46"/>
  <c r="AD11" i="46"/>
  <c r="AD13" i="46"/>
  <c r="Z11" i="46"/>
  <c r="Z13" i="46"/>
  <c r="S4" i="46"/>
  <c r="Y11" i="46"/>
  <c r="Y13" i="46"/>
  <c r="AC11" i="46"/>
  <c r="AC13" i="46"/>
  <c r="K101" i="46"/>
  <c r="H101" i="46"/>
  <c r="L101" i="46"/>
  <c r="N104" i="45"/>
  <c r="B113" i="46"/>
  <c r="F22" i="46"/>
  <c r="G22" i="46"/>
  <c r="AE11" i="46"/>
  <c r="AE13" i="46"/>
  <c r="S6" i="46"/>
  <c r="AF11" i="46"/>
  <c r="AF13" i="46"/>
  <c r="AI11" i="46"/>
  <c r="AI13" i="46"/>
  <c r="AA11" i="46"/>
  <c r="AA13" i="46"/>
  <c r="S3" i="46"/>
  <c r="S7" i="46"/>
  <c r="AG11" i="46"/>
  <c r="AG13" i="46"/>
  <c r="N101" i="46"/>
  <c r="Z7" i="46"/>
  <c r="M101" i="46"/>
  <c r="I101" i="46"/>
  <c r="J101" i="46"/>
  <c r="G101" i="46"/>
  <c r="J22" i="46"/>
  <c r="D16" i="12"/>
  <c r="E6" i="6"/>
  <c r="L38" i="9"/>
  <c r="C21" i="4"/>
  <c r="O5" i="54"/>
  <c r="B45" i="63"/>
  <c r="D45" i="9"/>
  <c r="D16" i="43"/>
  <c r="C16" i="43" s="1"/>
  <c r="D10" i="11"/>
  <c r="D44" i="9"/>
  <c r="D46" i="9"/>
  <c r="K20" i="6"/>
  <c r="K21" i="6"/>
  <c r="K23" i="6"/>
  <c r="K24" i="6"/>
  <c r="K22" i="6"/>
  <c r="K26" i="6"/>
  <c r="M26" i="6"/>
  <c r="I26" i="6"/>
  <c r="S26" i="6"/>
  <c r="K25" i="6"/>
  <c r="M25" i="6"/>
  <c r="I25" i="6"/>
  <c r="S25" i="6"/>
  <c r="E31" i="6"/>
  <c r="F11" i="34"/>
  <c r="J11" i="34"/>
  <c r="Q16" i="1"/>
  <c r="M6" i="1"/>
  <c r="H16" i="1"/>
  <c r="K16" i="1"/>
  <c r="AB11" i="34"/>
  <c r="U11" i="34"/>
  <c r="H13" i="39"/>
  <c r="J11" i="21"/>
  <c r="H11" i="21"/>
  <c r="J11" i="70"/>
  <c r="F11" i="70"/>
  <c r="H11" i="70"/>
  <c r="J13" i="39"/>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411" i="3"/>
  <c r="E250" i="3"/>
  <c r="E41" i="3"/>
  <c r="E471" i="3"/>
  <c r="E418" i="3"/>
  <c r="E408" i="3"/>
  <c r="E92" i="3"/>
  <c r="E238" i="3"/>
  <c r="E414" i="3"/>
  <c r="E44" i="3"/>
  <c r="E202" i="3"/>
  <c r="E36" i="3"/>
  <c r="E131" i="3"/>
  <c r="E237" i="3"/>
  <c r="E304" i="3"/>
  <c r="E428" i="3"/>
  <c r="E165" i="3"/>
  <c r="E100" i="3"/>
  <c r="E404" i="3"/>
  <c r="E374" i="3"/>
  <c r="E30" i="3"/>
  <c r="E213" i="3"/>
  <c r="E490" i="3"/>
  <c r="E536" i="3"/>
  <c r="E218" i="3"/>
  <c r="E397" i="3"/>
  <c r="E442" i="3"/>
  <c r="E462" i="3"/>
  <c r="E110" i="3"/>
  <c r="E47" i="3"/>
  <c r="E63" i="3"/>
  <c r="E545" i="3"/>
  <c r="E174" i="3"/>
  <c r="E184" i="3"/>
  <c r="E129" i="3"/>
  <c r="E482" i="3"/>
  <c r="E98" i="3"/>
  <c r="E473" i="3"/>
  <c r="E422" i="3"/>
  <c r="N6" i="3"/>
  <c r="E398" i="3"/>
  <c r="E232"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413" i="3"/>
  <c r="E86" i="3"/>
  <c r="E297" i="3"/>
  <c r="AN6" i="3"/>
  <c r="E59" i="3"/>
  <c r="E464" i="3"/>
  <c r="E209" i="3"/>
  <c r="E450" i="3"/>
  <c r="E149" i="3"/>
  <c r="E249" i="3"/>
  <c r="E549" i="3"/>
  <c r="E460" i="3"/>
  <c r="I3" i="6"/>
  <c r="E343" i="3"/>
  <c r="E142" i="3"/>
  <c r="E410" i="3"/>
  <c r="E468" i="3"/>
  <c r="E109" i="3"/>
  <c r="E185" i="3"/>
  <c r="E148" i="3"/>
  <c r="E27" i="3"/>
  <c r="E412" i="3"/>
  <c r="E469" i="3"/>
  <c r="E293" i="3"/>
  <c r="E113" i="3"/>
  <c r="E79" i="3"/>
  <c r="E425" i="3"/>
  <c r="E401" i="3"/>
  <c r="E257" i="3"/>
  <c r="E272" i="3"/>
  <c r="E139" i="3"/>
  <c r="E52" i="3"/>
  <c r="E445" i="3"/>
  <c r="E451" i="3"/>
  <c r="E556" i="3"/>
  <c r="U6" i="3"/>
  <c r="E291" i="3"/>
  <c r="E305" i="3"/>
  <c r="E527" i="3"/>
  <c r="E73" i="3"/>
  <c r="E365" i="3"/>
  <c r="E126" i="3"/>
  <c r="E248" i="3"/>
  <c r="E211" i="3"/>
  <c r="E395" i="3"/>
  <c r="E280" i="3"/>
  <c r="E270" i="3"/>
  <c r="E157" i="3"/>
  <c r="E161" i="3"/>
  <c r="E492" i="3"/>
  <c r="E295" i="3"/>
  <c r="E89" i="3"/>
  <c r="E201" i="3"/>
  <c r="E170" i="3"/>
  <c r="P6" i="3"/>
  <c r="E84" i="3"/>
  <c r="AP6" i="3"/>
  <c r="E431" i="3"/>
  <c r="E70" i="3"/>
  <c r="E38" i="3"/>
  <c r="E151" i="3"/>
  <c r="E313" i="3"/>
  <c r="E53" i="3"/>
  <c r="E405" i="3"/>
  <c r="W6"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336" i="3"/>
  <c r="AR6" i="3"/>
  <c r="E65" i="3"/>
  <c r="E513" i="3"/>
  <c r="E345" i="3"/>
  <c r="E72" i="3"/>
  <c r="E440" i="3"/>
  <c r="E331" i="3"/>
  <c r="E362" i="3"/>
  <c r="E150" i="3"/>
  <c r="E314" i="3"/>
  <c r="E502" i="3"/>
  <c r="E489" i="3"/>
  <c r="E286" i="3"/>
  <c r="E183" i="3"/>
  <c r="E320" i="3"/>
  <c r="E45" i="3"/>
  <c r="E284" i="3"/>
  <c r="E42" i="3"/>
  <c r="E181" i="3"/>
  <c r="E269" i="3"/>
  <c r="E338"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Y6" i="3"/>
  <c r="E466" i="3"/>
  <c r="E51" i="3"/>
  <c r="E198" i="3"/>
  <c r="E281" i="3"/>
  <c r="E290" i="3"/>
  <c r="AF6" i="3"/>
  <c r="E40" i="3"/>
  <c r="E559" i="3"/>
  <c r="E228" i="3"/>
  <c r="E324" i="3"/>
  <c r="E334" i="3"/>
  <c r="E325" i="3"/>
  <c r="E396" i="3"/>
  <c r="E216" i="3"/>
  <c r="E392" i="3"/>
  <c r="E373" i="3"/>
  <c r="E360" i="3"/>
  <c r="T6" i="3"/>
  <c r="E144" i="3"/>
  <c r="E219" i="3"/>
  <c r="E506"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266" i="3"/>
  <c r="E299" i="3"/>
  <c r="E215" i="3"/>
  <c r="E327" i="3"/>
  <c r="I6" i="3"/>
  <c r="H6" i="3"/>
  <c r="E6" i="3"/>
  <c r="E103" i="3"/>
  <c r="E548" i="3"/>
  <c r="E200" i="3"/>
  <c r="Z6" i="3"/>
  <c r="E62" i="3"/>
  <c r="E454" i="3"/>
  <c r="E389" i="3"/>
  <c r="E520" i="3"/>
  <c r="E230" i="3"/>
  <c r="AK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C33" i="21"/>
  <c r="E13" i="3"/>
  <c r="AY6" i="3"/>
  <c r="AC7" i="36"/>
  <c r="V36" i="36"/>
  <c r="I36" i="36"/>
  <c r="W7" i="36"/>
  <c r="E36" i="36"/>
  <c r="R37" i="36"/>
  <c r="R39" i="35"/>
  <c r="E38" i="35"/>
  <c r="G42" i="35"/>
  <c r="H42" i="35"/>
  <c r="G43" i="35"/>
  <c r="H43" i="35"/>
  <c r="H7" i="70"/>
  <c r="J7" i="70"/>
  <c r="I46" i="37"/>
  <c r="J46" i="37"/>
  <c r="E42" i="37"/>
  <c r="I47" i="37"/>
  <c r="J47" i="37"/>
  <c r="R43" i="37"/>
  <c r="F58" i="33"/>
  <c r="G40" i="36"/>
  <c r="H40" i="36"/>
  <c r="G41" i="36"/>
  <c r="H41" i="36"/>
  <c r="G47" i="37"/>
  <c r="H47" i="37"/>
  <c r="G46" i="37"/>
  <c r="H46" i="37"/>
  <c r="F7" i="70"/>
  <c r="F9" i="40"/>
  <c r="H9" i="40"/>
  <c r="J9" i="40"/>
  <c r="I42" i="35"/>
  <c r="J42" i="35"/>
  <c r="I43" i="35"/>
  <c r="J43" i="35"/>
  <c r="O10" i="1"/>
  <c r="P10" i="1"/>
  <c r="O11" i="1"/>
  <c r="P11" i="1"/>
  <c r="O9" i="1"/>
  <c r="P9" i="1"/>
  <c r="E66" i="39"/>
  <c r="E61" i="40"/>
  <c r="E64" i="39"/>
  <c r="E59" i="40"/>
  <c r="E53" i="40"/>
  <c r="E16" i="6"/>
  <c r="E58" i="39"/>
  <c r="F27" i="6"/>
  <c r="F31" i="6"/>
  <c r="E67" i="39"/>
  <c r="E62" i="40"/>
  <c r="E65" i="39"/>
  <c r="E60" i="40"/>
  <c r="E63" i="39"/>
  <c r="E58" i="40"/>
  <c r="O6" i="1"/>
  <c r="C15" i="43"/>
  <c r="M16" i="1"/>
  <c r="S8" i="1"/>
  <c r="M21" i="6"/>
  <c r="I21" i="6"/>
  <c r="S21" i="6"/>
  <c r="F33" i="12"/>
  <c r="C34" i="12" s="1"/>
  <c r="D33" i="12" s="1"/>
  <c r="F18" i="11"/>
  <c r="C18" i="11"/>
  <c r="F24" i="43"/>
  <c r="C26" i="43"/>
  <c r="D24" i="43" s="1"/>
  <c r="AA11" i="34"/>
  <c r="S11" i="34"/>
  <c r="M22" i="6"/>
  <c r="I22" i="6"/>
  <c r="S22" i="6"/>
  <c r="S9" i="1"/>
  <c r="S10" i="1"/>
  <c r="M23" i="6"/>
  <c r="I23" i="6"/>
  <c r="S23" i="6"/>
  <c r="S7" i="1"/>
  <c r="M20" i="6"/>
  <c r="I20" i="6"/>
  <c r="S20" i="6"/>
  <c r="B14" i="66"/>
  <c r="B1" i="66"/>
  <c r="C16" i="12"/>
  <c r="D19" i="12"/>
  <c r="C19" i="12" s="1"/>
  <c r="G104" i="46"/>
  <c r="G102" i="46"/>
  <c r="G107" i="46"/>
  <c r="G106" i="46"/>
  <c r="G103" i="46"/>
  <c r="G109" i="46"/>
  <c r="G105" i="46"/>
  <c r="I105" i="46"/>
  <c r="I104" i="46"/>
  <c r="I103" i="46"/>
  <c r="I106" i="46"/>
  <c r="I102" i="46"/>
  <c r="I109" i="46"/>
  <c r="I107" i="46"/>
  <c r="G118" i="46"/>
  <c r="H118" i="46"/>
  <c r="I118" i="46"/>
  <c r="J118" i="46"/>
  <c r="K118" i="46"/>
  <c r="L118" i="46"/>
  <c r="M118" i="46"/>
  <c r="I115" i="46"/>
  <c r="J115" i="46"/>
  <c r="K115" i="46"/>
  <c r="L115" i="46"/>
  <c r="M115" i="46"/>
  <c r="I117" i="46"/>
  <c r="J117" i="46"/>
  <c r="K117" i="46"/>
  <c r="L117" i="46"/>
  <c r="M117" i="46"/>
  <c r="D115" i="46"/>
  <c r="E115" i="46"/>
  <c r="F115" i="46"/>
  <c r="G115" i="46"/>
  <c r="H115" i="46"/>
  <c r="D117" i="46"/>
  <c r="E117" i="46"/>
  <c r="F117" i="46"/>
  <c r="G117" i="46"/>
  <c r="H117" i="46"/>
  <c r="B115" i="46"/>
  <c r="B117" i="46"/>
  <c r="C117" i="46"/>
  <c r="I116" i="46"/>
  <c r="J116" i="46"/>
  <c r="K116" i="46"/>
  <c r="L116" i="46"/>
  <c r="M116" i="46"/>
  <c r="D116" i="46"/>
  <c r="E116" i="46"/>
  <c r="F116" i="46"/>
  <c r="G116" i="46"/>
  <c r="H116" i="46"/>
  <c r="D118" i="46"/>
  <c r="E118" i="46"/>
  <c r="F118" i="46"/>
  <c r="B116" i="46"/>
  <c r="C116" i="46"/>
  <c r="B118" i="46"/>
  <c r="C118" i="46"/>
  <c r="L106" i="46"/>
  <c r="L107" i="46"/>
  <c r="L109" i="46"/>
  <c r="L103" i="46"/>
  <c r="L102" i="46"/>
  <c r="L105" i="46"/>
  <c r="L104" i="46"/>
  <c r="K109" i="46"/>
  <c r="K104" i="46"/>
  <c r="K105" i="46"/>
  <c r="K103" i="46"/>
  <c r="K107" i="46"/>
  <c r="K102" i="46"/>
  <c r="K106" i="46"/>
  <c r="C103" i="46"/>
  <c r="C107" i="46"/>
  <c r="C109" i="46"/>
  <c r="C105" i="46"/>
  <c r="C104" i="46"/>
  <c r="C102" i="46"/>
  <c r="C106" i="46"/>
  <c r="E103" i="46"/>
  <c r="E105" i="46"/>
  <c r="E107" i="46"/>
  <c r="E109" i="46"/>
  <c r="E104" i="46"/>
  <c r="E102" i="46"/>
  <c r="E106" i="46"/>
  <c r="K27" i="6"/>
  <c r="AC11" i="34"/>
  <c r="W11" i="34"/>
  <c r="S11" i="1"/>
  <c r="M24" i="6"/>
  <c r="I24" i="6"/>
  <c r="S24" i="6"/>
  <c r="D22" i="12"/>
  <c r="C22" i="12" s="1"/>
  <c r="C20" i="12" s="1"/>
  <c r="D13" i="11"/>
  <c r="C13" i="11"/>
  <c r="J104" i="46"/>
  <c r="J103" i="46"/>
  <c r="J105" i="46"/>
  <c r="J102" i="46"/>
  <c r="J107" i="46"/>
  <c r="J109" i="46"/>
  <c r="J106" i="46"/>
  <c r="M104" i="46"/>
  <c r="M103" i="46"/>
  <c r="M105" i="46"/>
  <c r="M107" i="46"/>
  <c r="M102" i="46"/>
  <c r="M109" i="46"/>
  <c r="M106" i="46"/>
  <c r="N109" i="46"/>
  <c r="N105" i="46"/>
  <c r="N102" i="46"/>
  <c r="N107" i="46"/>
  <c r="N103" i="46"/>
  <c r="N104" i="46"/>
  <c r="N106" i="46"/>
  <c r="H104" i="46"/>
  <c r="H105" i="46"/>
  <c r="H106" i="46"/>
  <c r="H109" i="46"/>
  <c r="H102" i="46"/>
  <c r="H107" i="46"/>
  <c r="H103" i="46"/>
  <c r="D103" i="46"/>
  <c r="D107" i="46"/>
  <c r="D105" i="46"/>
  <c r="D109" i="46"/>
  <c r="D102" i="46"/>
  <c r="D106" i="46"/>
  <c r="D104" i="46"/>
  <c r="F103" i="46"/>
  <c r="F105" i="46"/>
  <c r="F107" i="46"/>
  <c r="F109" i="46"/>
  <c r="F102" i="46"/>
  <c r="F106" i="46"/>
  <c r="F104" i="46"/>
  <c r="D22" i="46"/>
  <c r="I19" i="6"/>
  <c r="AB11" i="70"/>
  <c r="U11" i="70"/>
  <c r="AC11" i="70"/>
  <c r="W11" i="70"/>
  <c r="AA11" i="21"/>
  <c r="S11" i="21"/>
  <c r="AA13" i="39"/>
  <c r="S13" i="39"/>
  <c r="AA11" i="70"/>
  <c r="S11" i="70"/>
  <c r="AB11" i="21"/>
  <c r="U11" i="21"/>
  <c r="AC11" i="21"/>
  <c r="W11" i="21"/>
  <c r="AC13" i="39"/>
  <c r="W13" i="39"/>
  <c r="AB13" i="39"/>
  <c r="U13" i="39"/>
  <c r="M27" i="6"/>
  <c r="J33" i="21"/>
  <c r="H33" i="21"/>
  <c r="F33" i="21"/>
  <c r="H33" i="70"/>
  <c r="F33" i="70"/>
  <c r="J33" i="70"/>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486" i="3"/>
  <c r="AY80" i="3"/>
  <c r="AY67" i="3"/>
  <c r="AY58" i="3"/>
  <c r="AY159" i="3"/>
  <c r="D3" i="6"/>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549" i="3"/>
  <c r="AY69" i="3"/>
  <c r="AY88" i="3"/>
  <c r="AY26" i="3"/>
  <c r="AY129" i="3"/>
  <c r="AY529" i="3"/>
  <c r="AY104"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82" i="3"/>
  <c r="AY37" i="3"/>
  <c r="AY41" i="3"/>
  <c r="AY203" i="3"/>
  <c r="AY179" i="3"/>
  <c r="AY105"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540" i="3"/>
  <c r="AY484" i="3"/>
  <c r="AY505" i="3"/>
  <c r="AY17" i="3"/>
  <c r="AY563" i="3"/>
  <c r="AY68" i="3"/>
  <c r="AY357" i="3"/>
  <c r="AY133" i="3"/>
  <c r="AY84" i="3"/>
  <c r="AY213" i="3"/>
  <c r="AY468" i="3"/>
  <c r="AY502" i="3"/>
  <c r="AY377" i="3"/>
  <c r="AY110" i="3"/>
  <c r="BI6" i="3"/>
  <c r="AY298" i="3"/>
  <c r="AY164" i="3"/>
  <c r="AY403" i="3"/>
  <c r="AY469" i="3"/>
  <c r="AY514" i="3"/>
  <c r="AY177" i="3"/>
  <c r="AY454" i="3"/>
  <c r="AY263" i="3"/>
  <c r="AY499" i="3"/>
  <c r="AY524" i="3"/>
  <c r="AY391" i="3"/>
  <c r="AY231" i="3"/>
  <c r="AY507" i="3"/>
  <c r="AY300" i="3"/>
  <c r="AY328" i="3"/>
  <c r="AY344" i="3"/>
  <c r="AY63" i="3"/>
  <c r="AY223" i="3"/>
  <c r="AY71" i="3"/>
  <c r="AY190" i="3"/>
  <c r="AY440" i="3"/>
  <c r="AY235" i="3"/>
  <c r="AY125" i="3"/>
  <c r="AY332" i="3"/>
  <c r="AY473" i="3"/>
  <c r="AY462" i="3"/>
  <c r="AY551" i="3"/>
  <c r="AY51" i="3"/>
  <c r="AY541" i="3"/>
  <c r="AY94" i="3"/>
  <c r="AY167" i="3"/>
  <c r="AY511" i="3"/>
  <c r="AY439" i="3"/>
  <c r="AY536" i="3"/>
  <c r="AY180" i="3"/>
  <c r="BJ6" i="3"/>
  <c r="AY477" i="3"/>
  <c r="AY517" i="3"/>
  <c r="AY292" i="3"/>
  <c r="AY535" i="3"/>
  <c r="AY452" i="3"/>
  <c r="AY523" i="3"/>
  <c r="AY128" i="3"/>
  <c r="AY95"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15" i="3"/>
  <c r="AY355" i="3"/>
  <c r="AY220" i="3"/>
  <c r="BR6" i="3"/>
  <c r="AY497" i="3"/>
  <c r="AY285" i="3"/>
  <c r="AY404" i="3"/>
  <c r="AY327" i="3"/>
  <c r="AY195" i="3"/>
  <c r="AY334" i="3"/>
  <c r="AY421" i="3"/>
  <c r="AY331" i="3"/>
  <c r="AY362" i="3"/>
  <c r="AY270" i="3"/>
  <c r="AY205" i="3"/>
  <c r="AY487" i="3"/>
  <c r="AY252" i="3"/>
  <c r="AY571" i="3"/>
  <c r="BM6" i="3"/>
  <c r="AY509" i="3"/>
  <c r="AY260" i="3"/>
  <c r="AY554" i="3"/>
  <c r="AY423" i="3"/>
  <c r="AY539" i="3"/>
  <c r="AY228" i="3"/>
  <c r="AY532" i="3"/>
  <c r="AY18" i="3"/>
  <c r="AY564" i="3"/>
  <c r="AY375" i="3"/>
  <c r="AY185" i="3"/>
  <c r="AY559" i="3"/>
  <c r="AY483" i="3"/>
  <c r="AY506" i="3"/>
  <c r="AY108" i="3"/>
  <c r="AY240" i="3"/>
  <c r="AY60" i="3"/>
  <c r="AY475" i="3"/>
  <c r="AY243" i="3"/>
  <c r="BG6" i="3"/>
  <c r="AY426" i="3"/>
  <c r="AY196" i="3"/>
  <c r="AY373" i="3"/>
  <c r="AY165" i="3"/>
  <c r="AY301" i="3"/>
  <c r="AY570" i="3"/>
  <c r="AY466" i="3"/>
  <c r="AY255" i="3"/>
  <c r="AY496" i="3"/>
  <c r="AY521" i="3"/>
  <c r="AY474" i="3"/>
  <c r="AY354" i="3"/>
  <c r="AY482" i="3"/>
  <c r="BE6" i="3"/>
  <c r="AY441" i="3"/>
  <c r="AY121" i="3"/>
  <c r="AY491" i="3"/>
  <c r="AY508" i="3"/>
  <c r="H34" i="34"/>
  <c r="F34" i="34"/>
  <c r="J34" i="34"/>
  <c r="U9" i="40"/>
  <c r="AB9" i="40"/>
  <c r="T44" i="40"/>
  <c r="G44" i="40"/>
  <c r="AA7" i="70"/>
  <c r="S7" i="70"/>
  <c r="C42" i="37"/>
  <c r="C43" i="37"/>
  <c r="B3" i="37"/>
  <c r="B2" i="37"/>
  <c r="AC7" i="70"/>
  <c r="W7" i="70"/>
  <c r="E43" i="35"/>
  <c r="F43" i="35"/>
  <c r="E42" i="35"/>
  <c r="F42" i="35"/>
  <c r="C36" i="36"/>
  <c r="C37" i="36"/>
  <c r="B3" i="36"/>
  <c r="B2" i="36"/>
  <c r="AC9" i="40"/>
  <c r="V44" i="40"/>
  <c r="I44" i="40" s="1"/>
  <c r="W9" i="40"/>
  <c r="AA9" i="40"/>
  <c r="R44" i="40"/>
  <c r="E44" i="40" s="1"/>
  <c r="E48" i="40" s="1"/>
  <c r="F48" i="40" s="1"/>
  <c r="S9" i="40"/>
  <c r="G58" i="33"/>
  <c r="E46" i="37"/>
  <c r="F46" i="37"/>
  <c r="E47" i="37"/>
  <c r="F47" i="37"/>
  <c r="AB7" i="70"/>
  <c r="U7" i="70"/>
  <c r="C38" i="35"/>
  <c r="C39" i="35"/>
  <c r="B3" i="35"/>
  <c r="B2" i="35"/>
  <c r="E40" i="36"/>
  <c r="F40" i="36"/>
  <c r="E41" i="36"/>
  <c r="F41" i="36"/>
  <c r="I40" i="36"/>
  <c r="J40" i="36"/>
  <c r="I41" i="36"/>
  <c r="J41" i="36"/>
  <c r="O16" i="1"/>
  <c r="H20" i="6"/>
  <c r="H23" i="6"/>
  <c r="P6" i="1"/>
  <c r="E68" i="39"/>
  <c r="H24" i="6"/>
  <c r="C115" i="46"/>
  <c r="D113" i="46"/>
  <c r="C7" i="66"/>
  <c r="C6" i="66"/>
  <c r="C8" i="66"/>
  <c r="S16" i="1"/>
  <c r="T11" i="1"/>
  <c r="I27" i="6"/>
  <c r="S19" i="6"/>
  <c r="S27" i="6"/>
  <c r="C13" i="43"/>
  <c r="C14" i="43" s="1"/>
  <c r="N16" i="1"/>
  <c r="C29" i="43"/>
  <c r="L16" i="1"/>
  <c r="C15" i="12"/>
  <c r="P16" i="1"/>
  <c r="C13" i="12"/>
  <c r="C17" i="12" s="1"/>
  <c r="T9" i="1"/>
  <c r="S34" i="34"/>
  <c r="AA34" i="34"/>
  <c r="R49" i="34"/>
  <c r="E49" i="34" s="1"/>
  <c r="D22" i="6"/>
  <c r="D23" i="6"/>
  <c r="R23" i="6"/>
  <c r="R10" i="1"/>
  <c r="K38" i="9"/>
  <c r="C22" i="4"/>
  <c r="D25" i="6"/>
  <c r="D12" i="6"/>
  <c r="D9" i="6"/>
  <c r="D28" i="6"/>
  <c r="E44" i="9"/>
  <c r="D19" i="6"/>
  <c r="D10" i="6"/>
  <c r="H21" i="6"/>
  <c r="D5" i="6"/>
  <c r="D15" i="6"/>
  <c r="E45" i="9"/>
  <c r="F44" i="9"/>
  <c r="E46" i="9"/>
  <c r="H22" i="6"/>
  <c r="D24" i="6"/>
  <c r="D20" i="6"/>
  <c r="R20" i="6"/>
  <c r="R7" i="1"/>
  <c r="D21" i="6"/>
  <c r="D11" i="6"/>
  <c r="H25" i="6"/>
  <c r="D14" i="6"/>
  <c r="D8" i="6"/>
  <c r="E63" i="40"/>
  <c r="D26" i="6"/>
  <c r="D13" i="6"/>
  <c r="D6" i="6"/>
  <c r="D29" i="6"/>
  <c r="H26" i="6"/>
  <c r="F45" i="9"/>
  <c r="F46" i="9"/>
  <c r="W33" i="70"/>
  <c r="AC33" i="70"/>
  <c r="V48" i="70"/>
  <c r="I48" i="70" s="1"/>
  <c r="AB33" i="70"/>
  <c r="T48" i="70"/>
  <c r="G48" i="70" s="1"/>
  <c r="U33" i="70"/>
  <c r="U33" i="21"/>
  <c r="AB33" i="21"/>
  <c r="H19" i="6"/>
  <c r="W34" i="34"/>
  <c r="AC34" i="34"/>
  <c r="AB34" i="34"/>
  <c r="U34" i="34"/>
  <c r="S33" i="70"/>
  <c r="AA33" i="70"/>
  <c r="R48" i="70"/>
  <c r="AA33" i="21"/>
  <c r="R48" i="21"/>
  <c r="S33" i="21"/>
  <c r="AC33" i="21"/>
  <c r="V48" i="21"/>
  <c r="I48" i="21"/>
  <c r="I52" i="21" s="1"/>
  <c r="J52" i="21" s="1"/>
  <c r="W33" i="21"/>
  <c r="H58" i="33"/>
  <c r="R45" i="40"/>
  <c r="C44" i="40" s="1"/>
  <c r="G48" i="40"/>
  <c r="H48" i="40" s="1"/>
  <c r="H27" i="6"/>
  <c r="R24" i="6"/>
  <c r="R11" i="1"/>
  <c r="T8" i="1"/>
  <c r="T10" i="1"/>
  <c r="T13" i="1"/>
  <c r="T12" i="1"/>
  <c r="T6" i="1"/>
  <c r="T7" i="1"/>
  <c r="D16" i="6"/>
  <c r="R21" i="6"/>
  <c r="R8" i="1"/>
  <c r="R49" i="70"/>
  <c r="E48" i="70"/>
  <c r="E48" i="21"/>
  <c r="D27" i="6"/>
  <c r="R19" i="6"/>
  <c r="R6" i="1"/>
  <c r="D30" i="6"/>
  <c r="A6" i="64"/>
  <c r="N5" i="54"/>
  <c r="B43" i="63"/>
  <c r="A6" i="51"/>
  <c r="B7" i="63"/>
  <c r="A20" i="51"/>
  <c r="B15" i="63"/>
  <c r="A20" i="64"/>
  <c r="R26" i="6"/>
  <c r="R25" i="6"/>
  <c r="C14" i="66"/>
  <c r="B2" i="66"/>
  <c r="R22" i="6"/>
  <c r="R9" i="1"/>
  <c r="E49" i="40"/>
  <c r="F49" i="40" s="1"/>
  <c r="C45" i="40"/>
  <c r="I58" i="33"/>
  <c r="R27" i="6"/>
  <c r="T16" i="1"/>
  <c r="I53" i="21"/>
  <c r="J53" i="21"/>
  <c r="E52" i="21"/>
  <c r="F52" i="21"/>
  <c r="C48" i="70"/>
  <c r="C49" i="70"/>
  <c r="B3" i="70" s="1"/>
  <c r="D8" i="66"/>
  <c r="D6" i="66"/>
  <c r="D7" i="66"/>
  <c r="R16" i="1"/>
  <c r="D31" i="6"/>
  <c r="E52" i="70"/>
  <c r="F52" i="70" s="1"/>
  <c r="J58" i="33"/>
  <c r="I6" i="6"/>
  <c r="I5" i="6"/>
  <c r="K58" i="33"/>
  <c r="L58" i="33"/>
  <c r="M58" i="33"/>
  <c r="N58" i="33"/>
  <c r="O58" i="33"/>
  <c r="F7" i="33"/>
  <c r="S7" i="33"/>
  <c r="AA7" i="33"/>
  <c r="R48" i="33"/>
  <c r="J7" i="33"/>
  <c r="H7" i="33"/>
  <c r="U7" i="33"/>
  <c r="AB7" i="33"/>
  <c r="T48" i="33"/>
  <c r="G48" i="33"/>
  <c r="R49" i="33"/>
  <c r="E48" i="33"/>
  <c r="W7" i="33"/>
  <c r="AC7" i="33"/>
  <c r="V48" i="33"/>
  <c r="I48" i="33"/>
  <c r="I52" i="33"/>
  <c r="J52" i="33"/>
  <c r="I53" i="33"/>
  <c r="J53" i="33"/>
  <c r="E52" i="33"/>
  <c r="F52" i="33"/>
  <c r="E53" i="33"/>
  <c r="F53" i="33"/>
  <c r="G52" i="33"/>
  <c r="H52" i="33"/>
  <c r="G53" i="33"/>
  <c r="H53" i="33"/>
  <c r="C49" i="33"/>
  <c r="B3" i="33"/>
  <c r="B2" i="33"/>
  <c r="C48" i="33"/>
  <c r="I5" i="65"/>
  <c r="F8" i="69"/>
  <c r="F36" i="69"/>
  <c r="F42" i="69"/>
  <c r="M8" i="71"/>
  <c r="N4" i="65"/>
  <c r="F37" i="15"/>
  <c r="M6" i="15"/>
  <c r="M9" i="69"/>
  <c r="F26" i="71"/>
  <c r="F38" i="71"/>
  <c r="L47" i="71"/>
  <c r="L47" i="69"/>
  <c r="J15" i="71"/>
  <c r="M26" i="69"/>
  <c r="F13" i="67"/>
  <c r="E14" i="67"/>
  <c r="B10" i="67"/>
  <c r="J5" i="65"/>
  <c r="F18" i="44"/>
  <c r="L48" i="44"/>
  <c r="M28" i="44"/>
  <c r="F45" i="44"/>
  <c r="F37" i="44"/>
  <c r="M23" i="69"/>
  <c r="F10" i="67"/>
  <c r="E11" i="67"/>
  <c r="B11" i="67"/>
  <c r="N3" i="65"/>
  <c r="M28" i="15"/>
  <c r="M10" i="44"/>
  <c r="M22" i="15"/>
  <c r="M30" i="44"/>
  <c r="M23" i="44"/>
  <c r="I6" i="65"/>
  <c r="M9" i="15"/>
  <c r="F26" i="69"/>
  <c r="F38" i="69"/>
  <c r="F40" i="71"/>
  <c r="F9" i="15"/>
  <c r="F13" i="15"/>
  <c r="L48" i="15"/>
  <c r="M8" i="69"/>
  <c r="F16" i="71"/>
  <c r="F37" i="71"/>
  <c r="M6" i="71"/>
  <c r="M26" i="71"/>
  <c r="M22" i="71"/>
  <c r="M28" i="69"/>
  <c r="F11" i="67"/>
  <c r="E12" i="67"/>
  <c r="B12" i="67"/>
  <c r="J6" i="65"/>
  <c r="M27" i="15"/>
  <c r="F15" i="44"/>
  <c r="M26" i="44"/>
  <c r="M31" i="44"/>
  <c r="C19" i="44"/>
  <c r="J15" i="69"/>
  <c r="F8" i="67"/>
  <c r="E9" i="67"/>
  <c r="B13" i="67"/>
  <c r="N5" i="65"/>
  <c r="M11" i="44"/>
  <c r="M26" i="15"/>
  <c r="F28" i="44"/>
  <c r="F9" i="44"/>
  <c r="F46" i="44"/>
  <c r="F7" i="71"/>
  <c r="M29" i="69"/>
  <c r="F43" i="71"/>
  <c r="F7" i="15"/>
  <c r="L48" i="69"/>
  <c r="F43" i="15"/>
  <c r="F16" i="15"/>
  <c r="M8" i="15"/>
  <c r="F16" i="69"/>
  <c r="F37" i="69"/>
  <c r="F6" i="71"/>
  <c r="F8" i="15"/>
  <c r="F36" i="15"/>
  <c r="F42" i="15"/>
  <c r="F40" i="69"/>
  <c r="F9" i="71"/>
  <c r="F13" i="71"/>
  <c r="L48" i="71"/>
  <c r="M28" i="71"/>
  <c r="M27" i="71"/>
  <c r="M24" i="71"/>
  <c r="F9" i="67"/>
  <c r="E10" i="67"/>
  <c r="B8" i="67"/>
  <c r="I7" i="65"/>
  <c r="F11" i="44"/>
  <c r="M25" i="44"/>
  <c r="M8" i="44"/>
  <c r="L47" i="15"/>
  <c r="J15" i="15"/>
  <c r="M22" i="69"/>
  <c r="L49" i="44"/>
  <c r="F14" i="67"/>
  <c r="B9" i="67"/>
  <c r="J7" i="65"/>
  <c r="J3" i="65"/>
  <c r="F39" i="44"/>
  <c r="F10" i="44"/>
  <c r="M23" i="15"/>
  <c r="F38" i="44"/>
  <c r="F6" i="15"/>
  <c r="F40" i="15"/>
  <c r="F9" i="69"/>
  <c r="F13" i="69"/>
  <c r="M6" i="69"/>
  <c r="M9" i="71"/>
  <c r="F26" i="15"/>
  <c r="F38" i="15"/>
  <c r="F6" i="69"/>
  <c r="F8" i="71"/>
  <c r="F36" i="71"/>
  <c r="F42" i="71"/>
  <c r="J36" i="71"/>
  <c r="J36" i="69"/>
  <c r="M23" i="71"/>
  <c r="I4" i="65"/>
  <c r="E8" i="67"/>
  <c r="B14" i="67"/>
  <c r="I3" i="65"/>
  <c r="J4" i="65"/>
  <c r="M24" i="15"/>
  <c r="J36" i="15"/>
  <c r="F40" i="44"/>
  <c r="M24" i="44"/>
  <c r="M27" i="69"/>
  <c r="M24" i="69"/>
  <c r="F12" i="67"/>
  <c r="E13" i="67"/>
  <c r="N7" i="65"/>
  <c r="N6" i="65"/>
  <c r="J17" i="44"/>
  <c r="M29" i="44"/>
  <c r="F8" i="44"/>
  <c r="F43" i="44"/>
  <c r="M29" i="15"/>
  <c r="M29" i="71"/>
  <c r="C14" i="71"/>
  <c r="M21" i="71"/>
  <c r="C16" i="44"/>
  <c r="M21" i="69"/>
  <c r="C14" i="69"/>
  <c r="F35" i="15"/>
  <c r="F7" i="69"/>
  <c r="F43" i="69"/>
  <c r="F35" i="69"/>
  <c r="C14" i="15"/>
  <c r="M21" i="15"/>
  <c r="F35" i="71"/>
  <c r="F12" i="39" l="1"/>
  <c r="J12" i="39"/>
  <c r="H12" i="40"/>
  <c r="H12" i="39"/>
  <c r="J12" i="40"/>
  <c r="F12" i="40"/>
  <c r="B61" i="40"/>
  <c r="F61" i="40" s="1"/>
  <c r="B54" i="40"/>
  <c r="F54" i="40" s="1"/>
  <c r="B53" i="40"/>
  <c r="F53" i="40" s="1"/>
  <c r="B56" i="40"/>
  <c r="F56" i="40" s="1"/>
  <c r="B58" i="40"/>
  <c r="F58" i="40" s="1"/>
  <c r="B55" i="40"/>
  <c r="F55" i="40" s="1"/>
  <c r="B57" i="40"/>
  <c r="F57" i="40" s="1"/>
  <c r="B60" i="40"/>
  <c r="F60" i="40" s="1"/>
  <c r="B59" i="40"/>
  <c r="F59" i="40" s="1"/>
  <c r="B62" i="40"/>
  <c r="F62" i="40" s="1"/>
  <c r="F63" i="40"/>
  <c r="B2" i="40" s="1"/>
  <c r="I48" i="40"/>
  <c r="J48" i="40" s="1"/>
  <c r="I49" i="40"/>
  <c r="J49" i="40" s="1"/>
  <c r="G49" i="40"/>
  <c r="H49" i="40" s="1"/>
  <c r="C37" i="46"/>
  <c r="C34" i="46"/>
  <c r="C38" i="46"/>
  <c r="C35" i="46"/>
  <c r="T2" i="46"/>
  <c r="V2" i="46" s="1"/>
  <c r="T3" i="46"/>
  <c r="V3" i="46" s="1"/>
  <c r="T8" i="46"/>
  <c r="V8" i="46" s="1"/>
  <c r="T10" i="46"/>
  <c r="V10" i="46" s="1"/>
  <c r="T12" i="46"/>
  <c r="V12" i="46" s="1"/>
  <c r="T14" i="46"/>
  <c r="V14" i="46" s="1"/>
  <c r="T16" i="46"/>
  <c r="V16" i="46" s="1"/>
  <c r="T9" i="46"/>
  <c r="V9" i="46" s="1"/>
  <c r="T11" i="46"/>
  <c r="V11" i="46" s="1"/>
  <c r="T13" i="46"/>
  <c r="V13" i="46" s="1"/>
  <c r="T15" i="46"/>
  <c r="V15" i="46" s="1"/>
  <c r="C39" i="46"/>
  <c r="C36" i="46"/>
  <c r="C33" i="46"/>
  <c r="C29" i="46"/>
  <c r="T5" i="46"/>
  <c r="V5" i="46" s="1"/>
  <c r="T4" i="46"/>
  <c r="V4" i="46" s="1"/>
  <c r="T6" i="46"/>
  <c r="V6" i="46" s="1"/>
  <c r="T7" i="46"/>
  <c r="V7" i="46" s="1"/>
  <c r="R49" i="21"/>
  <c r="G48" i="21"/>
  <c r="H7" i="34"/>
  <c r="I7" i="34"/>
  <c r="J7" i="34" s="1"/>
  <c r="B2" i="70"/>
  <c r="E10" i="12" s="1"/>
  <c r="E8" i="12"/>
  <c r="G52" i="70"/>
  <c r="H52" i="70" s="1"/>
  <c r="G53" i="70"/>
  <c r="H53" i="70" s="1"/>
  <c r="E53" i="70"/>
  <c r="F53" i="70" s="1"/>
  <c r="I52" i="70"/>
  <c r="J52" i="70" s="1"/>
  <c r="I53" i="70"/>
  <c r="J53" i="70" s="1"/>
  <c r="E53" i="34"/>
  <c r="F53" i="34" s="1"/>
  <c r="C34" i="71"/>
  <c r="F62" i="71"/>
  <c r="C61" i="71" s="1"/>
  <c r="J20" i="15"/>
  <c r="C15" i="15"/>
  <c r="C18" i="15"/>
  <c r="C34" i="69"/>
  <c r="F62" i="69"/>
  <c r="C61" i="69" s="1"/>
  <c r="F70" i="69"/>
  <c r="F49" i="69"/>
  <c r="M7" i="69"/>
  <c r="J6" i="69" s="1"/>
  <c r="C34" i="15"/>
  <c r="F62" i="15"/>
  <c r="C61" i="15" s="1"/>
  <c r="C18" i="69"/>
  <c r="C15" i="69"/>
  <c r="J20" i="69"/>
  <c r="C20" i="44"/>
  <c r="C17" i="44"/>
  <c r="J20" i="71"/>
  <c r="C15" i="71"/>
  <c r="C18" i="71"/>
  <c r="Q73" i="44"/>
  <c r="C8" i="44"/>
  <c r="Q72" i="15"/>
  <c r="E20" i="46"/>
  <c r="Q72" i="69"/>
  <c r="Q72" i="71"/>
  <c r="F63" i="71"/>
  <c r="F50" i="71"/>
  <c r="C6" i="69"/>
  <c r="F65" i="15"/>
  <c r="C27" i="15"/>
  <c r="F67" i="15"/>
  <c r="C6" i="15"/>
  <c r="J1" i="65"/>
  <c r="J58" i="44"/>
  <c r="J56" i="44" s="1"/>
  <c r="J59" i="44" s="1"/>
  <c r="Q52" i="44" s="1"/>
  <c r="J61" i="44"/>
  <c r="Q50" i="44" s="1"/>
  <c r="J54" i="44"/>
  <c r="J60" i="44"/>
  <c r="I55" i="44"/>
  <c r="L57" i="44"/>
  <c r="L59" i="15"/>
  <c r="L58" i="15"/>
  <c r="J53" i="71"/>
  <c r="L60" i="71"/>
  <c r="I54" i="71"/>
  <c r="L57" i="71"/>
  <c r="J57" i="71"/>
  <c r="J55" i="71" s="1"/>
  <c r="J58" i="71" s="1"/>
  <c r="Q51" i="71" s="1"/>
  <c r="L56" i="71"/>
  <c r="F67" i="69"/>
  <c r="F63" i="15"/>
  <c r="F50" i="15"/>
  <c r="C6" i="71"/>
  <c r="F64" i="69"/>
  <c r="F70" i="15"/>
  <c r="L60" i="69"/>
  <c r="L57" i="69"/>
  <c r="J53" i="69"/>
  <c r="L56" i="69"/>
  <c r="J57" i="69"/>
  <c r="J55" i="69" s="1"/>
  <c r="J58" i="69" s="1"/>
  <c r="Q51" i="69" s="1"/>
  <c r="I54" i="69"/>
  <c r="M7" i="15"/>
  <c r="F49" i="15"/>
  <c r="F70" i="71"/>
  <c r="F49" i="71"/>
  <c r="M7" i="71"/>
  <c r="J6" i="71" s="1"/>
  <c r="M9" i="44"/>
  <c r="J8" i="44" s="1"/>
  <c r="C29" i="44"/>
  <c r="F64" i="71"/>
  <c r="I54" i="15"/>
  <c r="L56" i="15"/>
  <c r="J53" i="15"/>
  <c r="J57" i="15"/>
  <c r="J55" i="15" s="1"/>
  <c r="J58" i="15" s="1"/>
  <c r="Q51" i="15" s="1"/>
  <c r="L57" i="15"/>
  <c r="L60" i="15"/>
  <c r="F67" i="71"/>
  <c r="F65" i="69"/>
  <c r="C27" i="69"/>
  <c r="I1" i="65"/>
  <c r="J22" i="44"/>
  <c r="C36" i="44"/>
  <c r="L60" i="44"/>
  <c r="L59" i="44"/>
  <c r="L59" i="69"/>
  <c r="L58" i="69"/>
  <c r="L59" i="71"/>
  <c r="L58" i="71"/>
  <c r="F65" i="71"/>
  <c r="C27" i="71"/>
  <c r="J6" i="15"/>
  <c r="F64" i="15"/>
  <c r="C4" i="65"/>
  <c r="B39" i="1" s="1"/>
  <c r="F63" i="69"/>
  <c r="F50" i="69"/>
  <c r="C48" i="69" s="1"/>
  <c r="C14" i="12"/>
  <c r="C18" i="12" s="1"/>
  <c r="C17" i="43"/>
  <c r="C18" i="43" s="1"/>
  <c r="C17" i="69"/>
  <c r="E3" i="65"/>
  <c r="C16" i="69"/>
  <c r="C17" i="71"/>
  <c r="E2" i="65"/>
  <c r="C18" i="44"/>
  <c r="C16" i="15"/>
  <c r="C17" i="15"/>
  <c r="C16" i="71"/>
  <c r="G33" i="46" l="1"/>
  <c r="I33" i="46" s="1"/>
  <c r="E33" i="46"/>
  <c r="G39" i="46"/>
  <c r="I39" i="46" s="1"/>
  <c r="E39" i="46"/>
  <c r="G35" i="46"/>
  <c r="I35" i="46" s="1"/>
  <c r="E35" i="46"/>
  <c r="E34" i="46"/>
  <c r="G34" i="46"/>
  <c r="I34" i="46" s="1"/>
  <c r="S12" i="40"/>
  <c r="AA12" i="40"/>
  <c r="U12" i="39"/>
  <c r="AB12" i="39"/>
  <c r="T49" i="39" s="1"/>
  <c r="G49" i="39" s="1"/>
  <c r="AC12" i="39"/>
  <c r="V49" i="39" s="1"/>
  <c r="I49" i="39" s="1"/>
  <c r="W12" i="39"/>
  <c r="C30" i="46"/>
  <c r="E30" i="46" s="1"/>
  <c r="C27" i="46" s="1"/>
  <c r="E29" i="46"/>
  <c r="E36" i="46"/>
  <c r="G36" i="46"/>
  <c r="I36" i="46" s="1"/>
  <c r="G38" i="46"/>
  <c r="I38" i="46" s="1"/>
  <c r="E38" i="46"/>
  <c r="G37" i="46"/>
  <c r="I37" i="46" s="1"/>
  <c r="E37" i="46"/>
  <c r="B4" i="40"/>
  <c r="B5" i="40"/>
  <c r="B3" i="40"/>
  <c r="AC12" i="40"/>
  <c r="W12" i="40"/>
  <c r="U12" i="40"/>
  <c r="AB12" i="40"/>
  <c r="S12" i="39"/>
  <c r="AA12" i="39"/>
  <c r="R49" i="39" s="1"/>
  <c r="L47" i="44"/>
  <c r="AC7" i="34"/>
  <c r="V49" i="34" s="1"/>
  <c r="I49" i="34" s="1"/>
  <c r="W7" i="34"/>
  <c r="G52" i="21"/>
  <c r="H52" i="21" s="1"/>
  <c r="G53" i="21"/>
  <c r="H53" i="21" s="1"/>
  <c r="E53" i="21"/>
  <c r="F53" i="21" s="1"/>
  <c r="AB7" i="34"/>
  <c r="T49" i="34" s="1"/>
  <c r="U7" i="34"/>
  <c r="C48" i="21"/>
  <c r="C49" i="21"/>
  <c r="B3" i="21" s="1"/>
  <c r="C19" i="15"/>
  <c r="B40" i="1"/>
  <c r="F17" i="11"/>
  <c r="C17" i="11" s="1"/>
  <c r="C19" i="11" s="1"/>
  <c r="C23" i="12"/>
  <c r="C19" i="43"/>
  <c r="C25" i="43" s="1"/>
  <c r="C24" i="43" s="1"/>
  <c r="C19" i="69"/>
  <c r="C19" i="71"/>
  <c r="C21" i="44"/>
  <c r="F11" i="15"/>
  <c r="C52" i="15" s="1"/>
  <c r="M11" i="15"/>
  <c r="J10" i="15" s="1"/>
  <c r="J5" i="15" s="1"/>
  <c r="F11" i="69"/>
  <c r="M13" i="44"/>
  <c r="J12" i="44" s="1"/>
  <c r="J7" i="44" s="1"/>
  <c r="M11" i="71"/>
  <c r="J10" i="71" s="1"/>
  <c r="J5" i="71" s="1"/>
  <c r="M11" i="69"/>
  <c r="J10" i="69" s="1"/>
  <c r="F11" i="71"/>
  <c r="C52" i="71" s="1"/>
  <c r="F13" i="44"/>
  <c r="C12" i="44" s="1"/>
  <c r="C7" i="44" s="1"/>
  <c r="Q62" i="71"/>
  <c r="Q75" i="71"/>
  <c r="Q75" i="69"/>
  <c r="Q62" i="69"/>
  <c r="Q62" i="44"/>
  <c r="Q75" i="44"/>
  <c r="Q53" i="69"/>
  <c r="F1" i="69"/>
  <c r="C48" i="15"/>
  <c r="C47" i="15" s="1"/>
  <c r="Q58" i="71"/>
  <c r="Q67" i="71"/>
  <c r="Q62" i="15"/>
  <c r="Q75" i="15"/>
  <c r="F1" i="44"/>
  <c r="Q54" i="44"/>
  <c r="J5" i="69"/>
  <c r="C48" i="71"/>
  <c r="C47" i="71" s="1"/>
  <c r="N17" i="46"/>
  <c r="M17" i="46"/>
  <c r="P17" i="46"/>
  <c r="O17" i="46"/>
  <c r="Q74" i="71"/>
  <c r="Q61" i="71"/>
  <c r="Q74" i="69"/>
  <c r="Q61" i="69"/>
  <c r="Q76" i="44"/>
  <c r="Q63" i="44"/>
  <c r="Q67" i="15"/>
  <c r="Q58" i="15"/>
  <c r="F1" i="15"/>
  <c r="Q53" i="15"/>
  <c r="Q58" i="69"/>
  <c r="Q67" i="69"/>
  <c r="Q53" i="71"/>
  <c r="F1" i="71"/>
  <c r="Q61" i="15"/>
  <c r="Q74" i="15"/>
  <c r="F7" i="67"/>
  <c r="AE10" i="1"/>
  <c r="F41" i="69" s="1"/>
  <c r="AE11" i="1"/>
  <c r="F41" i="71" s="1"/>
  <c r="AE9" i="1"/>
  <c r="F41" i="15" s="1"/>
  <c r="E4" i="67" l="1"/>
  <c r="R50" i="39"/>
  <c r="E49" i="39"/>
  <c r="C10" i="71"/>
  <c r="C5" i="71" s="1"/>
  <c r="C33" i="71" s="1"/>
  <c r="C26" i="46"/>
  <c r="G54" i="39"/>
  <c r="H54" i="39" s="1"/>
  <c r="G53" i="39"/>
  <c r="H53" i="39" s="1"/>
  <c r="I54" i="39"/>
  <c r="J54" i="39" s="1"/>
  <c r="I53" i="39"/>
  <c r="J53" i="39" s="1"/>
  <c r="C10" i="15"/>
  <c r="C5" i="15" s="1"/>
  <c r="C33" i="15" s="1"/>
  <c r="G49" i="34"/>
  <c r="R50" i="34"/>
  <c r="B2" i="21"/>
  <c r="C10" i="12" s="1"/>
  <c r="C8" i="12"/>
  <c r="I54" i="34"/>
  <c r="J54" i="34" s="1"/>
  <c r="I53" i="34"/>
  <c r="J53" i="34" s="1"/>
  <c r="F68" i="15"/>
  <c r="F68" i="71"/>
  <c r="F68" i="69"/>
  <c r="J26" i="44"/>
  <c r="J28" i="44"/>
  <c r="J31" i="44" s="1"/>
  <c r="J20" i="44"/>
  <c r="J18" i="15"/>
  <c r="J24" i="15"/>
  <c r="J26" i="15"/>
  <c r="J29" i="15" s="1"/>
  <c r="C32" i="71"/>
  <c r="C38" i="71"/>
  <c r="J26" i="71"/>
  <c r="J29" i="71" s="1"/>
  <c r="J24" i="71"/>
  <c r="J18" i="71"/>
  <c r="C65" i="71"/>
  <c r="C60" i="71"/>
  <c r="C59" i="71"/>
  <c r="C65" i="15"/>
  <c r="C59" i="15"/>
  <c r="C60" i="15"/>
  <c r="C20" i="71"/>
  <c r="C26" i="71" s="1"/>
  <c r="C20" i="69"/>
  <c r="C26" i="69" s="1"/>
  <c r="C20" i="11"/>
  <c r="C21" i="11" s="1"/>
  <c r="C22" i="11" s="1"/>
  <c r="C23" i="11" s="1"/>
  <c r="B2" i="11" s="1"/>
  <c r="C34" i="44"/>
  <c r="C40" i="44"/>
  <c r="J18" i="69"/>
  <c r="J26" i="69"/>
  <c r="J29" i="69" s="1"/>
  <c r="J24" i="69"/>
  <c r="C10" i="69"/>
  <c r="C5" i="69" s="1"/>
  <c r="C52" i="69"/>
  <c r="C47" i="69" s="1"/>
  <c r="C22" i="44"/>
  <c r="C28" i="44" s="1"/>
  <c r="F24" i="69"/>
  <c r="C24" i="69" s="1"/>
  <c r="F24" i="15"/>
  <c r="C24" i="15" s="1"/>
  <c r="F24" i="71"/>
  <c r="C24" i="71" s="1"/>
  <c r="F26" i="12"/>
  <c r="C27" i="12" s="1"/>
  <c r="D26" i="12" s="1"/>
  <c r="C32" i="12" s="1"/>
  <c r="D30" i="12" s="1"/>
  <c r="F26" i="44"/>
  <c r="C26" i="44" s="1"/>
  <c r="F21" i="43"/>
  <c r="C23" i="43" s="1"/>
  <c r="D21" i="43" s="1"/>
  <c r="C20" i="15"/>
  <c r="C26" i="15" s="1"/>
  <c r="E7" i="67"/>
  <c r="L52" i="44"/>
  <c r="E3" i="67" l="1"/>
  <c r="C49" i="39"/>
  <c r="C50" i="39"/>
  <c r="B2" i="46"/>
  <c r="E54" i="39"/>
  <c r="F54" i="39" s="1"/>
  <c r="E53" i="39"/>
  <c r="F53" i="39" s="1"/>
  <c r="C23" i="71"/>
  <c r="C29" i="71" s="1"/>
  <c r="C32" i="15"/>
  <c r="C31" i="15" s="1"/>
  <c r="C23" i="15"/>
  <c r="C29" i="15" s="1"/>
  <c r="C23" i="69"/>
  <c r="C29" i="69" s="1"/>
  <c r="Q50" i="69" s="1"/>
  <c r="C58" i="15"/>
  <c r="C38" i="15"/>
  <c r="G53" i="34"/>
  <c r="H53" i="34" s="1"/>
  <c r="G54" i="34"/>
  <c r="H54" i="34" s="1"/>
  <c r="E54" i="34"/>
  <c r="F54" i="34" s="1"/>
  <c r="C50" i="34"/>
  <c r="B3" i="34" s="1"/>
  <c r="C49" i="34"/>
  <c r="Q69" i="44"/>
  <c r="L58" i="44"/>
  <c r="L61" i="44" s="1"/>
  <c r="B3" i="11"/>
  <c r="B4" i="11"/>
  <c r="B5" i="11"/>
  <c r="C56" i="69"/>
  <c r="C63" i="69" s="1"/>
  <c r="J19" i="69"/>
  <c r="J17" i="69" s="1"/>
  <c r="C38" i="69"/>
  <c r="C33" i="69"/>
  <c r="C32" i="69"/>
  <c r="Q67" i="44"/>
  <c r="Q49" i="44"/>
  <c r="Q55" i="44" s="1"/>
  <c r="Q58" i="44"/>
  <c r="C25" i="44"/>
  <c r="C31" i="44" s="1"/>
  <c r="C65" i="69"/>
  <c r="C60" i="69"/>
  <c r="C59" i="69"/>
  <c r="C58" i="71"/>
  <c r="C31" i="71"/>
  <c r="C22" i="43"/>
  <c r="C21" i="43" s="1"/>
  <c r="C28" i="43" s="1"/>
  <c r="C30" i="43" s="1"/>
  <c r="C32" i="43" s="1"/>
  <c r="B2" i="43" s="1"/>
  <c r="B7" i="67"/>
  <c r="B2" i="67" l="1"/>
  <c r="D4" i="46"/>
  <c r="B3" i="46"/>
  <c r="B4" i="46"/>
  <c r="C31" i="69"/>
  <c r="B58" i="39"/>
  <c r="F58" i="39" s="1"/>
  <c r="B65" i="39"/>
  <c r="F65" i="39" s="1"/>
  <c r="B59" i="39"/>
  <c r="F59" i="39" s="1"/>
  <c r="B62" i="39"/>
  <c r="F62" i="39" s="1"/>
  <c r="B63" i="39"/>
  <c r="F63" i="39" s="1"/>
  <c r="B61" i="39"/>
  <c r="F61" i="39" s="1"/>
  <c r="B67" i="39"/>
  <c r="F67" i="39" s="1"/>
  <c r="B66" i="39"/>
  <c r="F66" i="39" s="1"/>
  <c r="B60" i="39"/>
  <c r="F60" i="39" s="1"/>
  <c r="B64" i="39"/>
  <c r="F64" i="39" s="1"/>
  <c r="J59" i="69"/>
  <c r="J60" i="69" s="1"/>
  <c r="Q49" i="69" s="1"/>
  <c r="C13" i="69"/>
  <c r="C55" i="69" s="1"/>
  <c r="C64" i="69" s="1"/>
  <c r="J14" i="69"/>
  <c r="J13" i="69" s="1"/>
  <c r="J23" i="69" s="1"/>
  <c r="C36" i="69"/>
  <c r="J19" i="15"/>
  <c r="J17" i="15" s="1"/>
  <c r="C36" i="15"/>
  <c r="C13" i="15"/>
  <c r="C55" i="15" s="1"/>
  <c r="C64" i="15" s="1"/>
  <c r="J59" i="15"/>
  <c r="J60" i="15" s="1"/>
  <c r="Q49" i="15" s="1"/>
  <c r="C56" i="15"/>
  <c r="C63" i="15" s="1"/>
  <c r="J14" i="15"/>
  <c r="J13" i="15" s="1"/>
  <c r="J23" i="15" s="1"/>
  <c r="Q50" i="15"/>
  <c r="C58" i="69"/>
  <c r="B2" i="34"/>
  <c r="D10" i="12" s="1"/>
  <c r="D8" i="12"/>
  <c r="J16" i="44"/>
  <c r="C35" i="44"/>
  <c r="C33" i="44" s="1"/>
  <c r="Q51" i="44"/>
  <c r="J21" i="44"/>
  <c r="J19" i="44" s="1"/>
  <c r="C38" i="44"/>
  <c r="C15" i="44"/>
  <c r="B3" i="43"/>
  <c r="B4" i="43"/>
  <c r="B5" i="43"/>
  <c r="C37" i="15"/>
  <c r="Q71" i="15"/>
  <c r="Q59" i="44"/>
  <c r="Q64" i="44" s="1"/>
  <c r="Q68" i="44"/>
  <c r="Q77" i="44" s="1"/>
  <c r="C36" i="71"/>
  <c r="Q50" i="71"/>
  <c r="C13" i="71"/>
  <c r="J14" i="71"/>
  <c r="J19" i="71"/>
  <c r="J17" i="71" s="1"/>
  <c r="C56" i="71"/>
  <c r="C63" i="71" s="1"/>
  <c r="J59" i="71"/>
  <c r="J60" i="71" s="1"/>
  <c r="Q49" i="71" s="1"/>
  <c r="C37" i="69" l="1"/>
  <c r="C30" i="69" s="1"/>
  <c r="C39" i="69" s="1"/>
  <c r="C40" i="69" s="1"/>
  <c r="Q71" i="69"/>
  <c r="C57" i="15"/>
  <c r="C66" i="15" s="1"/>
  <c r="C67" i="15" s="1"/>
  <c r="C70" i="15" s="1"/>
  <c r="J35" i="69"/>
  <c r="J35" i="15"/>
  <c r="F68" i="39"/>
  <c r="B2" i="39" s="1"/>
  <c r="B3" i="67"/>
  <c r="B4" i="67"/>
  <c r="J22" i="15"/>
  <c r="J16" i="15" s="1"/>
  <c r="J25" i="15" s="1"/>
  <c r="J22" i="69"/>
  <c r="J16" i="69" s="1"/>
  <c r="J25" i="69" s="1"/>
  <c r="C57" i="69"/>
  <c r="C66" i="69" s="1"/>
  <c r="C67" i="69" s="1"/>
  <c r="C70" i="69" s="1"/>
  <c r="C30" i="15"/>
  <c r="C39" i="15" s="1"/>
  <c r="Q70" i="69"/>
  <c r="J13" i="71"/>
  <c r="J23" i="71" s="1"/>
  <c r="J22" i="71"/>
  <c r="C43" i="44"/>
  <c r="C39" i="44"/>
  <c r="Q72" i="44"/>
  <c r="C32" i="44"/>
  <c r="C42" i="44" s="1"/>
  <c r="J35" i="71"/>
  <c r="C55" i="71"/>
  <c r="C64" i="71" s="1"/>
  <c r="C57" i="71" s="1"/>
  <c r="C66" i="71" s="1"/>
  <c r="C67" i="71" s="1"/>
  <c r="C37" i="71"/>
  <c r="C30" i="71" s="1"/>
  <c r="C39" i="71" s="1"/>
  <c r="Q71" i="71"/>
  <c r="J15" i="44"/>
  <c r="J25" i="44" s="1"/>
  <c r="J24" i="44"/>
  <c r="D19" i="9"/>
  <c r="L51" i="15"/>
  <c r="L51" i="69"/>
  <c r="J16" i="71" l="1"/>
  <c r="J25" i="71" s="1"/>
  <c r="J39" i="15"/>
  <c r="J40" i="15" s="1"/>
  <c r="J39" i="69"/>
  <c r="J40" i="69" s="1"/>
  <c r="C40" i="15"/>
  <c r="C46" i="15" s="1"/>
  <c r="Q69" i="69"/>
  <c r="C46" i="69"/>
  <c r="L44" i="9"/>
  <c r="B4" i="39"/>
  <c r="B5" i="39"/>
  <c r="B3" i="39"/>
  <c r="J18" i="44"/>
  <c r="J27" i="44" s="1"/>
  <c r="Q70" i="15"/>
  <c r="Q69" i="15" s="1"/>
  <c r="Q68" i="69"/>
  <c r="Q68" i="15"/>
  <c r="C40" i="71"/>
  <c r="C46" i="71" s="1"/>
  <c r="Q70" i="71"/>
  <c r="Q69" i="71" s="1"/>
  <c r="J39" i="71"/>
  <c r="J40" i="71" s="1"/>
  <c r="Q71" i="44"/>
  <c r="Q70" i="44" s="1"/>
  <c r="C44" i="44"/>
  <c r="C45" i="44" s="1"/>
  <c r="B2" i="44" s="1"/>
  <c r="C70" i="71"/>
  <c r="Q48" i="15"/>
  <c r="Q54" i="15" s="1"/>
  <c r="C43" i="15"/>
  <c r="J42" i="15"/>
  <c r="J43" i="15" s="1"/>
  <c r="Q48" i="69"/>
  <c r="Q54" i="69" s="1"/>
  <c r="Q57" i="69"/>
  <c r="Q63" i="69" s="1"/>
  <c r="C43" i="69"/>
  <c r="B2" i="69"/>
  <c r="Q66" i="69"/>
  <c r="Q76" i="69" s="1"/>
  <c r="J42" i="69"/>
  <c r="J43" i="69" s="1"/>
  <c r="D21" i="9"/>
  <c r="D20" i="9"/>
  <c r="L51" i="71"/>
  <c r="Q57" i="15" l="1"/>
  <c r="Q63" i="15" s="1"/>
  <c r="Q66" i="15"/>
  <c r="Q76" i="15" s="1"/>
  <c r="B2" i="15"/>
  <c r="F10" i="12" s="1"/>
  <c r="Q68" i="71"/>
  <c r="G10" i="12"/>
  <c r="B3" i="69"/>
  <c r="G8" i="12" s="1"/>
  <c r="B3" i="44"/>
  <c r="B4" i="44"/>
  <c r="B5" i="44"/>
  <c r="Q48" i="71"/>
  <c r="Q54" i="71" s="1"/>
  <c r="Q66" i="71"/>
  <c r="Q76" i="71" s="1"/>
  <c r="Q57" i="71"/>
  <c r="Q63" i="71" s="1"/>
  <c r="C43" i="71"/>
  <c r="B2" i="71"/>
  <c r="J42" i="71"/>
  <c r="J43" i="71" s="1"/>
  <c r="B3" i="15" l="1"/>
  <c r="F8" i="12" s="1"/>
  <c r="H10" i="12"/>
  <c r="B3" i="71"/>
  <c r="H8" i="12" s="1"/>
  <c r="C6" i="12"/>
  <c r="C29" i="12" l="1"/>
  <c r="C24" i="12"/>
  <c r="C28" i="12" l="1"/>
  <c r="C26" i="12" s="1"/>
  <c r="C31" i="12" s="1"/>
  <c r="C30" i="12" s="1"/>
  <c r="C36" i="12" s="1"/>
  <c r="B2" i="12" s="1"/>
  <c r="C35" i="12"/>
  <c r="C33" i="12" s="1"/>
  <c r="C19" i="9"/>
  <c r="D22" i="9" l="1"/>
  <c r="G19" i="9"/>
  <c r="L43" i="9"/>
  <c r="B3" i="12"/>
  <c r="B4" i="12"/>
  <c r="B5" i="12"/>
  <c r="C20" i="9"/>
  <c r="C21" i="9"/>
  <c r="G21" i="9" l="1"/>
  <c r="G20" i="9"/>
  <c r="D27" i="9"/>
  <c r="N43" i="9"/>
  <c r="C32" i="9"/>
  <c r="G22" i="9"/>
  <c r="O43" i="9" l="1"/>
  <c r="C42" i="9"/>
  <c r="C34" i="9"/>
  <c r="C35" i="9"/>
  <c r="F42" i="9" s="1"/>
  <c r="O38" i="9"/>
  <c r="C33" i="9"/>
  <c r="K26" i="9" l="1"/>
  <c r="K25" i="9"/>
  <c r="M38" i="9"/>
  <c r="K27" i="9" s="1"/>
  <c r="E42" i="9"/>
  <c r="P5" i="54" s="1"/>
  <c r="B46" i="63" s="1"/>
  <c r="N38" i="9"/>
  <c r="K28" i="9" s="1"/>
  <c r="D42" i="9"/>
  <c r="Q5" i="54" s="1"/>
  <c r="B47" i="63" s="1"/>
  <c r="D63" i="9"/>
  <c r="D14" i="66"/>
  <c r="R5" i="54"/>
  <c r="B48" i="63" s="1"/>
  <c r="N68" i="9"/>
  <c r="B5" i="66" l="1"/>
  <c r="E14" i="66"/>
  <c r="F14" i="66"/>
  <c r="C82" i="9"/>
  <c r="C81" i="9" s="1"/>
  <c r="C85" i="9" s="1"/>
  <c r="C86" i="9" s="1"/>
  <c r="D72" i="9" s="1"/>
  <c r="C111" i="9"/>
  <c r="C104" i="9" s="1"/>
  <c r="C96" i="9"/>
  <c r="C91" i="9" s="1"/>
  <c r="D77" i="9"/>
  <c r="N75" i="9" s="1"/>
  <c r="C103" i="9"/>
  <c r="D70" i="9"/>
  <c r="C90" i="9"/>
  <c r="C97" i="9" s="1"/>
  <c r="D71" i="9"/>
  <c r="D66" i="9" s="1"/>
  <c r="N72" i="9" s="1"/>
  <c r="C113" i="9" l="1"/>
  <c r="C114" i="9" s="1"/>
  <c r="C98" i="9"/>
  <c r="E98" i="9" s="1"/>
  <c r="E99" i="9" s="1"/>
  <c r="D5" i="66"/>
  <c r="C5" i="66"/>
  <c r="E114" i="9" l="1"/>
  <c r="E115" i="9" s="1"/>
  <c r="C115" i="9"/>
  <c r="D76" i="9" s="1"/>
  <c r="D74" i="9" s="1"/>
  <c r="N74" i="9" s="1"/>
  <c r="O77" i="9" s="1"/>
  <c r="O79" i="9" s="1"/>
  <c r="C99" i="9"/>
  <c r="O78" i="9" l="1"/>
  <c r="Q77"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<sst xmlns="http://schemas.openxmlformats.org/spreadsheetml/2006/main" count="10798" uniqueCount="3654">
  <si>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</si>
  <si>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</si>
  <si>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</si>
  <si>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</si>
  <si>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</si>
  <si>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</si>
  <si>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</si>
  <si>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</si>
  <si>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</si>
  <si>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</si>
  <si>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</si>
  <si>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</si>
  <si>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</si>
  <si>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</si>
  <si>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</si>
  <si>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</si>
  <si>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</si>
  <si>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</si>
  <si>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</si>
  <si>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</si>
  <si>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</si>
  <si>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</si>
  <si>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</si>
  <si>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</si>
  <si>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</si>
  <si>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</si>
  <si>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</si>
  <si>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</si>
  <si>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</si>
  <si>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</si>
  <si>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</si>
  <si>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</si>
  <si>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</si>
  <si>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</si>
  <si>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</si>
  <si>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</si>
  <si>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</si>
  <si>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</si>
  <si>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</si>
  <si>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</si>
  <si>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</si>
  <si>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</si>
  <si>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</si>
  <si>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</si>
  <si>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</si>
  <si>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</si>
  <si>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</si>
  <si>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</si>
  <si>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</si>
  <si>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</si>
  <si>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</si>
  <si>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</si>
  <si>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</si>
  <si>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</si>
  <si>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</si>
  <si>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</si>
  <si>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</si>
  <si>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</si>
  <si>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</si>
  <si>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</si>
  <si>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</si>
  <si>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</si>
  <si>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</si>
  <si>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</si>
  <si>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</si>
  <si>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</si>
  <si>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</si>
  <si>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</si>
  <si>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</si>
  <si>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</si>
  <si>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</si>
  <si>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</si>
  <si>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</si>
  <si>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</si>
  <si>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</si>
  <si>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</si>
  <si>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</si>
  <si>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</si>
  <si>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</si>
  <si>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</si>
  <si>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</si>
  <si>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</si>
  <si>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</si>
  <si>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</si>
  <si>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</si>
  <si>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</si>
  <si>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</si>
  <si>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</si>
  <si>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</si>
  <si>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</si>
  <si>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</si>
  <si>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</si>
  <si>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</si>
  <si>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</si>
  <si>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</si>
  <si>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</si>
  <si>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</si>
  <si>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</si>
  <si>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</si>
  <si>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</si>
  <si>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</si>
  <si>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</si>
  <si>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</si>
  <si>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</si>
  <si>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</si>
  <si>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</si>
  <si>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</si>
  <si>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</si>
  <si>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</si>
  <si>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</si>
  <si>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</si>
  <si>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</si>
  <si>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</si>
  <si>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</si>
  <si>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</si>
  <si>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</si>
  <si>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</si>
  <si>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</si>
  <si>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</si>
  <si>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</si>
  <si>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</si>
  <si>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</si>
  <si>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</si>
  <si>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</si>
  <si>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</si>
  <si>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</si>
  <si>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</si>
  <si>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</si>
  <si>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</si>
  <si>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</si>
  <si>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</si>
  <si>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</si>
  <si>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</si>
  <si>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</si>
  <si>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</si>
  <si>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</si>
  <si>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</si>
  <si>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</si>
  <si>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</si>
  <si>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</si>
  <si>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</si>
  <si>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</si>
  <si>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</si>
  <si>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</si>
  <si>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</si>
  <si>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</si>
  <si>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</si>
  <si>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</si>
  <si>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</si>
  <si>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</si>
  <si>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</si>
  <si>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</si>
  <si>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</si>
  <si>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</si>
  <si>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</si>
  <si>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</si>
  <si>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</si>
  <si>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</si>
  <si>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</si>
  <si>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</si>
  <si>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</si>
  <si>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</si>
  <si>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</si>
  <si>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</si>
  <si>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</si>
  <si>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</si>
  <si>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</si>
  <si>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</si>
  <si>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</si>
  <si>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</si>
  <si>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</si>
  <si>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</si>
  <si>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</si>
  <si>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</si>
  <si>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</si>
  <si>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</si>
  <si>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</si>
  <si>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</si>
  <si>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</si>
  <si>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</si>
  <si>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</si>
  <si>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</si>
  <si>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</si>
  <si>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</si>
  <si>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</si>
  <si>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</si>
  <si>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</si>
  <si>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</si>
  <si>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</si>
  <si>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</si>
  <si>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</si>
  <si>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</si>
  <si>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</si>
  <si>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</si>
  <si>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</si>
  <si>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</si>
  <si>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</si>
  <si>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</si>
  <si>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</si>
  <si>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</si>
  <si>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</si>
  <si>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</si>
  <si>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</si>
  <si>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</si>
  <si>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</si>
  <si>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</si>
  <si>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</si>
  <si>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</si>
  <si>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</si>
  <si>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</si>
  <si>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</si>
  <si>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</si>
  <si>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</si>
  <si>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</si>
  <si>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</si>
  <si>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</si>
  <si>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</si>
  <si>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</si>
  <si>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</si>
  <si>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</si>
  <si>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</si>
  <si>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</si>
  <si>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</si>
  <si>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</si>
  <si>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</si>
  <si>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</si>
  <si>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</si>
  <si>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</si>
  <si>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</si>
  <si>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</si>
  <si>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</si>
  <si>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</si>
  <si>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</si>
  <si>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</si>
  <si>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</si>
  <si>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</si>
  <si>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</si>
  <si>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</si>
  <si>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</si>
  <si>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</si>
  <si>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</si>
  <si>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</si>
  <si>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</si>
  <si>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</si>
  <si>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</si>
  <si>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</si>
  <si>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</si>
  <si>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</si>
  <si>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</si>
  <si>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</si>
  <si>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</si>
  <si>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</si>
  <si>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</si>
  <si>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</si>
  <si>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</si>
  <si>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</si>
  <si>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</si>
  <si>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</si>
  <si>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</si>
  <si>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</si>
  <si>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</si>
  <si>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</si>
  <si>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</si>
  <si>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</si>
  <si>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</si>
  <si>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</si>
  <si>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</si>
  <si>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</si>
  <si>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</si>
  <si>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</si>
  <si>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</si>
  <si>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</si>
  <si>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</si>
  <si>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</si>
  <si>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</si>
  <si>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</si>
  <si>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</si>
  <si>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</si>
  <si>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</si>
  <si>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</si>
  <si>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</si>
  <si>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</si>
  <si>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</si>
  <si>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</si>
  <si>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</si>
  <si>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</si>
  <si>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</si>
  <si>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</si>
  <si>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</si>
  <si>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</si>
  <si>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</si>
  <si>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</si>
  <si>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</si>
  <si>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</si>
  <si>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</si>
  <si>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</si>
  <si>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</si>
  <si>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</si>
  <si>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</si>
  <si>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</si>
  <si>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</si>
  <si>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</si>
  <si>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</si>
  <si>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</si>
  <si>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</si>
  <si>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</si>
  <si>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</si>
  <si>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</si>
  <si>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</si>
  <si>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</si>
  <si>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</si>
  <si>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</si>
  <si>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</si>
  <si>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</si>
  <si>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</si>
  <si>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</si>
  <si>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</si>
  <si>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</si>
  <si>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</si>
  <si>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</si>
  <si>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</si>
  <si>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</si>
  <si>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</si>
  <si>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</si>
  <si>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</si>
  <si>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</si>
  <si>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</si>
  <si>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</si>
  <si>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</si>
  <si>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</si>
  <si>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</si>
  <si>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</si>
  <si>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</si>
  <si>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</si>
  <si>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</si>
  <si>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</si>
  <si>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</si>
  <si>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</si>
  <si>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</si>
  <si>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</si>
  <si>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</si>
  <si>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</si>
  <si>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</si>
  <si>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</si>
  <si>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</si>
  <si>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</si>
  <si>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</si>
  <si>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</si>
  <si>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</si>
  <si>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</si>
  <si>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</si>
  <si>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</si>
  <si>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</si>
  <si>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</si>
  <si>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</si>
  <si>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</si>
  <si>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</si>
  <si>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</si>
  <si>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</si>
  <si>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</si>
  <si>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</si>
  <si>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</si>
  <si>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</si>
  <si>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</si>
  <si>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</si>
  <si>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</si>
  <si>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</si>
  <si>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</si>
  <si>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</si>
  <si>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</si>
  <si>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</si>
  <si>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</si>
  <si>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</si>
  <si>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</si>
  <si>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</si>
  <si>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</si>
  <si>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</si>
  <si>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</si>
  <si>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</si>
  <si>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</si>
  <si>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</si>
  <si>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</si>
  <si>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</si>
  <si>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</si>
  <si>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</si>
  <si>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</si>
  <si>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</si>
  <si>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</si>
  <si>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</si>
  <si>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</si>
  <si>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</si>
  <si>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</si>
  <si>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</si>
  <si>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</si>
  <si>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</si>
  <si>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</si>
  <si>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</si>
  <si>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</si>
  <si>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</si>
  <si>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</si>
  <si>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</si>
  <si>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</si>
  <si>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</si>
  <si>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</si>
  <si>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</si>
  <si>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</si>
  <si>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</si>
  <si>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</si>
  <si>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</si>
  <si>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</si>
  <si>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</si>
  <si>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</si>
  <si>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</si>
  <si>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</si>
  <si>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</si>
  <si>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</si>
  <si>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</si>
  <si>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</si>
  <si>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</si>
  <si>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</si>
  <si>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</si>
  <si>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</si>
  <si>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</si>
  <si>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</si>
  <si>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</si>
  <si>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</si>
  <si>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</si>
  <si>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</si>
  <si>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</si>
  <si>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</si>
  <si>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</si>
  <si>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</si>
  <si>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</si>
  <si>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</si>
  <si>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</si>
  <si>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</si>
  <si>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</si>
  <si>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</si>
  <si>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</si>
  <si>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</si>
  <si>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</si>
  <si>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</si>
  <si>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</si>
  <si>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</si>
  <si>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</si>
  <si>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</si>
  <si>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</si>
  <si>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</si>
  <si>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</si>
  <si>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</si>
  <si>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</si>
  <si>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</si>
  <si>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</si>
  <si>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</si>
  <si>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</si>
  <si>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</si>
  <si>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</si>
  <si>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</si>
  <si>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</si>
  <si>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</si>
  <si>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</si>
  <si>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</si>
  <si>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</si>
  <si>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</si>
  <si>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</si>
  <si>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</si>
  <si>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</si>
  <si>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</si>
  <si>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</si>
  <si>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</si>
  <si>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</si>
  <si>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</si>
  <si>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</si>
  <si>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</si>
  <si>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</si>
  <si>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</si>
  <si>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</si>
  <si>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</si>
  <si>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</si>
  <si>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</si>
  <si>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</si>
  <si>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</si>
  <si>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</si>
  <si>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</si>
  <si>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</si>
  <si>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</si>
  <si>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</si>
  <si>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</si>
  <si>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</si>
  <si>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</si>
  <si>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</si>
  <si>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</si>
  <si>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</si>
  <si>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</si>
  <si>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</si>
  <si>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</si>
  <si>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</si>
  <si>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</si>
  <si>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</si>
  <si>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</si>
  <si>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</si>
  <si>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</si>
  <si>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</si>
  <si>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</si>
  <si>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</si>
  <si>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</si>
  <si>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</si>
  <si>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</si>
  <si>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</si>
  <si>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</si>
  <si>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</si>
  <si>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</si>
  <si>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</si>
  <si>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</si>
  <si>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</si>
  <si>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</si>
  <si>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</si>
  <si>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</si>
  <si>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</si>
  <si>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</si>
  <si>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</si>
  <si>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</si>
  <si>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</si>
  <si>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</si>
  <si>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</si>
  <si>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</si>
  <si>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</si>
  <si>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</si>
  <si>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</si>
  <si>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</si>
  <si>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</si>
  <si>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</si>
  <si>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</si>
  <si>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</si>
  <si>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</si>
  <si>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</si>
  <si>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</si>
  <si>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</si>
  <si>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</si>
  <si>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</si>
  <si>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</si>
  <si>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</si>
  <si>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</si>
  <si>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</si>
  <si>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</si>
  <si>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</si>
  <si>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</si>
  <si>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</si>
  <si>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</si>
  <si>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</si>
  <si>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</si>
  <si>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</si>
  <si>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</si>
  <si>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</si>
  <si>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</si>
  <si>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</si>
  <si>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</si>
  <si>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</si>
  <si>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</si>
  <si>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</si>
  <si>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</si>
  <si>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</si>
  <si>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</si>
  <si>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</si>
  <si>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</si>
  <si>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</si>
  <si>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</si>
  <si>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</si>
  <si>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</si>
  <si>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</si>
  <si>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</si>
  <si>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</si>
  <si>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</si>
  <si>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</si>
  <si>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</si>
  <si>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</si>
  <si>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</si>
  <si>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</si>
  <si>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</si>
  <si>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</si>
  <si>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</si>
  <si>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</si>
  <si>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</si>
  <si>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</si>
  <si>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</si>
  <si>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</si>
  <si>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</si>
  <si>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</si>
  <si>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</si>
  <si>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</si>
  <si>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</si>
  <si>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</si>
  <si>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</si>
  <si>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</si>
  <si>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</si>
  <si>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</si>
  <si>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</si>
  <si>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</si>
  <si>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</si>
  <si>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</si>
  <si>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</si>
  <si>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</si>
  <si>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</si>
  <si>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</si>
  <si>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</si>
  <si>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</si>
  <si>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</si>
  <si>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</si>
  <si>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</si>
  <si>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</si>
  <si>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</si>
  <si>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</si>
  <si>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</si>
  <si>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</si>
  <si>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</si>
  <si>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</si>
  <si>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</si>
  <si>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</si>
  <si>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</si>
  <si>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</si>
  <si>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</si>
  <si>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</si>
  <si>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</si>
  <si>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</si>
  <si>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</si>
  <si>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</si>
  <si>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</si>
  <si>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</si>
  <si>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</si>
  <si>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</si>
  <si>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</si>
  <si>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</si>
  <si>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</si>
  <si>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</si>
  <si>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</si>
  <si>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</si>
  <si>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</si>
  <si>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</si>
  <si>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</si>
  <si>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</si>
  <si>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</si>
  <si>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</si>
  <si>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</si>
  <si>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</si>
  <si>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</si>
  <si>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</si>
  <si>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</si>
  <si>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</si>
  <si>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</si>
  <si>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</si>
  <si>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</si>
  <si>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</si>
  <si>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</si>
  <si>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</si>
  <si>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</si>
  <si>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</si>
  <si>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</si>
  <si>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</si>
  <si>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</si>
  <si>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</si>
  <si>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</si>
  <si>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</si>
  <si>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</si>
  <si>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</si>
  <si>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</si>
  <si>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</si>
  <si>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</si>
  <si>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</si>
  <si>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</si>
  <si>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</si>
  <si>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</si>
  <si>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</si>
  <si>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</si>
  <si>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</si>
  <si>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</si>
  <si>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</si>
  <si>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</si>
  <si>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</si>
  <si>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</si>
  <si>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</si>
  <si>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</si>
  <si>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</si>
  <si>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</si>
  <si>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</si>
  <si>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</si>
  <si>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</si>
  <si>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</si>
  <si>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</si>
  <si>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</si>
  <si>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</si>
  <si>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</si>
  <si>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</si>
  <si>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</si>
  <si>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</si>
  <si>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</si>
  <si>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</si>
  <si>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</si>
  <si>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</si>
  <si>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</si>
  <si>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</si>
  <si>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</si>
  <si>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</si>
  <si>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</si>
  <si>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</si>
  <si>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</si>
  <si>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</si>
  <si>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</si>
  <si>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</si>
  <si>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</si>
  <si>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</si>
  <si>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</si>
  <si>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</si>
  <si>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</si>
  <si>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</si>
  <si>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</si>
  <si>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</si>
  <si>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</si>
  <si>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</si>
  <si>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</si>
  <si>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</si>
  <si>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</si>
  <si>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</si>
  <si>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</si>
  <si>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</si>
  <si>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</si>
  <si>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</si>
  <si>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</si>
  <si>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</si>
  <si>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</si>
  <si>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</si>
  <si>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</si>
  <si>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</si>
  <si>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</si>
  <si>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</si>
  <si>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</si>
  <si>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</si>
  <si>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</si>
  <si>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</si>
  <si>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</si>
  <si>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</si>
  <si>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</si>
  <si>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</si>
  <si>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</si>
  <si>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</si>
  <si>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</si>
  <si>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</si>
  <si>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</si>
  <si>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</si>
  <si>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</si>
  <si>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</si>
  <si>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</si>
  <si>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</si>
  <si>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</si>
  <si>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</si>
  <si>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</si>
  <si>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</si>
  <si>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</si>
  <si>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</si>
  <si>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</si>
  <si>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</si>
  <si>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</si>
  <si>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</si>
  <si>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</si>
  <si>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</si>
  <si>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</si>
  <si>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</si>
  <si>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</si>
  <si>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</si>
  <si>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</si>
  <si>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</si>
  <si>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</si>
  <si>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</si>
  <si>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</si>
  <si>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</si>
  <si>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</si>
  <si>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</si>
  <si>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</si>
  <si>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</si>
  <si>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</si>
  <si>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</si>
  <si>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</si>
  <si>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</si>
  <si>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</si>
  <si>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</si>
  <si>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</si>
  <si>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</si>
  <si>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</si>
  <si>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</si>
  <si>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</si>
  <si>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</si>
  <si>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</si>
  <si>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</si>
  <si>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</si>
  <si>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</si>
  <si>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</si>
  <si>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</si>
  <si>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</si>
  <si>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</si>
  <si>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</si>
  <si>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</si>
  <si>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</si>
  <si>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</si>
  <si>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</si>
  <si>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</si>
  <si>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</si>
  <si>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</si>
  <si>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</si>
  <si>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</si>
  <si>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</si>
  <si>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</si>
  <si>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</si>
  <si>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</si>
  <si>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</si>
  <si>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</si>
  <si>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</si>
  <si>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</si>
  <si>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</si>
  <si>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</si>
  <si>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</si>
  <si>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</si>
  <si>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</si>
  <si>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</si>
  <si>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</si>
  <si>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</si>
  <si>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</si>
  <si>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</si>
  <si>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</si>
  <si>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</si>
  <si>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</si>
  <si>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</si>
  <si>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</si>
  <si>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</si>
  <si>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</si>
  <si>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</si>
  <si>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</si>
  <si>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</si>
  <si>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</si>
  <si>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</si>
  <si>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</si>
  <si>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</si>
  <si>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</si>
  <si>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</si>
  <si>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</si>
  <si>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</si>
  <si>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</si>
  <si>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</si>
  <si>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</si>
  <si>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</si>
  <si>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</si>
  <si>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</si>
  <si>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</si>
  <si>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</si>
  <si>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</si>
  <si>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</si>
  <si>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</si>
  <si>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</si>
  <si>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</si>
  <si>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</si>
  <si>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</si>
  <si>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</si>
  <si>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</si>
  <si>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</si>
  <si>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</si>
  <si>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</si>
  <si>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</si>
  <si>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</si>
  <si>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</si>
  <si>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</si>
  <si>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</si>
  <si>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</si>
  <si>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</si>
  <si>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</si>
  <si>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</si>
  <si>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</si>
  <si>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</si>
  <si>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</si>
  <si>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</si>
  <si>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</si>
  <si>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</si>
  <si>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</si>
  <si>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</si>
  <si>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</si>
  <si>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</si>
  <si>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</si>
  <si>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</si>
  <si>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</si>
  <si>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</si>
  <si>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</si>
  <si>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</si>
  <si>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</si>
  <si>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</si>
  <si>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</si>
  <si>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</si>
  <si>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</si>
  <si>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</si>
  <si>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</si>
  <si>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</si>
  <si>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</si>
  <si>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</si>
  <si>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</si>
  <si>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</si>
  <si>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</si>
  <si>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</si>
  <si>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</si>
  <si>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</si>
  <si>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</si>
  <si>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</si>
  <si>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</si>
  <si>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</si>
  <si>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</si>
  <si>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</si>
  <si>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</si>
  <si>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</si>
  <si>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</si>
  <si>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</si>
  <si>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</si>
  <si>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</si>
  <si>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</si>
  <si>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</si>
  <si>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</si>
  <si>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</si>
  <si>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</si>
  <si>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</si>
  <si>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</si>
  <si>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</si>
  <si>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</si>
  <si>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</si>
  <si>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</si>
  <si>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</si>
  <si>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</si>
  <si>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</si>
  <si>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</si>
  <si>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</si>
  <si>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</si>
  <si>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</si>
  <si>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</si>
  <si>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</si>
  <si>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</si>
  <si>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</si>
  <si>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</si>
  <si>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</si>
  <si>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</si>
  <si>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</si>
  <si>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</si>
  <si>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</si>
  <si>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</si>
  <si>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</si>
  <si>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</si>
  <si>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</si>
  <si>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</si>
  <si>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</si>
  <si>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</si>
  <si>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</si>
  <si>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</si>
  <si>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</si>
  <si>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</si>
  <si>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</si>
  <si>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</si>
  <si>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</si>
  <si>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</si>
  <si>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</si>
  <si>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</si>
  <si>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</si>
  <si>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</si>
  <si>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</si>
  <si>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</si>
  <si>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</si>
  <si>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</si>
  <si>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</si>
  <si>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</si>
  <si>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</si>
  <si>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</si>
  <si>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</si>
  <si>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</si>
  <si>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</si>
  <si>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</si>
  <si>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</si>
  <si>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</si>
  <si>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</si>
  <si>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</si>
  <si>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</si>
  <si>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</si>
  <si>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</si>
  <si>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</si>
  <si>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</si>
  <si>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</si>
  <si>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</si>
  <si>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</si>
  <si>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</si>
  <si>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</si>
  <si>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</si>
  <si>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</si>
  <si>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</si>
  <si>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</si>
  <si>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</si>
  <si>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</si>
  <si>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</si>
  <si>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</si>
  <si>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</si>
  <si>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</si>
  <si>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</si>
  <si>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</si>
  <si>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</si>
  <si>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</si>
  <si>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</si>
  <si>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</si>
  <si>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</si>
  <si>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</si>
  <si>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</si>
  <si>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</si>
  <si>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</si>
  <si>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</si>
  <si>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</si>
  <si>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</si>
  <si>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</si>
  <si>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</si>
  <si>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</si>
  <si>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</si>
  <si>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</si>
  <si>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</si>
  <si>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</si>
  <si>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</si>
  <si>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</si>
  <si>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</si>
  <si>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</si>
  <si>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</si>
  <si>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</si>
  <si>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</si>
  <si>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</si>
  <si>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</si>
  <si>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</si>
  <si>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</si>
  <si>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</si>
  <si>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</si>
  <si>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</si>
  <si>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</si>
  <si>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</si>
  <si>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</si>
  <si>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</si>
  <si>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</si>
  <si>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</si>
  <si>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</si>
  <si>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</si>
  <si>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</si>
  <si>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</si>
  <si>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</si>
  <si>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</si>
  <si>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</si>
  <si>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</si>
  <si>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</si>
  <si>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</si>
  <si>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</si>
  <si>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</si>
  <si>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</si>
  <si>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</si>
  <si>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</si>
  <si>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</si>
  <si>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</si>
  <si>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</si>
  <si>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</si>
  <si>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</si>
  <si>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</si>
  <si>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</si>
  <si>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</si>
  <si>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</si>
  <si>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</si>
  <si>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</si>
  <si>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</si>
  <si>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</si>
  <si>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</si>
  <si>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</si>
  <si>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</si>
  <si>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</si>
  <si>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</si>
  <si>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</si>
  <si>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</si>
  <si>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</si>
  <si>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</si>
  <si>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</si>
  <si>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</si>
  <si>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</si>
  <si>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</si>
  <si>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</si>
  <si>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</si>
  <si>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</si>
  <si>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</si>
  <si>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</si>
  <si>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</si>
  <si>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</si>
  <si>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</si>
  <si>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</si>
  <si>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</si>
  <si>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</si>
  <si>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</si>
  <si>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</si>
  <si>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</si>
  <si>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</si>
  <si>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</si>
  <si>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</si>
  <si>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</si>
  <si>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</si>
  <si>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</si>
  <si>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</si>
  <si>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</si>
  <si>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</si>
  <si>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</si>
  <si>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</si>
  <si>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</si>
  <si>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</si>
  <si>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</si>
  <si>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</si>
  <si>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</si>
  <si>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</si>
  <si>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</si>
  <si>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</si>
  <si>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</si>
  <si>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</si>
  <si>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</si>
  <si>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</si>
  <si>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</si>
  <si>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</si>
  <si>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</si>
  <si>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</si>
  <si>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</si>
  <si>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</si>
  <si>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</si>
  <si>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</si>
  <si>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</si>
  <si>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</si>
  <si>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</si>
  <si>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</si>
  <si>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</si>
  <si>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</si>
  <si>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</si>
  <si>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</si>
  <si>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</si>
  <si>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</si>
  <si>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</si>
  <si>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</si>
  <si>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</si>
  <si>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</si>
  <si>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</si>
  <si>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</si>
  <si>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</si>
  <si>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</si>
  <si>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</si>
  <si>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</si>
  <si>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</si>
  <si>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</si>
  <si>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</si>
  <si>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</si>
  <si>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</si>
  <si>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</si>
  <si>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</si>
  <si>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</si>
  <si>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</si>
  <si>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</si>
  <si>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</si>
  <si>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</si>
  <si>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</si>
  <si>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</si>
  <si>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</si>
  <si>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</si>
  <si>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</si>
  <si>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</si>
  <si>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</si>
  <si>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</si>
  <si>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</si>
  <si>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</si>
  <si>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</si>
  <si>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</si>
  <si>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</si>
  <si>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</si>
  <si>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</si>
  <si>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</si>
  <si>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</si>
  <si>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</si>
  <si>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</si>
  <si>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</si>
  <si>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</si>
  <si>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</si>
  <si>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</si>
  <si>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</si>
  <si>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</si>
  <si>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</si>
  <si>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</si>
  <si>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</si>
  <si>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</si>
  <si>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</si>
  <si>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</si>
  <si>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</si>
  <si>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</si>
  <si>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</si>
  <si>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</si>
  <si>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</si>
  <si>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</si>
  <si>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</si>
  <si>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</si>
  <si>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</si>
  <si>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</si>
  <si>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</si>
  <si>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</si>
  <si>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</si>
  <si>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</si>
  <si>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</si>
  <si>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</si>
  <si>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</si>
  <si>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</si>
  <si>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</si>
  <si>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</si>
  <si>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</si>
  <si>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</si>
  <si>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</si>
  <si>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</si>
  <si>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</si>
  <si>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</si>
  <si>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</si>
  <si>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</si>
  <si>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</si>
  <si>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</si>
  <si>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</si>
  <si>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</si>
  <si>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</si>
  <si>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</si>
  <si>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</si>
  <si>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</si>
  <si>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</si>
  <si>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</si>
  <si>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</si>
  <si>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</si>
  <si>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</si>
  <si>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</si>
  <si>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</si>
  <si>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</si>
  <si>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</si>
  <si>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</si>
  <si>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</si>
  <si>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</si>
  <si>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</si>
  <si>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</si>
  <si>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</si>
  <si>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</si>
  <si>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</si>
  <si>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</si>
  <si>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</si>
  <si>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</si>
  <si>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</si>
  <si>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</si>
  <si>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</si>
  <si>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</si>
  <si>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</si>
  <si>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</si>
  <si>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</si>
  <si>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</si>
  <si>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</si>
  <si>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</si>
  <si>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</si>
  <si>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</si>
  <si>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</si>
  <si>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</si>
  <si>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</si>
  <si>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</si>
  <si>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</si>
  <si>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</si>
  <si>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</si>
  <si>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</si>
  <si>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</si>
  <si>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</si>
  <si>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</si>
  <si>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</si>
  <si>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</si>
  <si>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</si>
  <si>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</si>
  <si>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</si>
  <si>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</si>
  <si>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</si>
  <si>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</si>
  <si>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</si>
  <si>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</si>
  <si>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</si>
  <si>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</si>
  <si>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</si>
  <si>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</si>
  <si>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</si>
  <si>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</si>
  <si>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</si>
  <si>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</si>
  <si>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</si>
  <si>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</si>
  <si>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</si>
  <si>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</si>
  <si>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</si>
  <si>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</si>
  <si>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</si>
  <si>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</si>
  <si>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</si>
  <si>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</si>
  <si>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</si>
  <si>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</si>
  <si>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</si>
  <si>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</si>
  <si>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</si>
  <si>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</si>
  <si>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</si>
  <si>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</si>
  <si>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</si>
  <si>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</si>
  <si>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</si>
  <si>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</si>
  <si>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</si>
  <si>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</si>
  <si>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</si>
  <si>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</si>
  <si>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</si>
  <si>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</si>
  <si>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</si>
  <si>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</si>
  <si>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</si>
  <si>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</si>
  <si>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</si>
  <si>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</si>
  <si>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</si>
  <si>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</si>
  <si>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</si>
  <si>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</si>
  <si>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</si>
  <si>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</si>
  <si>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</si>
  <si>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</si>
  <si>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</si>
  <si>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</si>
  <si>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</si>
  <si>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</si>
  <si>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</si>
  <si>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</si>
  <si>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</si>
  <si>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</si>
  <si>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</si>
  <si>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</si>
  <si>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</si>
  <si>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</si>
  <si>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</si>
  <si>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</si>
  <si>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</si>
  <si>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</si>
  <si>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</si>
  <si>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</si>
  <si>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</si>
  <si>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</si>
  <si>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</si>
  <si>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</si>
  <si>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</si>
  <si>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</si>
  <si>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</si>
  <si>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</si>
  <si>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</si>
  <si>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</si>
  <si>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</si>
  <si>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</si>
  <si>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</si>
  <si>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</si>
  <si>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</si>
  <si>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</si>
  <si>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</si>
  <si>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</si>
  <si>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</si>
  <si>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</si>
  <si>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</si>
  <si>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</si>
  <si>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</si>
  <si>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</si>
  <si>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</si>
  <si>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</si>
  <si>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</si>
  <si>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</si>
  <si>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</si>
  <si>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</si>
  <si>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</si>
  <si>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</si>
  <si>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</si>
  <si>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</si>
  <si>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</si>
  <si>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</si>
  <si>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</si>
  <si>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</si>
  <si>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</si>
  <si>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</si>
  <si>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</si>
  <si>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</si>
  <si>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</si>
  <si>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</si>
  <si>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</si>
  <si>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</si>
  <si>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</si>
  <si>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</si>
  <si>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</si>
  <si>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</si>
  <si>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</si>
  <si>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</si>
  <si>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</si>
  <si>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</si>
  <si>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</si>
  <si>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</si>
  <si>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</si>
  <si>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</si>
  <si>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</si>
  <si>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</si>
  <si>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</si>
  <si>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</si>
  <si>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</si>
  <si>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</si>
  <si>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</si>
  <si>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</si>
  <si>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</si>
  <si>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</si>
  <si>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</si>
  <si>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</si>
  <si>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</si>
  <si>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</si>
  <si>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</si>
  <si>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</si>
  <si>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</si>
  <si>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</si>
  <si>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</si>
  <si>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</si>
  <si>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</si>
  <si>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</si>
  <si>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</si>
  <si>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</si>
  <si>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</si>
  <si>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</si>
  <si>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</si>
  <si>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</si>
  <si>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</si>
  <si>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</si>
  <si>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</si>
  <si>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</si>
  <si>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</si>
  <si>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</si>
  <si>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</si>
  <si>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</si>
  <si>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</si>
  <si>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</si>
  <si>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</si>
  <si>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</si>
  <si>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</si>
  <si>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</si>
  <si>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</si>
  <si>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</si>
  <si>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</si>
  <si>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</si>
  <si>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</si>
  <si>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</si>
  <si>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</si>
  <si>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</si>
  <si>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</si>
  <si>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</si>
  <si>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</si>
  <si>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</si>
  <si>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</si>
  <si>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</si>
  <si>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</si>
  <si>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</si>
  <si>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</si>
  <si>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</si>
  <si>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</si>
  <si>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</si>
  <si>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</si>
  <si>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</si>
  <si>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</si>
  <si>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</si>
  <si>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</si>
  <si>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</si>
  <si>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</si>
  <si>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</si>
  <si>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</si>
  <si>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</si>
  <si>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</si>
  <si>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</si>
  <si>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</si>
  <si>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</si>
  <si>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</si>
  <si>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</si>
  <si>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</si>
  <si>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</si>
  <si>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</si>
  <si>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</si>
  <si>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</si>
  <si>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</si>
  <si>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</si>
  <si>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</si>
  <si>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</si>
  <si>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</si>
  <si>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</si>
  <si>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</si>
  <si>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</si>
  <si>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</si>
  <si>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</si>
  <si>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</si>
  <si>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</si>
  <si>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</si>
  <si>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</si>
  <si>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</si>
  <si>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</si>
  <si>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</si>
  <si>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</si>
  <si>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</si>
  <si>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</si>
  <si>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</si>
  <si>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</si>
  <si>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</si>
  <si>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</si>
  <si>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</si>
  <si>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</si>
  <si>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</si>
  <si>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</si>
  <si>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</si>
  <si>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</si>
  <si>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</si>
  <si>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</si>
  <si>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</si>
  <si>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</si>
  <si>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</si>
  <si>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</si>
  <si>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</si>
  <si>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</si>
  <si>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</si>
  <si>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</si>
  <si>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</si>
  <si>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</si>
  <si>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</si>
  <si>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</si>
  <si>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</si>
  <si>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</si>
  <si>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</si>
  <si>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</si>
  <si>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</si>
  <si>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</si>
  <si>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</si>
  <si>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</si>
  <si>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</si>
  <si>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</si>
  <si>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</si>
  <si>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</si>
  <si>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</si>
  <si>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</si>
  <si>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</si>
  <si>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</si>
  <si>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</si>
  <si>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</si>
  <si>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</si>
  <si>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</si>
  <si>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</si>
  <si>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</si>
  <si>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</si>
  <si>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</si>
  <si>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</si>
  <si>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</si>
  <si>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</si>
  <si>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</si>
  <si>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</si>
  <si>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</si>
  <si>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</si>
  <si>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</si>
  <si>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</si>
  <si>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</si>
  <si>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</si>
  <si>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</si>
  <si>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</si>
  <si>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</si>
  <si>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</si>
  <si>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</si>
  <si>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</si>
  <si>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</si>
  <si>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</si>
  <si>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</si>
  <si>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</si>
  <si>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</si>
  <si>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</si>
  <si>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</si>
  <si>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</si>
  <si>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</si>
  <si>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</si>
  <si>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</si>
  <si>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</si>
  <si>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</si>
  <si>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</si>
  <si>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</si>
  <si>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</si>
  <si>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</si>
  <si>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</si>
  <si>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</si>
  <si>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</si>
  <si>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</si>
  <si>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</si>
  <si>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</si>
  <si>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</si>
  <si>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</si>
  <si>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</si>
  <si>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</si>
  <si>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</si>
  <si>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</si>
  <si>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</si>
  <si>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</si>
  <si>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</si>
  <si>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</si>
  <si>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</si>
  <si>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</si>
  <si>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</si>
  <si>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</si>
  <si>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</si>
  <si>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</si>
  <si>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</si>
  <si>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</si>
  <si>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</si>
  <si>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</si>
  <si>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</si>
  <si>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</si>
  <si>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</si>
  <si>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</si>
  <si>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</si>
  <si>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</si>
  <si>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</si>
  <si>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</si>
  <si>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</si>
  <si>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</si>
  <si>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</si>
  <si>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</si>
  <si>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</si>
  <si>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</si>
  <si>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</si>
  <si>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</si>
  <si>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</si>
  <si>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</si>
  <si>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</si>
  <si>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</si>
  <si>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</si>
  <si>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</si>
  <si>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</si>
  <si>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</si>
  <si>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</si>
  <si>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</si>
  <si>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</si>
  <si>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</si>
  <si>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</si>
  <si>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</si>
  <si>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</si>
  <si>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</si>
  <si>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</si>
  <si>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</si>
  <si>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</si>
  <si>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</si>
  <si>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</si>
  <si>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</si>
  <si>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</si>
  <si>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</si>
  <si>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</si>
  <si>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</si>
  <si>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</si>
  <si>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</si>
  <si>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</si>
  <si>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</si>
  <si>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</si>
  <si>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</si>
  <si>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</si>
  <si>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</si>
  <si>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</si>
  <si>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</si>
  <si>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</si>
  <si>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</si>
  <si>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</si>
  <si>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</si>
  <si>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</si>
  <si>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</si>
  <si>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</si>
  <si>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</si>
  <si>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</si>
  <si>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</si>
  <si>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</si>
  <si>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</si>
  <si>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</si>
  <si>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</si>
  <si>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</si>
  <si>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</si>
  <si>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</si>
  <si>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</si>
  <si>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</si>
  <si>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</si>
  <si>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</si>
  <si>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</si>
  <si>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</si>
  <si>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</si>
  <si>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</si>
  <si>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</si>
  <si>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</si>
  <si>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</si>
  <si>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</si>
  <si>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</si>
  <si>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</si>
  <si>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</si>
  <si>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</si>
  <si>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</si>
  <si>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</si>
  <si>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</si>
  <si>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</si>
  <si>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</si>
  <si>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</si>
  <si>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</si>
  <si>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</si>
  <si>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</si>
  <si>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</si>
  <si>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</si>
  <si>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</si>
  <si>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</si>
  <si>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</si>
  <si>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</si>
  <si>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</si>
  <si>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</si>
  <si>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</si>
  <si>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</si>
  <si>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</si>
  <si>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</si>
  <si>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</si>
  <si>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</si>
  <si>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</si>
  <si>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</si>
  <si>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</si>
  <si>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</si>
  <si>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</si>
  <si>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</si>
  <si>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</si>
  <si>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</si>
  <si>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</si>
  <si>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</si>
  <si>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</si>
  <si>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</si>
  <si>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</si>
  <si>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</si>
  <si>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</si>
  <si>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</si>
  <si>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</si>
  <si>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</si>
  <si>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</si>
  <si>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</si>
  <si>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</si>
  <si>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</si>
  <si>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</si>
  <si>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</si>
  <si>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</si>
  <si>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</si>
  <si>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</si>
  <si>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</si>
  <si>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</si>
  <si>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</si>
  <si>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</si>
  <si>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</si>
  <si>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</si>
  <si>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</si>
  <si>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</si>
  <si>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</si>
  <si>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</si>
  <si>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</si>
  <si>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</si>
  <si>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</si>
  <si>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</si>
  <si>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</si>
  <si>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</si>
  <si>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</si>
  <si>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</si>
  <si>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</si>
  <si>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</si>
  <si>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</si>
  <si>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</si>
  <si>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</si>
  <si>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</si>
  <si>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</si>
  <si>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</si>
  <si>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</si>
  <si>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</si>
  <si>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</si>
  <si>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</si>
  <si>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</si>
  <si>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</si>
  <si>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</si>
  <si>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</si>
  <si>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</si>
  <si>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</si>
  <si>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</si>
  <si>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</si>
  <si>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</si>
  <si>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</si>
  <si>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</si>
  <si>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</si>
  <si>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</si>
  <si>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</si>
  <si>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</si>
  <si>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</si>
  <si>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</si>
  <si>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</si>
  <si>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</si>
  <si>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</si>
  <si>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</si>
  <si>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</si>
  <si>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</si>
  <si>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</si>
  <si>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</si>
  <si>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</si>
  <si>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</si>
  <si>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</si>
  <si>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</si>
  <si>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</si>
  <si>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</si>
  <si>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</si>
  <si>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</si>
  <si>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</si>
  <si>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</si>
  <si>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</si>
  <si>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</si>
  <si>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</si>
  <si>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</si>
  <si>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</si>
  <si>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</si>
  <si>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</si>
  <si>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</si>
  <si>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</si>
  <si>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</si>
  <si>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</si>
  <si>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</si>
  <si>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</si>
  <si>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</si>
  <si>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</si>
  <si>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</si>
  <si>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</si>
  <si>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</si>
  <si>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</si>
  <si>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</si>
  <si>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</si>
  <si>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</si>
  <si>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</si>
  <si>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</si>
  <si>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</si>
  <si>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</si>
  <si>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</si>
  <si>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</si>
  <si>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</si>
  <si>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</si>
  <si>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</si>
  <si>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</si>
  <si>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</si>
  <si>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</si>
  <si>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</si>
  <si>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</si>
  <si>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</si>
  <si>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</si>
  <si>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</si>
  <si>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</si>
  <si>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</si>
  <si>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</si>
  <si>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</si>
  <si>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</si>
  <si>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</si>
  <si>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</si>
  <si>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</si>
  <si>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</si>
  <si>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</si>
  <si>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</si>
  <si>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</si>
  <si>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</si>
  <si>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</si>
  <si>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</si>
  <si>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</si>
  <si>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</si>
  <si>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</si>
  <si>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</si>
  <si>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</si>
  <si>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</si>
  <si>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</si>
  <si>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</si>
  <si>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</si>
  <si>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</si>
  <si>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</si>
  <si>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</si>
  <si>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</si>
  <si>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</si>
  <si>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</si>
  <si>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</si>
  <si>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</si>
  <si>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</si>
  <si>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</si>
  <si>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</si>
  <si>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</si>
  <si>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</si>
  <si>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</si>
  <si>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</si>
  <si>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</si>
  <si>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</si>
  <si>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</si>
  <si>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</si>
  <si>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</si>
  <si>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</si>
  <si>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</si>
  <si>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</si>
  <si>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</si>
  <si>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</si>
  <si>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</si>
  <si>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</si>
  <si>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</si>
  <si>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</si>
  <si>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</si>
  <si>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</si>
  <si>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</si>
  <si>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</si>
  <si>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</si>
  <si>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</si>
  <si>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</si>
  <si>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</si>
  <si>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</si>
  <si>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</si>
  <si>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</si>
  <si>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</si>
  <si>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</si>
  <si>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</si>
  <si>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</si>
  <si>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</si>
  <si>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</si>
  <si>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</si>
  <si>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</si>
  <si>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</si>
  <si>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</si>
  <si>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</si>
  <si>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</si>
  <si>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</si>
  <si>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</si>
  <si>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</si>
  <si>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</si>
  <si>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</si>
  <si>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</si>
  <si>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</si>
  <si>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</si>
  <si>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</si>
  <si>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</si>
  <si>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</si>
  <si>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</si>
  <si>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</si>
  <si>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</si>
  <si>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</si>
  <si>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</si>
  <si>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</si>
  <si>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</si>
  <si>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</si>
  <si>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</si>
  <si>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</si>
  <si>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</si>
  <si>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</si>
  <si>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</si>
  <si>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</si>
  <si>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</si>
  <si>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</si>
  <si>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</si>
  <si>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</si>
  <si>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</si>
  <si>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</si>
  <si>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</si>
  <si>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</si>
  <si>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</si>
  <si>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</si>
  <si>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</si>
  <si>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</si>
  <si>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</si>
  <si>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</si>
  <si>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</si>
  <si>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</si>
  <si>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</si>
  <si>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</si>
  <si>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</si>
  <si>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</si>
  <si>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</si>
  <si>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</si>
  <si>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</si>
  <si>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</si>
  <si>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</si>
  <si>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</si>
  <si>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</si>
  <si>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</si>
  <si>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</si>
  <si>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</si>
  <si>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</si>
  <si>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</si>
  <si>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</si>
  <si>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</si>
  <si>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</si>
  <si>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</si>
  <si>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</si>
  <si>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</si>
  <si>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</si>
  <si>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</si>
  <si>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</si>
  <si>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</si>
  <si>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</si>
  <si>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</si>
  <si>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</si>
  <si>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</si>
  <si>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</si>
  <si>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</si>
  <si>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</si>
  <si>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</si>
  <si>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</si>
  <si>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</si>
  <si>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</si>
  <si>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</si>
  <si>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</si>
  <si>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</si>
  <si>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</si>
  <si>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</si>
  <si>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</si>
  <si>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</si>
  <si>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</si>
  <si>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</si>
  <si>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</si>
  <si>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</si>
  <si>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</si>
  <si>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</si>
  <si>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</si>
  <si>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</si>
  <si>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</si>
  <si>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</si>
  <si>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</si>
  <si>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</si>
  <si>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</si>
  <si>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</si>
  <si>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</si>
  <si>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</si>
  <si>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</si>
  <si>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</si>
  <si>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</si>
  <si>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</si>
  <si>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</si>
  <si>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</si>
  <si>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</si>
  <si>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</si>
  <si>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</si>
  <si>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</si>
  <si>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</si>
  <si>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</si>
  <si>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</si>
  <si>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</si>
  <si>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</si>
  <si>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</si>
  <si>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</si>
  <si>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</si>
  <si>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</si>
  <si>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</si>
  <si>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</si>
  <si>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</si>
  <si>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</si>
  <si>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</si>
  <si>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</si>
  <si>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</si>
  <si>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</si>
  <si>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</si>
  <si>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</si>
  <si>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</si>
  <si>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</si>
  <si>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</si>
  <si>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</si>
  <si>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</si>
  <si>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</si>
  <si>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</si>
  <si>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</si>
  <si>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</si>
  <si>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</si>
  <si>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</si>
  <si>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</si>
  <si>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</si>
  <si>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</si>
  <si>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</si>
  <si>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</si>
  <si>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</si>
  <si>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</si>
  <si>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</si>
  <si>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</si>
  <si>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</si>
  <si>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</si>
  <si>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</si>
  <si>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</si>
  <si>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</si>
  <si>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</si>
  <si>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</si>
  <si>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</si>
  <si>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</si>
  <si>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</si>
  <si>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</si>
  <si>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</si>
  <si>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</si>
  <si>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</si>
  <si>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</si>
  <si>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</si>
  <si>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</si>
  <si>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</si>
  <si>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</si>
  <si>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</si>
  <si>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</si>
  <si>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</si>
  <si>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</si>
  <si>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</si>
  <si>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</si>
  <si>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</si>
  <si>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</si>
  <si>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</si>
  <si>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</si>
  <si>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</si>
  <si>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</si>
  <si>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</si>
  <si>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</si>
  <si>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</si>
  <si>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</si>
  <si>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</si>
  <si>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</si>
  <si>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</si>
  <si>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</si>
  <si>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</si>
  <si>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</si>
  <si>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</si>
  <si>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</si>
  <si>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</si>
  <si>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</si>
  <si>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</si>
  <si>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</si>
  <si>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</si>
  <si>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</si>
  <si>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</si>
  <si>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</si>
  <si>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</si>
  <si>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</si>
  <si>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</si>
  <si>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</si>
  <si>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</si>
  <si>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</si>
  <si>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</si>
  <si>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</si>
  <si>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</si>
  <si>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</si>
  <si>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</si>
  <si>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</si>
  <si>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</si>
  <si>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</si>
  <si>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</si>
  <si>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</si>
  <si>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</si>
  <si>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</si>
  <si>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</si>
  <si>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</si>
  <si>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</si>
  <si>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</si>
  <si>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</si>
  <si>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</si>
  <si>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</si>
  <si>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</si>
  <si>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</si>
  <si>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</si>
  <si>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</si>
  <si>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</si>
  <si>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</si>
  <si>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</si>
  <si>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</si>
  <si>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</si>
  <si>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</si>
  <si>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</si>
  <si>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</si>
  <si>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</si>
  <si>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</si>
  <si>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</si>
  <si>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</si>
  <si>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</si>
  <si>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</si>
  <si>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</si>
  <si>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</si>
  <si>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</si>
  <si>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</si>
  <si>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</si>
  <si>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</si>
  <si>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</si>
  <si>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</si>
  <si>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</si>
  <si>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</si>
  <si>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</si>
  <si>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</si>
  <si>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</si>
  <si>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</si>
  <si>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</si>
  <si>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</si>
  <si>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</si>
  <si>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</si>
  <si>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</si>
  <si>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</si>
  <si>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</si>
  <si>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</si>
  <si>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</si>
  <si>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</si>
  <si>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</si>
  <si>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</si>
  <si>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</si>
  <si>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</si>
  <si>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</si>
  <si>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</si>
  <si>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</si>
  <si>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</si>
  <si>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</si>
  <si>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</si>
  <si>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</si>
  <si>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</si>
  <si>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</si>
  <si>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</si>
  <si>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</si>
  <si>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</si>
  <si>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</si>
  <si>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</si>
  <si>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</si>
  <si>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</si>
  <si>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</si>
  <si>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</si>
  <si>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</si>
  <si>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</si>
  <si>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</si>
  <si>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</si>
  <si>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</si>
  <si>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</si>
  <si>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</si>
  <si>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</si>
  <si>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</si>
  <si>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</si>
  <si>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</si>
  <si>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</si>
  <si>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</si>
  <si>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</si>
  <si>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</si>
  <si>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</si>
  <si>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</si>
  <si>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</si>
  <si>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</si>
  <si>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</si>
  <si>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</si>
  <si>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</si>
  <si>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</si>
  <si>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</si>
  <si>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</si>
  <si>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</si>
  <si>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</si>
  <si>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</si>
  <si>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</si>
  <si>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</si>
  <si>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</si>
  <si>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</si>
  <si>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</si>
  <si>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</si>
  <si>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</si>
  <si>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</si>
  <si>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</si>
  <si>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</si>
  <si>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</si>
  <si>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</si>
  <si>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</si>
  <si>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</si>
  <si>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</si>
  <si>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</si>
  <si>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</si>
  <si>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</si>
  <si>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</si>
  <si>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</si>
  <si>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</si>
  <si>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</si>
  <si>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</si>
  <si>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</si>
  <si>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</si>
  <si>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</si>
  <si>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</si>
  <si>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</si>
  <si>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</si>
  <si>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</si>
  <si>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</si>
  <si>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</si>
  <si>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</si>
  <si>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</si>
  <si>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</si>
  <si>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</si>
  <si>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</si>
  <si>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</si>
  <si>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</si>
  <si>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</si>
  <si>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</si>
  <si>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</si>
  <si>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</si>
  <si>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</si>
  <si>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</si>
  <si>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</si>
  <si>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</si>
  <si>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</si>
  <si>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</si>
  <si>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</si>
  <si>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</si>
  <si>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</si>
  <si>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</si>
  <si>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</si>
  <si>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</si>
  <si>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</si>
  <si>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</si>
  <si>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</si>
  <si>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</si>
  <si>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</si>
  <si>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</si>
  <si>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</si>
  <si>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</si>
  <si>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</si>
  <si>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</si>
  <si>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</si>
  <si>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</si>
  <si>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</si>
  <si>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</si>
  <si>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</si>
  <si>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</si>
  <si>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</si>
  <si>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</si>
  <si>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</si>
  <si>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</si>
  <si>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</si>
  <si>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</si>
  <si>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</si>
  <si>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</si>
  <si>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</si>
  <si>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</si>
  <si>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</si>
  <si>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</si>
  <si>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</si>
  <si>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</si>
  <si>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</si>
  <si>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</si>
  <si>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</si>
  <si>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</si>
  <si>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</si>
  <si>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</si>
  <si>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</si>
  <si>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</si>
  <si>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</si>
  <si>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</si>
  <si>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</si>
  <si>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</si>
  <si>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</si>
  <si>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</si>
  <si>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</si>
  <si>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</si>
  <si>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</si>
  <si>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</si>
  <si>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</si>
  <si>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</si>
  <si>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</si>
  <si>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</si>
  <si>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</si>
  <si>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</si>
  <si>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</si>
  <si>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</si>
  <si>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</si>
  <si>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</si>
  <si>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</si>
  <si>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</si>
  <si>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</si>
  <si>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</si>
  <si>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</si>
  <si>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</si>
  <si>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</si>
  <si>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</si>
  <si>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</si>
  <si>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</si>
  <si>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</si>
  <si>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</si>
  <si>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</si>
  <si>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</si>
  <si>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</si>
  <si>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</si>
  <si>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</si>
  <si>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</si>
  <si>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</si>
  <si>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</si>
  <si>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</si>
  <si>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</si>
  <si>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</si>
  <si>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</si>
  <si>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</si>
  <si>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</si>
  <si>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</si>
  <si>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</si>
  <si>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</si>
  <si>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</si>
  <si>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</si>
  <si>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</si>
  <si>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</si>
  <si>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</si>
  <si>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</si>
  <si>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</si>
  <si>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</si>
  <si>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</si>
  <si>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</si>
  <si>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</si>
  <si>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</si>
  <si>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</si>
  <si>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</si>
  <si>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</si>
  <si>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</si>
  <si>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</si>
  <si>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</si>
  <si>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</si>
  <si>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</si>
  <si>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</si>
  <si>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</si>
  <si>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</si>
  <si>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</si>
  <si>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</si>
  <si>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</si>
  <si>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</si>
  <si>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</si>
  <si>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</si>
  <si>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</si>
  <si>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</si>
  <si>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</si>
  <si>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</si>
  <si>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</si>
  <si>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</si>
  <si>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</si>
  <si>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</si>
  <si>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</si>
  <si>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</si>
  <si>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</si>
  <si>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</si>
  <si>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</si>
  <si>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</si>
  <si>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</si>
  <si>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</si>
  <si>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</si>
  <si>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</si>
  <si>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</si>
  <si>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</si>
  <si>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</si>
  <si>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</si>
  <si>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</si>
  <si>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</si>
  <si>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</si>
  <si>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</si>
  <si>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</si>
  <si>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</si>
  <si>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</si>
  <si>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</si>
  <si>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</si>
  <si>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</si>
  <si>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</si>
  <si>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</si>
  <si>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</si>
  <si>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</si>
  <si>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</si>
  <si>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</si>
  <si>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</si>
  <si>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</si>
  <si>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</si>
  <si>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</si>
  <si>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</si>
  <si>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</si>
  <si>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</si>
  <si>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</si>
  <si>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</si>
  <si>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</si>
  <si>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</si>
  <si>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</si>
  <si>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</si>
  <si>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</si>
  <si>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</si>
  <si>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</si>
  <si>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</si>
  <si>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</si>
  <si>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</si>
  <si>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</si>
  <si>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</si>
  <si>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</si>
  <si>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</si>
  <si>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</si>
  <si>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</si>
  <si>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</si>
  <si>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</si>
  <si>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</si>
  <si>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</si>
  <si>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</si>
  <si>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</si>
  <si>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</si>
  <si>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</si>
  <si>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</si>
  <si>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</si>
  <si>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</si>
  <si>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</si>
  <si>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</si>
  <si>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</si>
  <si>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</si>
  <si>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</si>
  <si>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</si>
  <si>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</si>
  <si>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</si>
  <si>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</si>
  <si>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</si>
  <si>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</si>
  <si>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</si>
  <si>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</si>
  <si>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</si>
  <si>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</si>
  <si>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</si>
  <si>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</si>
  <si>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</si>
  <si>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</si>
  <si>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</si>
  <si>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</si>
  <si>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</si>
  <si>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</si>
  <si>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</si>
  <si>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</si>
  <si>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</si>
  <si>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</si>
  <si>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</si>
  <si>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</si>
  <si>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</si>
  <si>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</si>
  <si>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</si>
  <si>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</si>
  <si>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</si>
  <si>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</si>
  <si>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</si>
  <si>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</si>
  <si>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</si>
  <si>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</si>
  <si>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</si>
  <si>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</si>
  <si>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</si>
  <si>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</si>
  <si>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</si>
  <si>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</si>
  <si>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</si>
  <si>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</si>
  <si>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</si>
  <si>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</si>
  <si>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</si>
  <si>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</si>
  <si>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</si>
  <si>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</si>
  <si>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</si>
  <si>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</si>
  <si>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</si>
  <si>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</si>
  <si>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</si>
  <si>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</si>
  <si>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</si>
  <si>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</si>
  <si>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</si>
  <si>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</si>
  <si>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</si>
  <si>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</si>
  <si>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</si>
  <si>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</si>
  <si>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</si>
  <si>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</si>
  <si>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</si>
  <si>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</si>
  <si>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</si>
  <si>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</si>
  <si>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</si>
  <si>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</si>
  <si>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</si>
  <si>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</si>
  <si>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</si>
  <si>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</si>
  <si>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</si>
  <si>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</si>
  <si>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</si>
  <si>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</si>
  <si>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</si>
  <si>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</si>
  <si>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</si>
  <si>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</si>
  <si>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</si>
  <si>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</si>
  <si>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</si>
  <si>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</si>
  <si>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</si>
  <si>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</si>
  <si>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</si>
  <si>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</si>
  <si>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</si>
  <si>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</si>
  <si>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</si>
  <si>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</si>
  <si>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</si>
  <si>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</si>
  <si>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</si>
  <si>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</si>
  <si>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</si>
  <si>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</si>
  <si>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</si>
  <si>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</si>
  <si>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</si>
  <si>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</si>
  <si>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</si>
  <si>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</si>
  <si>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</si>
  <si>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</si>
  <si>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</si>
  <si>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</si>
  <si>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</si>
  <si>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</si>
  <si>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</si>
  <si>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</si>
  <si>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</si>
  <si>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</si>
  <si>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</si>
  <si>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</si>
  <si>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</si>
  <si>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</si>
  <si>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</si>
  <si>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</si>
  <si>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</si>
  <si>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</si>
  <si>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</si>
  <si>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</si>
  <si>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</si>
  <si>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</si>
  <si>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</si>
  <si>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</si>
  <si>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</si>
  <si>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</si>
  <si>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</si>
  <si>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</si>
  <si>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</si>
  <si>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</si>
  <si>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</si>
  <si>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</si>
  <si>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</si>
  <si>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</si>
  <si>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</si>
  <si>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</si>
  <si>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</si>
  <si>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</si>
  <si>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</si>
  <si>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</si>
  <si>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</si>
  <si>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</si>
  <si>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</si>
  <si>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</si>
  <si>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</si>
  <si>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</si>
  <si>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</si>
  <si>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</si>
  <si>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</si>
  <si>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</si>
  <si>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</si>
  <si>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</si>
  <si>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</si>
  <si>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</si>
  <si>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</si>
  <si>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</si>
  <si>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</si>
  <si>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</si>
  <si>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</si>
  <si>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</si>
  <si>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</si>
  <si>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</si>
  <si>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</si>
  <si>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</si>
  <si>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</si>
  <si>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</si>
  <si>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</si>
  <si>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</si>
  <si>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</si>
  <si>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</si>
  <si>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</si>
  <si>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</si>
  <si>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</si>
  <si>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</si>
  <si>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</si>
  <si>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</si>
  <si>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</si>
  <si>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</si>
  <si>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</si>
  <si>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</si>
  <si>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</si>
  <si>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</si>
  <si>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</si>
  <si>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</si>
  <si>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</si>
  <si>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</si>
  <si>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</si>
  <si>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</si>
  <si>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</si>
  <si>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</si>
  <si>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</si>
  <si>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</si>
  <si>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</si>
  <si>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</si>
  <si>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</si>
  <si>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</si>
  <si>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</si>
  <si>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</si>
  <si>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</si>
  <si>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</si>
  <si>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</si>
  <si>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</si>
  <si>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</si>
  <si>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</si>
  <si>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</si>
  <si>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</si>
  <si>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</si>
  <si>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</si>
  <si>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</si>
  <si>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</si>
  <si>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</si>
  <si>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</si>
  <si>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</si>
  <si>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</si>
  <si>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</si>
  <si>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</si>
  <si>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</si>
  <si>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</si>
  <si>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</si>
  <si>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</si>
  <si>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</si>
  <si>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</si>
  <si>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</si>
  <si>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</si>
  <si>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</si>
  <si>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</si>
  <si>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</si>
  <si>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</si>
  <si>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</si>
  <si>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</si>
  <si>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</si>
  <si>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</si>
  <si>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</si>
  <si>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</si>
  <si>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</si>
  <si>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</si>
  <si>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</si>
  <si>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</si>
  <si>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</si>
  <si>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</si>
  <si>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</si>
  <si>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</si>
  <si>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</si>
  <si>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</si>
  <si>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</si>
  <si>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</si>
  <si>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</si>
  <si>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</si>
  <si>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</si>
  <si>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</si>
  <si>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</si>
  <si>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</si>
  <si>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</si>
  <si>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</si>
  <si>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</si>
  <si>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</si>
  <si>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</si>
  <si>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</si>
  <si>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</si>
  <si>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</si>
  <si>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</si>
  <si>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</si>
  <si>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</si>
  <si>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</si>
  <si>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</si>
  <si>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</si>
  <si>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</si>
  <si>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</si>
  <si>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</si>
  <si>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</si>
  <si>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</si>
  <si>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</si>
  <si>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</si>
  <si>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</si>
  <si>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</si>
  <si>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</si>
  <si>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</si>
  <si>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</si>
  <si>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</si>
  <si>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</si>
  <si>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</si>
  <si>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</si>
  <si>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</si>
  <si>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</si>
  <si>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</si>
  <si>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</si>
  <si>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</si>
  <si>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</si>
  <si>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</si>
  <si>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</si>
  <si>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</si>
  <si>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</si>
  <si>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</si>
  <si>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</si>
  <si>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</si>
  <si>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</si>
  <si>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</si>
  <si>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</si>
  <si>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</si>
  <si>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</si>
  <si>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</si>
  <si>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</si>
  <si>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</si>
  <si>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</si>
  <si>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</si>
  <si>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</si>
  <si>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</si>
  <si>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</si>
  <si>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</si>
  <si>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</si>
  <si>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</si>
  <si>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</si>
  <si>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</si>
  <si>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</si>
  <si>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</si>
  <si>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</si>
  <si>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</si>
  <si>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</si>
  <si>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</si>
  <si>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</si>
  <si>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</si>
  <si>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</si>
  <si>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</si>
  <si>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</si>
  <si>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</si>
  <si>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</si>
  <si>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</si>
  <si>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</si>
  <si>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</si>
  <si>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</si>
  <si>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</si>
  <si>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</si>
  <si>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</si>
  <si>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</si>
  <si>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</si>
  <si>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</si>
  <si>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</si>
  <si>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</si>
  <si>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</si>
  <si>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</si>
  <si>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</si>
  <si>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</si>
  <si>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</si>
  <si>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</si>
  <si>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</si>
  <si>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</si>
  <si>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</si>
  <si>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</si>
  <si>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</si>
  <si>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</si>
  <si>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</si>
  <si>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</si>
  <si>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</si>
  <si>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</si>
  <si>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</si>
  <si>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</si>
  <si>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</si>
  <si>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</si>
  <si>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</si>
  <si>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</si>
  <si>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</si>
  <si>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</si>
  <si>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</si>
  <si>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</si>
  <si>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</si>
  <si>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</si>
  <si>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</si>
  <si>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</si>
  <si>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</si>
  <si>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</si>
  <si>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</si>
  <si>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</si>
  <si>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</si>
  <si>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</si>
  <si>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</si>
  <si>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</si>
  <si>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</si>
  <si>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</si>
  <si>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</si>
  <si>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</si>
  <si>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</si>
  <si>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</si>
  <si>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</si>
  <si>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</si>
  <si>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</si>
  <si>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</si>
  <si>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</si>
  <si>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</si>
  <si>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</si>
  <si>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</si>
  <si>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</si>
  <si>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</si>
  <si>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</si>
  <si>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</si>
  <si>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</si>
  <si>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</si>
  <si>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</si>
  <si>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</si>
  <si>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</si>
  <si>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</si>
  <si>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</si>
  <si>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</si>
  <si>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</si>
  <si>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</si>
  <si>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</si>
  <si>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</si>
  <si>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</si>
  <si>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</si>
  <si>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</si>
  <si>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</si>
  <si>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</si>
  <si>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</si>
  <si>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</si>
  <si>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</si>
  <si>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</si>
  <si>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</si>
  <si>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</si>
  <si>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</si>
  <si>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</si>
  <si>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</si>
  <si>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</si>
  <si>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</si>
  <si>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</si>
  <si>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</si>
  <si>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</si>
  <si>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</si>
  <si>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</si>
  <si>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</si>
  <si>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</si>
  <si>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</si>
  <si>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</si>
  <si>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</si>
  <si>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</si>
  <si>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</si>
  <si>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</si>
  <si>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</si>
  <si>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</si>
  <si>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</si>
  <si>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</si>
  <si>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</si>
  <si>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</si>
  <si>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</si>
  <si>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</si>
  <si>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</si>
  <si>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</si>
  <si>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</si>
  <si>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</si>
  <si>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</si>
  <si>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</si>
  <si>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</si>
  <si>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</si>
  <si>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</si>
  <si>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</si>
  <si>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</si>
  <si>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</si>
  <si>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</si>
  <si>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</si>
  <si>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</si>
  <si>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</si>
  <si>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</si>
  <si>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</si>
  <si>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</si>
  <si>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</si>
  <si>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</si>
  <si>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</si>
  <si>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</si>
  <si>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</si>
  <si>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</si>
  <si>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</si>
  <si>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</si>
  <si>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</si>
  <si>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</si>
  <si>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</si>
  <si>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</si>
  <si>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</si>
  <si>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</si>
  <si>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</si>
  <si>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</si>
  <si>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</si>
  <si>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</si>
  <si>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</si>
  <si>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</si>
  <si>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</si>
  <si>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</si>
  <si>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</si>
  <si>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</si>
  <si>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</si>
  <si>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</si>
  <si>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</si>
  <si>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</si>
  <si>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</si>
  <si>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</si>
  <si>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</si>
  <si>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</si>
  <si>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</si>
  <si>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</si>
  <si>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</si>
  <si>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</si>
  <si>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</si>
  <si>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</si>
  <si>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</si>
  <si>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</si>
  <si>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</si>
  <si>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</si>
  <si>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</si>
  <si>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</si>
  <si>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</si>
  <si>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</si>
  <si>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</si>
  <si>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</si>
  <si>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</si>
  <si>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</si>
  <si>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</si>
  <si>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</si>
  <si>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</si>
  <si>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</si>
  <si>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</si>
  <si>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</si>
  <si>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</si>
  <si>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</si>
  <si>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</si>
  <si>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</si>
  <si>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</si>
  <si>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</si>
  <si>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</si>
  <si>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</si>
  <si>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</si>
  <si>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市北区黑龙江路以东、滁州路以北</t>
  </si>
  <si>
    <t>青岛市</t>
  </si>
  <si>
    <t>综合用地(含住宅)</t>
  </si>
  <si>
    <t>市北区</t>
  </si>
  <si>
    <t>市北区黑龙江路*以东、滁州路以北</t>
  </si>
  <si>
    <t>拍卖</t>
  </si>
  <si>
    <t>333-341-370203-*004-001-GB00064</t>
  </si>
  <si>
    <t>城镇住宅、零售商业*、商务金融用地</t>
  </si>
  <si>
    <t>＞1且≤2.8</t>
  </si>
  <si>
    <t>≤35%</t>
  </si>
  <si>
    <t>限地价,竞自持,熔断,含人才住房</t>
  </si>
  <si>
    <t>限地价,含人才住房</t>
  </si>
  <si>
    <t>未开工</t>
  </si>
  <si>
    <t>2018-09-29</t>
  </si>
  <si>
    <t>2018-10-23</t>
  </si>
  <si>
    <t>青土资房告字[2018]10号</t>
  </si>
  <si>
    <t>已成交</t>
  </si>
  <si>
    <t>青岛和达创时代置业有限公司</t>
  </si>
  <si>
    <t>住宅70年,商业40年</t>
  </si>
  <si>
    <t>市北区抚顺路以南、鞍山路以北、鞍山二路以西、鞍山一路以东地块三(B)</t>
  </si>
  <si>
    <t>商业/办公用地</t>
  </si>
  <si>
    <t>322-326-370203-010-010-GB00017</t>
  </si>
  <si>
    <t>商业金融用地</t>
  </si>
  <si>
    <t>＞1且≤3.27</t>
  </si>
  <si>
    <t>≤60%</t>
  </si>
  <si>
    <t>限地价,限房价,竞自持</t>
  </si>
  <si>
    <t>限地价,竞自持</t>
  </si>
  <si>
    <t>2018-07-20</t>
  </si>
  <si>
    <t>2018-08-13</t>
  </si>
  <si>
    <t>青土资房告字[2018]09号-3</t>
  </si>
  <si>
    <t>浪潮(青岛)科技集团有限公司</t>
  </si>
  <si>
    <t>40年</t>
  </si>
  <si>
    <t>市北区抚顺路以南、鞍山路以北、鞍山二路以西、鞍山一路以东地块一(A3)</t>
  </si>
  <si>
    <t>323-326-370203-010-010-GB00027</t>
  </si>
  <si>
    <t>城镇住宅用地(含人才公寓)、零售商业</t>
  </si>
  <si>
    <t>＞1且≤2.9</t>
  </si>
  <si>
    <t>≤30%</t>
  </si>
  <si>
    <t>限地价,限房价,竞自持,含人才住房</t>
  </si>
  <si>
    <t>限地价,限房价,含人才住房</t>
  </si>
  <si>
    <t>青土资房告字[2018]09号-1</t>
  </si>
  <si>
    <t>市北区抚顺路以南、鞍山路以北、鞍山二路以西、鞍山一路以东地块二(A2)</t>
  </si>
  <si>
    <t>322-326-370203-010-010-GB00026</t>
  </si>
  <si>
    <t>＞1且≤3.1</t>
  </si>
  <si>
    <t>≤50%</t>
  </si>
  <si>
    <t>限地价</t>
  </si>
  <si>
    <t>青土资房告字[2018]09号-2</t>
  </si>
  <si>
    <t>市北区天怡景园以东、地铁大厦以南、黑龙江路以西、果品批发市场以北</t>
  </si>
  <si>
    <t>370203-003-003-GB00072</t>
  </si>
  <si>
    <t>城镇住宅用地、零售商业、商业金融用地</t>
  </si>
  <si>
    <t>＞1且≤3.3</t>
  </si>
  <si>
    <t>≤50</t>
  </si>
  <si>
    <t>2018-07-09</t>
  </si>
  <si>
    <t>2018-08-02</t>
  </si>
  <si>
    <t>青土资房告字[2018]08号-1</t>
  </si>
  <si>
    <t>青岛赛腾科技产业城开发建设有限公司,青岛城发信德产业控股有限公司,青岛中冶华潍置业有限公司</t>
  </si>
  <si>
    <t>市北区南京路393号、395号</t>
  </si>
  <si>
    <t>370203-007-005-GB00060</t>
  </si>
  <si>
    <t>零售商业、商业金融用地</t>
  </si>
  <si>
    <t>＞1且≤3.9</t>
  </si>
  <si>
    <t>≤45</t>
  </si>
  <si>
    <t>青土资房告字[2018]08号-2</t>
  </si>
  <si>
    <t>市北区海泊河以北、经济职业学院以西海泊河遗留片区14号地块一期</t>
  </si>
  <si>
    <t>320-325-370203-016-001-GB00054</t>
  </si>
  <si>
    <t>≤2.1</t>
  </si>
  <si>
    <t/>
  </si>
  <si>
    <t>限房价,熔断</t>
  </si>
  <si>
    <t>2018-06-15</t>
  </si>
  <si>
    <t>青土资房告字[2018]06号</t>
  </si>
  <si>
    <t>青岛金梦置业有限公司</t>
  </si>
  <si>
    <t>市北区长沙路以北、宁乡路以西、万科紫台以南</t>
  </si>
  <si>
    <t>335-337-370203-003-004-GB00049</t>
  </si>
  <si>
    <t>商务金融用地</t>
  </si>
  <si>
    <t>＞1且≤3.5</t>
  </si>
  <si>
    <t>≤35</t>
  </si>
  <si>
    <t>2018-02-12</t>
  </si>
  <si>
    <t>2018-03-08</t>
  </si>
  <si>
    <t>青土资房告字[2018]02号</t>
  </si>
  <si>
    <t>青岛鼎瑞策地产信息咨询有限公司</t>
  </si>
  <si>
    <t>市北区台柳路312号</t>
  </si>
  <si>
    <t>住宅用地</t>
  </si>
  <si>
    <t>335-339-370203-003-004-GB00024</t>
  </si>
  <si>
    <t>≤3.5</t>
  </si>
  <si>
    <t>开工中</t>
  </si>
  <si>
    <t>2017-11-10</t>
  </si>
  <si>
    <t>2017-12-05</t>
  </si>
  <si>
    <t>青土资房告字[2017]09号</t>
  </si>
  <si>
    <t>市北区都昌路1号</t>
  </si>
  <si>
    <t>331-327-370203-027-502-GB00001</t>
  </si>
  <si>
    <t>30%</t>
  </si>
  <si>
    <t>限地价,限房价,熔断</t>
  </si>
  <si>
    <t>2017-10-31</t>
  </si>
  <si>
    <t>2017-11-23</t>
  </si>
  <si>
    <t>2017-11-24</t>
  </si>
  <si>
    <t>青土资房告字[2017]07号</t>
  </si>
  <si>
    <t>市北城发集团</t>
  </si>
  <si>
    <t>城镇住宅70年、商服40年</t>
  </si>
  <si>
    <t>市北区湖清路9号东地块</t>
  </si>
  <si>
    <t>337-325-370203-002-003-GB00120</t>
  </si>
  <si>
    <t>≤3.9</t>
  </si>
  <si>
    <t>≤25%</t>
  </si>
  <si>
    <t>2017-08-24</t>
  </si>
  <si>
    <t>2017-09-14</t>
  </si>
  <si>
    <t>青土资房告字[2017]04号</t>
  </si>
  <si>
    <t>悦合有限公司</t>
  </si>
  <si>
    <t>商服40年*住宅70年</t>
  </si>
  <si>
    <t>市北区宁海路以东、辽宁路以南、道口路以西、登州路以北商务广场地块(B-6-01)</t>
  </si>
  <si>
    <t>315-320-370203-020-001-GB00077</t>
  </si>
  <si>
    <t>≤4.2</t>
  </si>
  <si>
    <t>≤55%</t>
  </si>
  <si>
    <t>2017-08-23</t>
  </si>
  <si>
    <t>商业40年*住宅70年</t>
  </si>
  <si>
    <t>市北区金沙路15号</t>
  </si>
  <si>
    <t>337-325-370203-002-003-GB00118</t>
  </si>
  <si>
    <t>≤2.7</t>
  </si>
  <si>
    <t>≤20%</t>
  </si>
  <si>
    <t>市北区华清及吉上地块以东、规划路及长沙路38号人才公寓以南、宁乡路以西,原大山监狱以北区域B地块</t>
  </si>
  <si>
    <t>333-336-370203-032-506-GB00004</t>
  </si>
  <si>
    <t>≤3.0</t>
  </si>
  <si>
    <t>2017-07-14</t>
  </si>
  <si>
    <t>2017-08-10</t>
  </si>
  <si>
    <t>青土资房告字[2017]02号-2</t>
  </si>
  <si>
    <t>青岛海尔地产集团有限公司</t>
  </si>
  <si>
    <t>住宅70年商服40年</t>
  </si>
  <si>
    <t>市北区华清及吉上地块以东、规划路及长沙路38号人才公寓以南、宁乡路以西,原大山监狱以北区域A地块</t>
  </si>
  <si>
    <t>市北区华清及吉上地块以东、规划路及长沙路38号人才公寓以南、宁乡路以西,原大山监狱以北</t>
  </si>
  <si>
    <t>334-336-370203-032-506-GB00003</t>
  </si>
  <si>
    <t>≤3.2</t>
  </si>
  <si>
    <t>青土资房告字[2017]02号-1</t>
  </si>
  <si>
    <t>市北区宣化路以东、昌化路以南、宁华路以西、嘉禾路以北区域</t>
  </si>
  <si>
    <t>329-322-370203-029-511-GB00003</t>
  </si>
  <si>
    <t>城镇住宅、城镇住宅(产权型人才公寓)、商服用地</t>
  </si>
  <si>
    <t>42%左右</t>
  </si>
  <si>
    <t>2016-12-29</t>
  </si>
  <si>
    <t>2017-01-19</t>
  </si>
  <si>
    <t>青土资房告字[2016]11号-3</t>
  </si>
  <si>
    <t>济南华能置地有限公司</t>
  </si>
  <si>
    <t>市北区宣化路以东、开化路以南、宁化路以西、昌化路以北区域</t>
  </si>
  <si>
    <t>329-332-370203-029-511-GB00002</t>
  </si>
  <si>
    <t>≤2.8</t>
  </si>
  <si>
    <t>青土资房告字[2016]11号-2</t>
  </si>
  <si>
    <t>市北区台柳路以西、德兴路以北、宁乡路以东、长沙路以南</t>
  </si>
  <si>
    <t>334-338-370203-032-506-GB00002</t>
  </si>
  <si>
    <t>城镇住宅、商服用地</t>
  </si>
  <si>
    <t>2016-12-08</t>
  </si>
  <si>
    <t>2016-12-28</t>
  </si>
  <si>
    <t>青土资房告字[2016]09号-3</t>
  </si>
  <si>
    <t>保利(青岛)实业有限公司</t>
  </si>
  <si>
    <t>市北区金华支路8号</t>
  </si>
  <si>
    <t>337-326-370203-030-504-GB00009</t>
  </si>
  <si>
    <t>≤2.5</t>
  </si>
  <si>
    <t>青土资房告字[2016]09号-2</t>
  </si>
  <si>
    <t>青岛和达置业有限公司</t>
  </si>
  <si>
    <t>市北区辽阳西路178号及周边地块</t>
  </si>
  <si>
    <t>332-335-370203-015-503-GB00002</t>
  </si>
  <si>
    <t>商服用地</t>
  </si>
  <si>
    <t>＜2.74</t>
  </si>
  <si>
    <t>青土资房告字[2016]09号-1</t>
  </si>
  <si>
    <t>青岛皇兴富尔玛家居有限公司</t>
  </si>
  <si>
    <t>市北区台柳路252号</t>
  </si>
  <si>
    <t>327-334-370203-032-509-GB00003</t>
  </si>
  <si>
    <t>≤2.2</t>
  </si>
  <si>
    <t>≤40%</t>
  </si>
  <si>
    <t>2016-12-27</t>
  </si>
  <si>
    <t>青土资房告字[2016]08号-2</t>
  </si>
  <si>
    <t>市北区宜昌路16号</t>
  </si>
  <si>
    <t>挂牌</t>
  </si>
  <si>
    <t>331-317-370203-029-508-GB00001</t>
  </si>
  <si>
    <t>2016-06-21</t>
  </si>
  <si>
    <t>2016-07-11</t>
  </si>
  <si>
    <t>2016-07-20</t>
  </si>
  <si>
    <t>青土资房告字[2016]05号</t>
  </si>
  <si>
    <t>四川蓝光和骏实业有限公司</t>
  </si>
  <si>
    <t>市北区营口路20号</t>
  </si>
  <si>
    <t>318-322-370203-021-504-GB00001</t>
  </si>
  <si>
    <t>≤2.45</t>
  </si>
  <si>
    <t>已完工</t>
  </si>
  <si>
    <t>2015-11-19</t>
  </si>
  <si>
    <t>2015-12-09</t>
  </si>
  <si>
    <t>2015-12-18</t>
  </si>
  <si>
    <t>青土资房告字[2015]11号</t>
  </si>
  <si>
    <t>青岛银丰崇德置地有限公司</t>
  </si>
  <si>
    <t>市北区四流南路66号(B地块)</t>
  </si>
  <si>
    <t>343-327-370203-031-502-GB00005</t>
  </si>
  <si>
    <t>城镇住宅(商品住宅、产权型人才公寓)、商服用地</t>
  </si>
  <si>
    <t>≤3.15</t>
  </si>
  <si>
    <t>2015-11-06</t>
  </si>
  <si>
    <t>2015-11-26</t>
  </si>
  <si>
    <t>2015-12-07</t>
  </si>
  <si>
    <t>青土资房告字[2015]10号-2</t>
  </si>
  <si>
    <t>青岛万科企业有限公司</t>
  </si>
  <si>
    <t>市北区四流南路66号(C地块)</t>
  </si>
  <si>
    <t>344-329-370203-301-502-GB00006</t>
  </si>
  <si>
    <t>城镇住宅用地</t>
  </si>
  <si>
    <t>青土资房告字[2015]10号-3</t>
  </si>
  <si>
    <t>70年</t>
  </si>
  <si>
    <t>市北区四流南路66号(D地块)</t>
  </si>
  <si>
    <t>342-328-370203-031-502-GB00007</t>
  </si>
  <si>
    <t>≤3.8</t>
  </si>
  <si>
    <t>≤45%</t>
  </si>
  <si>
    <t>青土资房告字[2015]10号-4</t>
  </si>
  <si>
    <t>市北区四流南路66号(A地块)</t>
  </si>
  <si>
    <t>342-326-370203-031-502-GB00004</t>
  </si>
  <si>
    <t>≤3.1</t>
  </si>
  <si>
    <t>青土资房告字[2015]10号-1</t>
  </si>
  <si>
    <t>市北区舞阳路7号</t>
  </si>
  <si>
    <t>346-333-370203-031-503-GB-00001</t>
  </si>
  <si>
    <t>商服、城镇住宅用地</t>
  </si>
  <si>
    <t>1＜容积率≤4.3</t>
  </si>
  <si>
    <t>2015-10-21</t>
  </si>
  <si>
    <t>2015-11-10</t>
  </si>
  <si>
    <t>青土资房告字[2015]09号</t>
  </si>
  <si>
    <t>青岛协信远海置业有限公司</t>
  </si>
  <si>
    <t>商服40年、城镇住宅70年</t>
  </si>
  <si>
    <t>崂山区松岭路以西、东川路以北</t>
  </si>
  <si>
    <t>崂山区</t>
  </si>
  <si>
    <t>2-C0107#</t>
  </si>
  <si>
    <t>其他普通商品住房用地</t>
  </si>
  <si>
    <t>＞1且≤2.54</t>
  </si>
  <si>
    <t>限地价,竞自持,含人才住房</t>
  </si>
  <si>
    <t>2018-03-16</t>
  </si>
  <si>
    <t>2018-04-08</t>
  </si>
  <si>
    <t>青土资房告字[2018]100号</t>
  </si>
  <si>
    <t>青岛大唐怡贤投资有限公司,青岛地铁集团有限公司</t>
  </si>
  <si>
    <t>辽阳东路以北、深圳路以西、合肥路以南</t>
  </si>
  <si>
    <t>1-C0144号(地铁2号线盖上物业综合开发用地)</t>
  </si>
  <si>
    <t>住宅及配套、批发零售、商务金融、街巷用地</t>
  </si>
  <si>
    <t>青土资房告字〔2016〕106号</t>
  </si>
  <si>
    <t>华润置地(日照)发展有限公司</t>
  </si>
  <si>
    <t>住宅70年,批发零售、商务金融40年,街巷50年</t>
  </si>
  <si>
    <t>黑龙江路以南、海尔路以西</t>
  </si>
  <si>
    <t>1-C0175号</t>
  </si>
  <si>
    <t>城镇住宅和商务金融、住宿餐饮及批发零售用地</t>
  </si>
  <si>
    <t>1＜容≤4.6</t>
  </si>
  <si>
    <t>40%</t>
  </si>
  <si>
    <t>2016-10-21</t>
  </si>
  <si>
    <t>2016-11-11</t>
  </si>
  <si>
    <t>青土资房告字[2016]104号-2</t>
  </si>
  <si>
    <t>海尔集团公司</t>
  </si>
  <si>
    <t>城镇住宅70年,商务金融、住宿餐饮及批发零售40年</t>
  </si>
  <si>
    <t>1-C0174号</t>
  </si>
  <si>
    <t>地上部分商务金融用地、地下部分批发零售</t>
  </si>
  <si>
    <t>青土资房告字[2016]104号-1</t>
  </si>
  <si>
    <t>崂山区仙霞岭路南、云岭路西</t>
  </si>
  <si>
    <t>1-C0173号</t>
  </si>
  <si>
    <t>住宿餐饮、商务金融、其他商服(会议)</t>
  </si>
  <si>
    <t>≤4.66</t>
  </si>
  <si>
    <t>≤32%</t>
  </si>
  <si>
    <t>2016-08-19</t>
  </si>
  <si>
    <t>2016-09-08</t>
  </si>
  <si>
    <t>青土资房告字(2016)103号</t>
  </si>
  <si>
    <t>青岛国信财富发展中心建设有限公司</t>
  </si>
  <si>
    <t>崂山区银川东路以北、区委党校以南</t>
  </si>
  <si>
    <t>1-C0138号</t>
  </si>
  <si>
    <t>≤4.0</t>
  </si>
  <si>
    <t>2016-01-28</t>
  </si>
  <si>
    <t>2016-02-17</t>
  </si>
  <si>
    <t>青土资房告字〔2016〕100号</t>
  </si>
  <si>
    <t>青岛全球财富中心开发建设有限公司</t>
  </si>
  <si>
    <t>李沧区沧安路以北、安顺路以西地块</t>
  </si>
  <si>
    <t>李沧区</t>
  </si>
  <si>
    <t>357-329-370213-003-001-GB00033</t>
  </si>
  <si>
    <t>＞1且≤2.45</t>
  </si>
  <si>
    <t>≤30</t>
  </si>
  <si>
    <t>限地价,竞自持,含租赁用地,含人才住房</t>
  </si>
  <si>
    <t>含租赁用地,含人才住房</t>
  </si>
  <si>
    <t>2018-07-02</t>
  </si>
  <si>
    <t>2018-07-23</t>
  </si>
  <si>
    <t>青土资房告字[2018]07号</t>
  </si>
  <si>
    <t>首置投资控股有限公司</t>
  </si>
  <si>
    <t>李沧区沔阳路7号及周边(地块二)</t>
  </si>
  <si>
    <t>370213-005-001-GB00102</t>
  </si>
  <si>
    <t>＞1且≤1.9</t>
  </si>
  <si>
    <t>≤25</t>
  </si>
  <si>
    <t>2018-04-28</t>
  </si>
  <si>
    <t>2018-05-21</t>
  </si>
  <si>
    <t>青土资房告字[2018]05号-1</t>
  </si>
  <si>
    <t>仁豪有限公司</t>
  </si>
  <si>
    <t>李沧区沔阳路7号及周边(地块三)</t>
  </si>
  <si>
    <t>370213-005-001-GB00103</t>
  </si>
  <si>
    <t>＞1且≤2.1</t>
  </si>
  <si>
    <t>≤40</t>
  </si>
  <si>
    <t>青土资房告字[2018]05号-2</t>
  </si>
  <si>
    <t>李沧区沔阳路7号及周边(地块一)</t>
  </si>
  <si>
    <t>370213-005-001-GB001101</t>
  </si>
  <si>
    <t>青土资房告字[2018]05号-3</t>
  </si>
  <si>
    <t>李沧区金水路以南、东川路以东、九水路以北、李村河以西C4地块</t>
  </si>
  <si>
    <t>358-369-370213-009-014-GB00069</t>
  </si>
  <si>
    <t>综合用地</t>
  </si>
  <si>
    <t>≥1且≤3.5</t>
  </si>
  <si>
    <t>≥30</t>
  </si>
  <si>
    <t>2018-01-08</t>
  </si>
  <si>
    <t>2018-02-01</t>
  </si>
  <si>
    <t>2018-02-28</t>
  </si>
  <si>
    <t>青土资房告字[2018]1号-1</t>
  </si>
  <si>
    <t>青岛李沧城建开发投资有限公司</t>
  </si>
  <si>
    <t>住宅70年商业40年</t>
  </si>
  <si>
    <t>李沧区金水路以南、东川路以东、九水路以北、李村河以西C9地块</t>
  </si>
  <si>
    <t>357-368-370213-009-014-GB00070</t>
  </si>
  <si>
    <t>≥1且≤2.5</t>
  </si>
  <si>
    <t>青土资房告字[2018]1号-2</t>
  </si>
  <si>
    <t>李沧区黑龙江路以东、青银高速以西、中崂路以南、大崂路以北10-3-2地块</t>
  </si>
  <si>
    <t>353-353-370213-009-023-GB00021</t>
  </si>
  <si>
    <t>＞1且≤4.11</t>
  </si>
  <si>
    <t>≤29%</t>
  </si>
  <si>
    <t>2017-11-29</t>
  </si>
  <si>
    <t>2017-12-22</t>
  </si>
  <si>
    <t>青土资房告字[2017]11号-4</t>
  </si>
  <si>
    <t>青岛信宇置业有限公司</t>
  </si>
  <si>
    <t>李沧区黑龙江路以东、青银高速以西、中崂路以南、大崂路以北10-2-2地块</t>
  </si>
  <si>
    <t>352-351-370213-008-001-GB00050</t>
  </si>
  <si>
    <t>＞1且≤3.67</t>
  </si>
  <si>
    <t>熔断</t>
  </si>
  <si>
    <t>青土资房告字[2017]11号-3</t>
  </si>
  <si>
    <t>李沧区黑龙江路以东、青银高速以西、中崂路以南、大崂路以北9-2-2地块</t>
  </si>
  <si>
    <t>352-350-370213-008-001-GB00049</t>
  </si>
  <si>
    <t>商务金融</t>
  </si>
  <si>
    <t>＞1且≤3.94</t>
  </si>
  <si>
    <t>≤54%</t>
  </si>
  <si>
    <t>青土资房告字[2017]11号-1</t>
  </si>
  <si>
    <t>李沧区黑龙江路以东、青银高速以西、中崂路以南、大崂路以北10-1-7地块</t>
  </si>
  <si>
    <t>354-352-370213-009-023-GB00020</t>
  </si>
  <si>
    <t>城镇住宅(产权型人才公寓)</t>
  </si>
  <si>
    <t>＞1且≤2.32</t>
  </si>
  <si>
    <t>≤15%</t>
  </si>
  <si>
    <t>青土资房告字[2017]11号-2</t>
  </si>
  <si>
    <t>李沧区京口路108号</t>
  </si>
  <si>
    <t>353-541-370213-002-006-GB00040</t>
  </si>
  <si>
    <t>≥1且≤4.3</t>
  </si>
  <si>
    <t>2017-12-21</t>
  </si>
  <si>
    <t>青土资房告字[2017]10号</t>
  </si>
  <si>
    <t>宝投(香港)有限公司</t>
  </si>
  <si>
    <t>李沧区永平路76号兴义路以南</t>
  </si>
  <si>
    <t>363-334-370213-004-001-GB00050</t>
  </si>
  <si>
    <t>≤34%</t>
  </si>
  <si>
    <t>限地价,限房价,竞自持,含保障房用地</t>
  </si>
  <si>
    <t>2017-11-28</t>
  </si>
  <si>
    <t>青土资房告字[2017]08号-1</t>
  </si>
  <si>
    <t>青岛海创置业有限公司</t>
  </si>
  <si>
    <t>李沧区永平路76号兴义路以北</t>
  </si>
  <si>
    <t>363-333-370213-004-001-GB00049</t>
  </si>
  <si>
    <t>≥1且≤2.7</t>
  </si>
  <si>
    <t>≤46%</t>
  </si>
  <si>
    <t>限地价,限房价,竞自持,熔断</t>
  </si>
  <si>
    <t>青土资房告字[2017]08号-2</t>
  </si>
  <si>
    <t>李沧区黑龙江路西、大崂路北、东山四路东、青岛市李沧国家税务局南</t>
  </si>
  <si>
    <t>351-349-370213-006-006-GB00140</t>
  </si>
  <si>
    <t>≤4.8</t>
  </si>
  <si>
    <t>2017-10-14</t>
  </si>
  <si>
    <t>2017-11-08</t>
  </si>
  <si>
    <t>青土资房告字[2017]06号</t>
  </si>
  <si>
    <t>海信荣辉有限公司</t>
  </si>
  <si>
    <t>李沧区青银高速东、石牛山路西、枣山路北4362-01地块</t>
  </si>
  <si>
    <t>李沧区青银高速东、石牛山路西、枣山路北</t>
  </si>
  <si>
    <t>350-355-370213-008-006-GB00049</t>
  </si>
  <si>
    <t>≤3.57</t>
  </si>
  <si>
    <t>2017-08-08</t>
  </si>
  <si>
    <t>青土资房告字[2017]01号-1</t>
  </si>
  <si>
    <t>Vanlink*Company*Limited*,青岛万科房地产有限公司</t>
  </si>
  <si>
    <t>李沧区青银高速东、石牛山路西、枣山路北4364-02地块</t>
  </si>
  <si>
    <t>348-357-370213-008-006-GB00054</t>
  </si>
  <si>
    <t>≤2.37</t>
  </si>
  <si>
    <t>青土资房告字[2017]01号-3</t>
  </si>
  <si>
    <t>李沧区书院路以南、滨河路以北、青峰路以西</t>
  </si>
  <si>
    <t>347-345-370213-006-011-GB01001</t>
  </si>
  <si>
    <t>城镇住宅、批发零售、商务金融用地</t>
  </si>
  <si>
    <t>34.9%</t>
  </si>
  <si>
    <t>2016-07-08</t>
  </si>
  <si>
    <t>2016-07-28</t>
  </si>
  <si>
    <t>2016-08-08</t>
  </si>
  <si>
    <t>青土资房告字[2016]07号</t>
  </si>
  <si>
    <t>青岛钱江景园置业有限公司</t>
  </si>
  <si>
    <t>李沧区黑龙江路617号</t>
  </si>
  <si>
    <t>345-350-370213-008-009-GB00124</t>
  </si>
  <si>
    <t>≤2.0</t>
  </si>
  <si>
    <t>≤31%</t>
  </si>
  <si>
    <t>2016-07-02</t>
  </si>
  <si>
    <t>2016-07-22</t>
  </si>
  <si>
    <t>2016-08-01</t>
  </si>
  <si>
    <t>青土资房告字[2016]06号</t>
  </si>
  <si>
    <t>青岛海信沧海置业有限公司</t>
  </si>
  <si>
    <t>李沧区大崂路1006号</t>
  </si>
  <si>
    <t>351-349-370213-006-009-009</t>
  </si>
  <si>
    <t>其他商服用地</t>
  </si>
  <si>
    <t>≤4.6</t>
  </si>
  <si>
    <t>2016-03-28</t>
  </si>
  <si>
    <t>2016-04-18</t>
  </si>
  <si>
    <t>2016-04-29</t>
  </si>
  <si>
    <t>青土资房告字[2016]03号</t>
  </si>
  <si>
    <t>青岛盛基投资有限公司</t>
  </si>
  <si>
    <t>五矿信托</t>
    <phoneticPr fontId="6" type="noConversion"/>
  </si>
  <si>
    <t>核定资产</t>
  </si>
  <si>
    <t>市场价格</t>
  </si>
  <si>
    <t>其他：</t>
  </si>
  <si>
    <t>企业</t>
  </si>
  <si>
    <t>崂山区黑龙江路以北，甘泉路两侧1宗住宅用地，株洲路两侧等2宗住宅商业用地</t>
    <phoneticPr fontId="6" type="noConversion"/>
  </si>
  <si>
    <t>山东省青岛市</t>
    <phoneticPr fontId="6" type="noConversion"/>
  </si>
  <si>
    <t>一致</t>
  </si>
  <si>
    <t>符合</t>
  </si>
  <si>
    <t>商业</t>
  </si>
  <si>
    <t>出让</t>
  </si>
  <si>
    <t>居住项目</t>
  </si>
  <si>
    <t>地上</t>
  </si>
  <si>
    <t>平层住宅</t>
  </si>
  <si>
    <t>办公楼</t>
  </si>
  <si>
    <t>住宅</t>
    <phoneticPr fontId="7" type="noConversion"/>
  </si>
  <si>
    <t>办公</t>
    <phoneticPr fontId="7" type="noConversion"/>
  </si>
  <si>
    <t>正常</t>
  </si>
  <si>
    <t>住宅、商业、办公</t>
  </si>
  <si>
    <t>住宅、商业、办公</t>
    <phoneticPr fontId="26" type="noConversion"/>
  </si>
  <si>
    <r>
      <t>70</t>
    </r>
    <r>
      <rPr>
        <sz val="11"/>
        <color indexed="8"/>
        <rFont val="宋体"/>
        <family val="3"/>
        <charset val="134"/>
      </rPr>
      <t>、</t>
    </r>
    <r>
      <rPr>
        <sz val="11"/>
        <color indexed="8"/>
        <rFont val="Arial"/>
        <family val="2"/>
      </rPr>
      <t>50</t>
    </r>
    <r>
      <rPr>
        <sz val="11"/>
        <color indexed="8"/>
        <rFont val="宋体"/>
        <family val="3"/>
        <charset val="134"/>
      </rPr>
      <t>、</t>
    </r>
    <r>
      <rPr>
        <sz val="11"/>
        <color indexed="8"/>
        <rFont val="Arial"/>
        <family val="2"/>
      </rPr>
      <t>40</t>
    </r>
    <phoneticPr fontId="26" type="noConversion"/>
  </si>
  <si>
    <t>市北区金华支路8号</t>
    <phoneticPr fontId="233" type="noConversion"/>
  </si>
  <si>
    <t>青铁华润城</t>
    <phoneticPr fontId="3" type="noConversion"/>
  </si>
  <si>
    <t>住宅</t>
    <phoneticPr fontId="21" type="noConversion"/>
  </si>
  <si>
    <t>60-70（含）</t>
  </si>
  <si>
    <t>海尔地产·云玺</t>
    <phoneticPr fontId="3" type="noConversion"/>
  </si>
  <si>
    <t>新都会1907</t>
    <phoneticPr fontId="3" type="noConversion"/>
  </si>
  <si>
    <t>售价</t>
  </si>
  <si>
    <t>较好</t>
  </si>
  <si>
    <t>一般</t>
  </si>
  <si>
    <t>高速路</t>
    <phoneticPr fontId="3" type="noConversion"/>
  </si>
  <si>
    <t>快速路</t>
    <phoneticPr fontId="3" type="noConversion"/>
  </si>
  <si>
    <t>主干道</t>
    <phoneticPr fontId="3" type="noConversion"/>
  </si>
  <si>
    <t>次干道</t>
    <phoneticPr fontId="3" type="noConversion"/>
  </si>
  <si>
    <t>支路</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</si>
  <si>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</si>
  <si>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</si>
  <si>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</si>
  <si>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</si>
  <si>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</si>
  <si>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</si>
  <si>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</si>
  <si>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</si>
  <si>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</si>
  <si>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</si>
  <si>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</si>
  <si>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</si>
  <si>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</si>
  <si>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</si>
  <si>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</si>
  <si>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</si>
  <si>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跃层</t>
    <phoneticPr fontId="3" type="noConversion"/>
  </si>
  <si>
    <t>平层</t>
    <phoneticPr fontId="3" type="noConversion"/>
  </si>
  <si>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</si>
  <si>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</si>
  <si>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</si>
  <si>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</si>
  <si>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</si>
  <si>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</si>
  <si>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</si>
  <si>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</si>
  <si>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</si>
  <si>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</si>
  <si>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宗地形状规则</t>
  </si>
  <si>
    <t>宗地形状较规则</t>
  </si>
  <si>
    <t>宗地形状不规则，对宗地利用有影响</t>
  </si>
  <si>
    <t>宗地形状极其不规则，对宗地利用影响很大</t>
  </si>
  <si>
    <t>高速路</t>
    <phoneticPr fontId="3" type="noConversion"/>
  </si>
  <si>
    <t>快速路</t>
    <phoneticPr fontId="3" type="noConversion"/>
  </si>
  <si>
    <t>主干道</t>
    <phoneticPr fontId="3" type="noConversion"/>
  </si>
  <si>
    <t>次干道</t>
    <phoneticPr fontId="3" type="noConversion"/>
  </si>
  <si>
    <t>支路</t>
    <phoneticPr fontId="3" type="noConversion"/>
  </si>
  <si>
    <t>请录依据文件名称：http://www.qingdao.gov.cn/n172/n68422/n68424/n30259215/n30259217/141119132018762466.html</t>
    <phoneticPr fontId="3" type="noConversion"/>
  </si>
  <si>
    <t>临街宽度及深度比例较适宜，对土地利用无不利影响</t>
  </si>
  <si>
    <t>五通</t>
  </si>
  <si>
    <t>楼面地价</t>
  </si>
  <si>
    <t>七通</t>
  </si>
  <si>
    <t>双面临街</t>
  </si>
  <si>
    <t>次干道</t>
  </si>
  <si>
    <t>高层</t>
  </si>
  <si>
    <t>钢混</t>
  </si>
  <si>
    <t>精装修</t>
  </si>
  <si>
    <t>平层</t>
  </si>
  <si>
    <t>土地（套用方法）</t>
  </si>
  <si>
    <t>押一</t>
  </si>
  <si>
    <t>按租金收入计税</t>
  </si>
  <si>
    <t>项目全部</t>
  </si>
  <si>
    <t>土地</t>
  </si>
  <si>
    <t>剩余法-待开发</t>
  </si>
  <si>
    <t>比较法-住宅、综合</t>
  </si>
  <si>
    <t>鸿府国际大厦</t>
    <phoneticPr fontId="3" type="noConversion"/>
  </si>
  <si>
    <t>崂山地块</t>
    <phoneticPr fontId="3" type="noConversion"/>
  </si>
  <si>
    <t>办公</t>
    <phoneticPr fontId="27" type="noConversion"/>
  </si>
  <si>
    <t>30-40（含）</t>
  </si>
  <si>
    <t>和达中心</t>
    <phoneticPr fontId="3" type="noConversion"/>
  </si>
  <si>
    <t>国金中心</t>
    <phoneticPr fontId="3" type="noConversion"/>
  </si>
  <si>
    <t>高层</t>
    <phoneticPr fontId="27" type="noConversion"/>
  </si>
  <si>
    <t>标准层高</t>
  </si>
  <si>
    <t>标准层高</t>
    <phoneticPr fontId="27" type="noConversion"/>
  </si>
  <si>
    <t>毛坯</t>
  </si>
  <si>
    <t>已部分缴纳</t>
  </si>
  <si>
    <t>公寓</t>
  </si>
  <si>
    <t>底商</t>
  </si>
  <si>
    <t>酒店</t>
  </si>
  <si>
    <t>酒店</t>
    <phoneticPr fontId="7" type="noConversion"/>
  </si>
  <si>
    <t>自定义</t>
  </si>
  <si>
    <r>
      <rPr>
        <sz val="11"/>
        <color indexed="8"/>
        <rFont val="宋体"/>
        <family val="3"/>
        <charset val="134"/>
      </rPr>
      <t>不动产收益法</t>
    </r>
    <r>
      <rPr>
        <sz val="11"/>
        <color indexed="8"/>
        <rFont val="Arial"/>
        <family val="2"/>
      </rPr>
      <t>-</t>
    </r>
    <r>
      <rPr>
        <sz val="11"/>
        <color indexed="8"/>
        <rFont val="宋体"/>
        <family val="3"/>
        <charset val="134"/>
      </rPr>
      <t>酒店</t>
    </r>
    <phoneticPr fontId="14" type="noConversion"/>
  </si>
  <si>
    <t>不动产收益法-酒店</t>
  </si>
  <si>
    <t>公寓</t>
    <phoneticPr fontId="21" type="noConversion"/>
  </si>
  <si>
    <t>独立商业</t>
  </si>
  <si>
    <t>公寓</t>
    <phoneticPr fontId="7" type="noConversion"/>
  </si>
  <si>
    <t>底商</t>
    <phoneticPr fontId="7" type="noConversion"/>
  </si>
  <si>
    <t>商场</t>
  </si>
  <si>
    <t>商场</t>
    <phoneticPr fontId="7" type="noConversion"/>
  </si>
  <si>
    <r>
      <rPr>
        <sz val="11"/>
        <color indexed="8"/>
        <rFont val="宋体"/>
        <family val="3"/>
        <charset val="134"/>
      </rPr>
      <t>不动产收益法</t>
    </r>
    <r>
      <rPr>
        <sz val="11"/>
        <color indexed="8"/>
        <rFont val="Arial"/>
        <family val="2"/>
      </rPr>
      <t>-</t>
    </r>
    <r>
      <rPr>
        <sz val="11"/>
        <color indexed="8"/>
        <rFont val="宋体"/>
        <family val="3"/>
        <charset val="134"/>
      </rPr>
      <t>底商</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</si>
  <si>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商场</t>
    </r>
    <phoneticPr fontId="14" type="noConversion"/>
  </si>
  <si>
    <t>不动产收益法-底商</t>
  </si>
  <si>
    <t>不动产收益法-商场</t>
  </si>
  <si>
    <t>否</t>
  </si>
  <si>
    <t>HIG西韩地块规划经济技术指标</t>
    <phoneticPr fontId="280" type="noConversion"/>
  </si>
  <si>
    <t>总技术指标</t>
    <phoneticPr fontId="3" type="noConversion"/>
  </si>
  <si>
    <t>华府地块总技术指标（崂山）</t>
    <phoneticPr fontId="3" type="noConversion"/>
  </si>
  <si>
    <t>华玺地块总技术指标（市北）</t>
    <phoneticPr fontId="3" type="noConversion"/>
  </si>
  <si>
    <t>国际广场地块总技术指标（李沧）</t>
    <phoneticPr fontId="3" type="noConversion"/>
  </si>
  <si>
    <t>用地面积</t>
  </si>
  <si>
    <t>亩</t>
    <phoneticPr fontId="3" type="noConversion"/>
  </si>
  <si>
    <t>㎡</t>
  </si>
  <si>
    <t>总建筑面积</t>
  </si>
  <si>
    <t>地上总建筑面积</t>
    <phoneticPr fontId="3" type="noConversion"/>
  </si>
  <si>
    <t>地上总建筑面积</t>
    <phoneticPr fontId="3" type="noConversion"/>
  </si>
  <si>
    <t>住宅</t>
    <phoneticPr fontId="3" type="noConversion"/>
  </si>
  <si>
    <t>住宅</t>
    <phoneticPr fontId="3" type="noConversion"/>
  </si>
  <si>
    <t>人才公寓</t>
  </si>
  <si>
    <t>网点</t>
  </si>
  <si>
    <t>公交场站</t>
    <phoneticPr fontId="3" type="noConversion"/>
  </si>
  <si>
    <t>国际颐养中心</t>
  </si>
  <si>
    <t>MALL</t>
  </si>
  <si>
    <t>售楼处</t>
  </si>
  <si>
    <t>商业兼容</t>
  </si>
  <si>
    <t>体育</t>
  </si>
  <si>
    <t>文化</t>
    <phoneticPr fontId="3" type="noConversion"/>
  </si>
  <si>
    <t>配套</t>
    <phoneticPr fontId="3" type="noConversion"/>
  </si>
  <si>
    <t>幼儿园</t>
  </si>
  <si>
    <t>配套</t>
  </si>
  <si>
    <t>地下建筑面积</t>
    <phoneticPr fontId="3" type="noConversion"/>
  </si>
  <si>
    <t>其中：非人防面积</t>
    <phoneticPr fontId="3" type="noConversion"/>
  </si>
  <si>
    <t xml:space="preserve">          人防面积</t>
    <phoneticPr fontId="3" type="noConversion"/>
  </si>
  <si>
    <t>车位</t>
    <phoneticPr fontId="280" type="noConversion"/>
  </si>
  <si>
    <t>个</t>
  </si>
  <si>
    <t>其中：地上停车位</t>
    <phoneticPr fontId="280" type="noConversion"/>
  </si>
  <si>
    <t xml:space="preserve">          地下停车位</t>
    <phoneticPr fontId="3" type="noConversion"/>
  </si>
  <si>
    <t xml:space="preserve">          地下停车位</t>
    <phoneticPr fontId="3" type="noConversion"/>
  </si>
  <si>
    <t>非人防车位个数</t>
    <phoneticPr fontId="3" type="noConversion"/>
  </si>
  <si>
    <t>人防车位个数</t>
    <phoneticPr fontId="3" type="noConversion"/>
  </si>
  <si>
    <t xml:space="preserve"> </t>
    <phoneticPr fontId="3" type="noConversion"/>
  </si>
  <si>
    <t xml:space="preserve"> </t>
    <phoneticPr fontId="280" type="noConversion"/>
  </si>
  <si>
    <t>云谷壹号公寓</t>
    <phoneticPr fontId="3" type="noConversion"/>
  </si>
  <si>
    <t>土地星级</t>
  </si>
  <si>
    <t>市北区黑龙江南路286号(原河西村1号)</t>
  </si>
  <si>
    <t>≤4.4</t>
  </si>
  <si>
    <t>2019-08-15</t>
  </si>
  <si>
    <t>青岛青特星城置业有限公司</t>
  </si>
  <si>
    <t>5星</t>
  </si>
  <si>
    <t>市北区南京路以北、重庆南路以南、拜泉路延长线以西</t>
  </si>
  <si>
    <t>≤3.69</t>
  </si>
  <si>
    <t>2019-08-09</t>
  </si>
  <si>
    <t>青岛华新园置业有限公司</t>
  </si>
  <si>
    <t>市北区淮安路66号</t>
  </si>
  <si>
    <t>青岛市北城市建设投资有限公司</t>
  </si>
  <si>
    <t>市北区环湾大道以东、规划路以南、傍海中路以西、瑞昌路以北区域内</t>
  </si>
  <si>
    <t>等于4.33</t>
  </si>
  <si>
    <t>中铁建南方投资有限公司</t>
  </si>
  <si>
    <t>市北区炉具厂改造项目以北、重庆南路以东、长沙路以南、宁乡路以西</t>
  </si>
  <si>
    <t>青岛城发绿建建设发展有限公司</t>
  </si>
  <si>
    <t>市北区同德路以北、劲松三路以西、规划宁安路两侧(SF0604-410)</t>
  </si>
  <si>
    <t>＜3.0</t>
  </si>
  <si>
    <t>2019-07-25</t>
  </si>
  <si>
    <t>青岛信保双盈置业有限公司</t>
  </si>
  <si>
    <t>市北区同德路以北、劲松三路以西、规划宁安路两侧(SF0604-405)</t>
  </si>
  <si>
    <t>市北区同德路以北、劲松三路以西、规划宁安路两侧(SF0604-506)</t>
  </si>
  <si>
    <t>市北区同德路以北、劲松三路以西、规划宁安路两侧(SF0604-508)</t>
  </si>
  <si>
    <t>崂山区合肥路以南、青银高速以西</t>
  </si>
  <si>
    <t>＞1且≤3</t>
  </si>
  <si>
    <t>2019-06-25</t>
  </si>
  <si>
    <t>青岛城市建设集团房地产开发有限公司</t>
  </si>
  <si>
    <t>市北区辽阳东路5号(浮山新区辽阳东路北、劲松七路西)</t>
  </si>
  <si>
    <t>2019-05-20</t>
  </si>
  <si>
    <t>青岛金浮苑置业有限公司</t>
  </si>
  <si>
    <t>李沧区黑龙江中路以西、青山路以南</t>
  </si>
  <si>
    <t>＜4.0</t>
  </si>
  <si>
    <t>2019-05-05</t>
  </si>
  <si>
    <t>青岛龙湖置业拓展有限公司,富泰投资管理有限公司,嘉逊发展香港(控股)有限公司)</t>
  </si>
  <si>
    <t>市北区金华支路14号</t>
  </si>
  <si>
    <t>≤3</t>
  </si>
  <si>
    <t>2019-04-08</t>
  </si>
  <si>
    <t>青岛碧桂园博林置业有限公司</t>
  </si>
  <si>
    <t>市北区大港纬四路东侧改造项目SF0302-40地块</t>
  </si>
  <si>
    <t>≤4.95</t>
  </si>
  <si>
    <t>2019-02-26</t>
  </si>
  <si>
    <t>青岛荣金美地置业有限公司</t>
  </si>
  <si>
    <t>市北区大港纬四路东侧改造项目SF0302-38地块</t>
  </si>
  <si>
    <t>市北区劲松五路以西、辽阳西路以北</t>
  </si>
  <si>
    <t>≤4.75</t>
  </si>
  <si>
    <t>青岛远景置业有限公司,青岛地铁资源开发有限公司,青岛丽达商业发展有限公司</t>
  </si>
  <si>
    <t>市北区南京路以东、辽源路以北、佳木斯二路以南</t>
  </si>
  <si>
    <t>≤3.4</t>
  </si>
  <si>
    <t>2019-01-21</t>
  </si>
  <si>
    <t>李沧区九水路以南、银液泉路以西</t>
  </si>
  <si>
    <t>2018-12-30</t>
  </si>
  <si>
    <t>青岛融宝置业有限公司,融實(香港)有限公司</t>
  </si>
  <si>
    <t>市北区海岸路36号</t>
  </si>
  <si>
    <t>2018-11-26</t>
  </si>
  <si>
    <t>青岛中海海岸置业有限公司</t>
  </si>
  <si>
    <t>崂山区北宅街道涧西路以西、天水路以北</t>
  </si>
  <si>
    <t>＞1且≤1.6</t>
  </si>
  <si>
    <t>2018-11-20</t>
  </si>
  <si>
    <t>青岛海信瀚海置业有限公司</t>
  </si>
  <si>
    <t>3星</t>
  </si>
  <si>
    <t>＞1且≤1.2</t>
  </si>
  <si>
    <t>4星</t>
  </si>
  <si>
    <t>李沧区重庆中路199号</t>
  </si>
  <si>
    <t>2017-11-07</t>
  </si>
  <si>
    <t>市北区湖清路9号西地块</t>
  </si>
  <si>
    <t>≤1.4</t>
  </si>
  <si>
    <t>李沧区黑龙江中路以西上王埠、东王埠、桃园社区S2-4地块</t>
  </si>
  <si>
    <t>2017-08-14</t>
  </si>
  <si>
    <t>青岛山钢置业有限公司</t>
  </si>
  <si>
    <t>李沧区青银高速东、石牛山路西、枣山路北4362-02地块</t>
  </si>
  <si>
    <t>≤1.5</t>
  </si>
  <si>
    <t>崂山区高尔夫球场以东、辽阳东路延长线以北</t>
  </si>
  <si>
    <t>2017-02-10</t>
  </si>
  <si>
    <t>青岛银都房地产有限公司</t>
  </si>
  <si>
    <t>李沧地块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</si>
</sst>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2]* #,##0_);_([$€-2]* \(#,##0\);_([$€-2]* &quot;-&quot;??_)"/>
    <numFmt numFmtId="196" formatCode="_ * #,##0_ ;_ * \-#,##0_ ;_ * &quot;-&quot;??_ ;_ @_ "/>
    <numFmt numFmtId="197" formatCode="#\ ??/100"/>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宋体"/>
      <family val="3"/>
      <charset val="134"/>
      <scheme val="minor"/>
    </font>
    <font>
      <sz val="10"/>
      <color theme="1"/>
      <name val="微软雅黑"/>
      <family val="2"/>
      <charset val="134"/>
    </font>
    <font>
      <b/>
      <sz val="14"/>
      <color theme="1"/>
      <name val="微软雅黑"/>
      <family val="2"/>
      <charset val="134"/>
    </font>
    <font>
      <sz val="9"/>
      <name val="微软雅黑"/>
      <family val="2"/>
      <charset val="134"/>
    </font>
    <font>
      <b/>
      <sz val="11"/>
      <color indexed="8"/>
      <name val="微软雅黑"/>
      <family val="2"/>
      <charset val="134"/>
    </font>
    <font>
      <sz val="10"/>
      <name val="微软雅黑"/>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22">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43" fontId="277" fillId="0" borderId="0" applyFont="0" applyFill="0" applyBorder="0" applyAlignment="0" applyProtection="0">
      <alignment vertical="center"/>
    </xf>
    <xf numFmtId="9" fontId="277" fillId="0" borderId="0" applyFont="0" applyFill="0" applyBorder="0" applyAlignment="0" applyProtection="0">
      <alignment vertical="center"/>
    </xf>
    <xf numFmtId="195" fontId="81" fillId="0" borderId="0">
      <alignment vertical="center"/>
    </xf>
    <xf numFmtId="43" fontId="278" fillId="0" borderId="0" applyFont="0" applyFill="0" applyBorder="0" applyAlignment="0" applyProtection="0">
      <alignment vertical="center"/>
    </xf>
    <xf numFmtId="43" fontId="81" fillId="0" borderId="0" applyProtection="0">
      <alignment vertical="center"/>
    </xf>
    <xf numFmtId="9" fontId="278" fillId="0" borderId="0" applyFont="0" applyFill="0" applyBorder="0" applyAlignment="0" applyProtection="0">
      <alignment vertical="center"/>
    </xf>
  </cellStyleXfs>
  <cellXfs count="355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1" fillId="0" borderId="2" xfId="0" applyFont="1" applyBorder="1" applyAlignment="1" applyProtection="1">
      <alignment horizontal="center" vertical="center"/>
      <protection locked="0"/>
    </xf>
    <xf numFmtId="0" fontId="76" fillId="5" borderId="19"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0" fillId="6" borderId="0" xfId="0" applyFill="1" applyAlignment="1"/>
    <xf numFmtId="0" fontId="0" fillId="0" borderId="0" xfId="0" applyFill="1" applyAlignment="1"/>
    <xf numFmtId="0" fontId="144" fillId="0" borderId="6" xfId="0" applyNumberFormat="1" applyFont="1" applyFill="1" applyBorder="1" applyAlignment="1" applyProtection="1">
      <alignment horizontal="center" vertical="center" wrapText="1"/>
      <protection locked="0"/>
    </xf>
    <xf numFmtId="0" fontId="145" fillId="0" borderId="0" xfId="0" applyFont="1" applyFill="1" applyAlignment="1"/>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96" fillId="0" borderId="153" xfId="0" applyFont="1" applyBorder="1" applyAlignment="1" applyProtection="1">
      <alignment vertical="center" wrapText="1"/>
      <protection locked="0"/>
    </xf>
    <xf numFmtId="0" fontId="196" fillId="0" borderId="154" xfId="0" applyFont="1" applyBorder="1" applyAlignment="1" applyProtection="1">
      <alignmen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8" fontId="81" fillId="0" borderId="2" xfId="2" applyNumberFormat="1" applyFont="1" applyFill="1" applyBorder="1" applyAlignment="1" applyProtection="1">
      <alignment vertical="center"/>
      <protection locked="0"/>
    </xf>
    <xf numFmtId="0" fontId="153" fillId="6" borderId="11" xfId="0" applyFont="1" applyFill="1" applyBorder="1" applyAlignment="1" applyProtection="1">
      <alignment vertical="center"/>
      <protection locked="0"/>
    </xf>
    <xf numFmtId="0" fontId="278" fillId="0" borderId="0" xfId="4" applyFont="1" applyAlignment="1"/>
    <xf numFmtId="195" fontId="281" fillId="0" borderId="0" xfId="18" applyFont="1" applyFill="1" applyBorder="1" applyAlignment="1">
      <alignment horizontal="center" vertical="center"/>
    </xf>
    <xf numFmtId="196" fontId="282" fillId="0" borderId="2" xfId="19" applyNumberFormat="1" applyFont="1" applyFill="1" applyBorder="1" applyAlignment="1">
      <alignment horizontal="right"/>
    </xf>
    <xf numFmtId="195" fontId="282" fillId="0" borderId="2" xfId="18" applyFont="1" applyFill="1" applyBorder="1" applyAlignment="1">
      <alignment horizontal="center" vertical="center"/>
    </xf>
    <xf numFmtId="195" fontId="282" fillId="0" borderId="0" xfId="18" applyFont="1" applyFill="1" applyBorder="1" applyAlignment="1">
      <alignment horizontal="center" vertical="center"/>
    </xf>
    <xf numFmtId="196" fontId="282" fillId="0" borderId="2" xfId="20" applyNumberFormat="1" applyFont="1" applyFill="1" applyBorder="1" applyAlignment="1">
      <alignment horizontal="right"/>
    </xf>
    <xf numFmtId="0" fontId="278" fillId="0" borderId="0" xfId="4" applyFont="1" applyFill="1" applyAlignment="1"/>
    <xf numFmtId="195" fontId="282" fillId="0" borderId="2" xfId="18" applyFont="1" applyBorder="1" applyAlignment="1">
      <alignment horizontal="center" vertical="center"/>
    </xf>
    <xf numFmtId="196" fontId="282" fillId="0" borderId="2" xfId="19" applyNumberFormat="1" applyFont="1" applyFill="1" applyBorder="1" applyAlignment="1"/>
    <xf numFmtId="195" fontId="282" fillId="0" borderId="2" xfId="18" applyFont="1" applyFill="1" applyBorder="1" applyAlignment="1">
      <alignment horizontal="left" vertical="center"/>
    </xf>
    <xf numFmtId="9" fontId="282" fillId="0" borderId="0" xfId="21" applyFont="1" applyFill="1" applyBorder="1" applyAlignment="1">
      <alignment horizontal="center" vertical="center"/>
    </xf>
    <xf numFmtId="9" fontId="0" fillId="0" borderId="0" xfId="21" applyFont="1" applyAlignment="1"/>
    <xf numFmtId="9" fontId="282" fillId="0" borderId="0" xfId="21" applyFont="1" applyFill="1" applyBorder="1" applyAlignment="1">
      <alignment horizontal="right" vertical="center"/>
    </xf>
    <xf numFmtId="196" fontId="282" fillId="0" borderId="0" xfId="18" applyNumberFormat="1" applyFont="1" applyFill="1" applyBorder="1" applyAlignment="1">
      <alignment horizontal="center" vertical="center"/>
    </xf>
    <xf numFmtId="43" fontId="282" fillId="0" borderId="0" xfId="16" applyFont="1" applyFill="1" applyBorder="1" applyAlignment="1">
      <alignment horizontal="center" vertical="center"/>
    </xf>
    <xf numFmtId="195" fontId="282" fillId="0" borderId="0" xfId="18" applyFont="1" applyBorder="1" applyAlignment="1">
      <alignment horizontal="center" vertical="center"/>
    </xf>
    <xf numFmtId="195" fontId="282" fillId="0" borderId="5" xfId="18" applyFont="1" applyFill="1" applyBorder="1" applyAlignment="1">
      <alignment horizontal="left" vertical="center"/>
    </xf>
    <xf numFmtId="195" fontId="282" fillId="0" borderId="9" xfId="18" applyFont="1" applyFill="1" applyBorder="1" applyAlignment="1">
      <alignment horizontal="left" vertical="center"/>
    </xf>
    <xf numFmtId="196" fontId="282" fillId="0" borderId="2" xfId="19" applyNumberFormat="1" applyFont="1" applyBorder="1" applyAlignment="1"/>
    <xf numFmtId="196" fontId="282" fillId="0" borderId="2" xfId="16" applyNumberFormat="1" applyFont="1" applyBorder="1" applyAlignment="1"/>
    <xf numFmtId="9" fontId="282" fillId="0" borderId="0" xfId="17" applyFont="1" applyFill="1" applyBorder="1" applyAlignment="1">
      <alignment horizontal="center" vertical="center"/>
    </xf>
    <xf numFmtId="9" fontId="278" fillId="0" borderId="0" xfId="17" applyFont="1" applyAlignment="1"/>
    <xf numFmtId="195" fontId="282" fillId="0" borderId="0" xfId="18" applyFont="1" applyFill="1" applyBorder="1" applyAlignment="1">
      <alignment horizontal="left"/>
    </xf>
    <xf numFmtId="43" fontId="282" fillId="0" borderId="0" xfId="19" applyNumberFormat="1" applyFont="1" applyFill="1" applyBorder="1" applyAlignment="1">
      <alignment horizontal="right"/>
    </xf>
    <xf numFmtId="43" fontId="282" fillId="0" borderId="0" xfId="20" applyNumberFormat="1" applyFont="1" applyFill="1" applyBorder="1" applyAlignment="1">
      <alignment horizontal="right"/>
    </xf>
    <xf numFmtId="0" fontId="278" fillId="0" borderId="0" xfId="4" applyFont="1" applyBorder="1" applyAlignment="1"/>
    <xf numFmtId="196" fontId="278" fillId="0" borderId="0" xfId="16" applyNumberFormat="1" applyFont="1" applyAlignment="1"/>
    <xf numFmtId="196" fontId="278" fillId="0" borderId="0" xfId="4" applyNumberFormat="1" applyFont="1" applyAlignment="1"/>
    <xf numFmtId="43" fontId="278" fillId="0" borderId="0" xfId="4" applyNumberFormat="1" applyFont="1" applyAlignment="1"/>
    <xf numFmtId="197" fontId="278" fillId="0" borderId="0" xfId="4" applyNumberFormat="1" applyFont="1" applyAlignment="1"/>
    <xf numFmtId="0" fontId="158" fillId="0" borderId="0" xfId="0" applyFont="1" applyAlignment="1"/>
    <xf numFmtId="0" fontId="158" fillId="6" borderId="0" xfId="0" applyFont="1" applyFill="1" applyAlignment="1"/>
    <xf numFmtId="0" fontId="86" fillId="0" borderId="0" xfId="0" applyFont="1" applyAlignment="1"/>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5" fontId="282" fillId="0" borderId="5" xfId="18" applyFont="1" applyFill="1" applyBorder="1" applyAlignment="1">
      <alignment horizontal="left" vertical="center"/>
    </xf>
    <xf numFmtId="195" fontId="282" fillId="0" borderId="9" xfId="18" applyFont="1" applyFill="1" applyBorder="1" applyAlignment="1">
      <alignment horizontal="left" vertical="center"/>
    </xf>
    <xf numFmtId="195" fontId="282" fillId="0" borderId="2" xfId="18" applyFont="1" applyFill="1" applyBorder="1" applyAlignment="1">
      <alignment horizontal="left" vertical="center"/>
    </xf>
    <xf numFmtId="180" fontId="282" fillId="0" borderId="10" xfId="18" applyNumberFormat="1" applyFont="1" applyFill="1" applyBorder="1" applyAlignment="1">
      <alignment horizontal="center" vertical="center"/>
    </xf>
    <xf numFmtId="180" fontId="282" fillId="0" borderId="21" xfId="18" applyNumberFormat="1" applyFont="1" applyFill="1" applyBorder="1" applyAlignment="1">
      <alignment horizontal="center" vertical="center"/>
    </xf>
    <xf numFmtId="180" fontId="282" fillId="0" borderId="2" xfId="18" applyNumberFormat="1" applyFont="1" applyFill="1" applyBorder="1" applyAlignment="1">
      <alignment horizontal="center" vertical="center"/>
    </xf>
    <xf numFmtId="180" fontId="282" fillId="0" borderId="3" xfId="18" applyNumberFormat="1" applyFont="1" applyFill="1" applyBorder="1" applyAlignment="1">
      <alignment horizontal="center" vertical="center"/>
    </xf>
    <xf numFmtId="195" fontId="282" fillId="0" borderId="4" xfId="18" applyFont="1" applyBorder="1" applyAlignment="1">
      <alignment horizontal="left" vertical="center"/>
    </xf>
    <xf numFmtId="195" fontId="282" fillId="0" borderId="32" xfId="18" applyFont="1" applyBorder="1" applyAlignment="1">
      <alignment horizontal="left" vertical="center"/>
    </xf>
    <xf numFmtId="195" fontId="282" fillId="0" borderId="17" xfId="18" applyFont="1" applyBorder="1" applyAlignment="1">
      <alignment horizontal="left" vertical="center"/>
    </xf>
    <xf numFmtId="195" fontId="282" fillId="0" borderId="20" xfId="18" applyFont="1" applyBorder="1" applyAlignment="1">
      <alignment horizontal="left" vertical="center"/>
    </xf>
    <xf numFmtId="0" fontId="279" fillId="0" borderId="0" xfId="4" applyFont="1" applyAlignment="1">
      <alignment horizontal="center" vertical="center"/>
    </xf>
    <xf numFmtId="195" fontId="281" fillId="17" borderId="5" xfId="18" applyFont="1" applyFill="1" applyBorder="1" applyAlignment="1">
      <alignment horizontal="center" vertical="center"/>
    </xf>
    <xf numFmtId="195" fontId="281" fillId="17" borderId="8" xfId="18" applyFont="1" applyFill="1" applyBorder="1" applyAlignment="1">
      <alignment horizontal="center" vertical="center"/>
    </xf>
    <xf numFmtId="195" fontId="281" fillId="17" borderId="9" xfId="18" applyFont="1" applyFill="1" applyBorder="1" applyAlignment="1">
      <alignment horizontal="center" vertical="center"/>
    </xf>
    <xf numFmtId="195" fontId="281" fillId="17" borderId="2" xfId="18" applyFont="1" applyFill="1" applyBorder="1" applyAlignment="1">
      <alignment horizontal="center" vertical="center"/>
    </xf>
    <xf numFmtId="43" fontId="282" fillId="0" borderId="2" xfId="19" applyNumberFormat="1" applyFont="1" applyFill="1" applyBorder="1" applyAlignment="1"/>
    <xf numFmtId="43" fontId="282" fillId="0" borderId="2" xfId="20" applyNumberFormat="1" applyFont="1" applyFill="1" applyBorder="1" applyAlignment="1">
      <alignment horizontal="right"/>
    </xf>
    <xf numFmtId="43" fontId="282" fillId="0" borderId="2" xfId="19" applyNumberFormat="1" applyFont="1" applyFill="1" applyBorder="1" applyAlignment="1">
      <alignment horizontal="right"/>
    </xf>
    <xf numFmtId="43" fontId="282" fillId="0" borderId="2" xfId="16" applyNumberFormat="1" applyFont="1" applyFill="1" applyBorder="1" applyAlignment="1"/>
    <xf numFmtId="43" fontId="282" fillId="0" borderId="2" xfId="16" applyNumberFormat="1" applyFont="1" applyBorder="1" applyAlignment="1"/>
  </cellXfs>
  <cellStyles count="22">
    <cellStyle name="百分比" xfId="17" builtinId="5"/>
    <cellStyle name="百分比 2" xfId="11"/>
    <cellStyle name="百分比 3" xfId="2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Sheet1" xfId="18"/>
    <cellStyle name="千位分隔" xfId="16" builtinId="3"/>
    <cellStyle name="千位分隔 3" xfId="19"/>
    <cellStyle name="千位分隔 3 2" xfId="20"/>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54</xdr:row>
      <xdr:rowOff>0</xdr:rowOff>
    </xdr:from>
    <xdr:to>
      <xdr:col>15</xdr:col>
      <xdr:colOff>472844</xdr:colOff>
      <xdr:row>91</xdr:row>
      <xdr:rowOff>33440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067800"/>
          <a:ext cx="12009524" cy="6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600075</xdr:colOff>
      <xdr:row>52</xdr:row>
      <xdr:rowOff>19050</xdr:rowOff>
    </xdr:from>
    <xdr:to>
      <xdr:col>12</xdr:col>
      <xdr:colOff>913772</xdr:colOff>
      <xdr:row>78</xdr:row>
      <xdr:rowOff>47096</xdr:rowOff>
    </xdr:to>
    <xdr:pic>
      <xdr:nvPicPr>
        <xdr:cNvPr id="2" name="图片 1"/>
        <xdr:cNvPicPr>
          <a:picLocks noChangeAspect="1"/>
        </xdr:cNvPicPr>
      </xdr:nvPicPr>
      <xdr:blipFill>
        <a:blip xmlns:r="http://schemas.openxmlformats.org/officeDocument/2006/relationships" r:embed="rId1"/>
        <a:stretch>
          <a:fillRect/>
        </a:stretch>
      </xdr:blipFill>
      <xdr:spPr>
        <a:xfrm>
          <a:off x="6934200" y="8439150"/>
          <a:ext cx="5028572" cy="4238096"/>
        </a:xfrm>
        <a:prstGeom prst="rect">
          <a:avLst/>
        </a:prstGeom>
      </xdr:spPr>
    </xdr:pic>
    <xdr:clientData/>
  </xdr:twoCellAnchor>
  <xdr:twoCellAnchor editAs="oneCell">
    <xdr:from>
      <xdr:col>2</xdr:col>
      <xdr:colOff>447675</xdr:colOff>
      <xdr:row>51</xdr:row>
      <xdr:rowOff>85725</xdr:rowOff>
    </xdr:from>
    <xdr:to>
      <xdr:col>8</xdr:col>
      <xdr:colOff>770900</xdr:colOff>
      <xdr:row>77</xdr:row>
      <xdr:rowOff>37580</xdr:rowOff>
    </xdr:to>
    <xdr:pic>
      <xdr:nvPicPr>
        <xdr:cNvPr id="3" name="图片 2"/>
        <xdr:cNvPicPr>
          <a:picLocks noChangeAspect="1"/>
        </xdr:cNvPicPr>
      </xdr:nvPicPr>
      <xdr:blipFill>
        <a:blip xmlns:r="http://schemas.openxmlformats.org/officeDocument/2006/relationships" r:embed="rId2"/>
        <a:stretch>
          <a:fillRect/>
        </a:stretch>
      </xdr:blipFill>
      <xdr:spPr>
        <a:xfrm>
          <a:off x="3829050" y="8343900"/>
          <a:ext cx="5000000" cy="4161905"/>
        </a:xfrm>
        <a:prstGeom prst="rect">
          <a:avLst/>
        </a:prstGeom>
      </xdr:spPr>
    </xdr:pic>
    <xdr:clientData/>
  </xdr:twoCellAnchor>
  <xdr:twoCellAnchor editAs="oneCell">
    <xdr:from>
      <xdr:col>0</xdr:col>
      <xdr:colOff>266700</xdr:colOff>
      <xdr:row>51</xdr:row>
      <xdr:rowOff>142875</xdr:rowOff>
    </xdr:from>
    <xdr:to>
      <xdr:col>2</xdr:col>
      <xdr:colOff>46871</xdr:colOff>
      <xdr:row>78</xdr:row>
      <xdr:rowOff>37567</xdr:rowOff>
    </xdr:to>
    <xdr:pic>
      <xdr:nvPicPr>
        <xdr:cNvPr id="4" name="图片 3"/>
        <xdr:cNvPicPr>
          <a:picLocks noChangeAspect="1"/>
        </xdr:cNvPicPr>
      </xdr:nvPicPr>
      <xdr:blipFill>
        <a:blip xmlns:r="http://schemas.openxmlformats.org/officeDocument/2006/relationships" r:embed="rId3"/>
        <a:stretch>
          <a:fillRect/>
        </a:stretch>
      </xdr:blipFill>
      <xdr:spPr>
        <a:xfrm>
          <a:off x="266700" y="8401050"/>
          <a:ext cx="6038096" cy="42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23810;&#23665;&#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公寓"/>
      <sheetName val="不动产比较法-商业"/>
      <sheetName val="不动产比较法-办公"/>
      <sheetName val="不动产比较法-工业"/>
      <sheetName val="不动产比较法-车位"/>
      <sheetName val="不动产比较法-仓储"/>
      <sheetName val="典型户型修正"/>
      <sheetName val="存贷款利率"/>
      <sheetName val="指标"/>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
          <cell r="E7" t="str">
            <v>市北区劲松五路以西、辽阳西路以北</v>
          </cell>
          <cell r="G7" t="str">
            <v>市北区黑龙江路以东、滁州路以北</v>
          </cell>
          <cell r="I7" t="str">
            <v>李沧区黑龙江路以东、青银高速以西、中崂路以南、大崂路以北10-3-2地块</v>
          </cell>
        </row>
        <row r="9">
          <cell r="E9" t="str">
            <v>2019-02-26</v>
          </cell>
          <cell r="G9" t="str">
            <v>2018-10-23</v>
          </cell>
          <cell r="I9" t="str">
            <v>2017-12-22</v>
          </cell>
        </row>
        <row r="13">
          <cell r="E13">
            <v>4.75</v>
          </cell>
          <cell r="G13">
            <v>2.8</v>
          </cell>
          <cell r="I13">
            <v>4.1100000000000003</v>
          </cell>
        </row>
        <row r="40">
          <cell r="E40">
            <v>57283</v>
          </cell>
          <cell r="G40">
            <v>48487.1</v>
          </cell>
          <cell r="I40">
            <v>25567.200000000001</v>
          </cell>
        </row>
        <row r="48">
          <cell r="E48">
            <v>7100</v>
          </cell>
          <cell r="G48">
            <v>7585</v>
          </cell>
          <cell r="I48">
            <v>7300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7">
          <cell r="E7">
            <v>43586</v>
          </cell>
          <cell r="G7">
            <v>43709</v>
          </cell>
          <cell r="I7">
            <v>43709</v>
          </cell>
        </row>
      </sheetData>
      <sheetData sheetId="33">
        <row r="7">
          <cell r="E7">
            <v>43709</v>
          </cell>
          <cell r="G7">
            <v>43709</v>
          </cell>
          <cell r="I7">
            <v>43709</v>
          </cell>
        </row>
      </sheetData>
      <sheetData sheetId="34"/>
      <sheetData sheetId="35">
        <row r="7">
          <cell r="E7">
            <v>43709</v>
          </cell>
        </row>
      </sheetData>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2658</v>
      </c>
      <c r="B1" s="2890" t="s">
        <v>2755</v>
      </c>
    </row>
    <row r="2" spans="1:55" s="2894" customFormat="1" ht="15" thickTop="1">
      <c r="A2" s="2892" t="s">
        <v>2662</v>
      </c>
      <c r="B2" s="2893" t="str">
        <f>'预评函-封皮'!B37</f>
        <v>山东省青岛市崂山区黑龙江路以北，甘泉路两侧1宗住宅用地，株洲路两侧等2宗住宅商业用地出让国有建设用地使用权市场价格预评估</v>
      </c>
      <c r="AX2" s="2895"/>
      <c r="AZ2" s="2895"/>
      <c r="BA2" s="2896"/>
      <c r="BC2" s="2896"/>
    </row>
    <row r="3" spans="1:55" s="2897" customFormat="1">
      <c r="A3" s="2876" t="s">
        <v>2663</v>
      </c>
      <c r="B3" s="2879" t="str">
        <f>'预评函-封皮'!B40</f>
        <v>五矿信托</v>
      </c>
    </row>
    <row r="4" spans="1:55" s="2878" customFormat="1">
      <c r="A4" s="2876" t="s">
        <v>2664</v>
      </c>
      <c r="B4" s="2877" t="str">
        <f>'预评函-封皮'!B46</f>
        <v>土地估价师、土地估价师</v>
      </c>
      <c r="N4" s="2878" t="str">
        <f>'预评函-1'!A28</f>
        <v>——</v>
      </c>
    </row>
    <row r="5" spans="1:55" s="2891" customFormat="1" ht="15" thickBot="1">
      <c r="A5" s="2898" t="s">
        <v>2665</v>
      </c>
      <c r="B5" s="2899" t="str">
        <f>'预评函-封皮'!B49</f>
        <v>康正预评字号</v>
      </c>
    </row>
    <row r="6" spans="1:55" s="2900" customFormat="1" ht="15" thickTop="1">
      <c r="A6" s="2892" t="s">
        <v>2707</v>
      </c>
      <c r="B6" s="2893" t="str">
        <f>'预评函-1'!A4</f>
        <v>受贵公司委托，我公司对山东省青岛市崂山区黑龙江路以北，甘泉路两侧1宗住宅用地，株洲路两侧等2宗住宅商业用地出让国有建设用地使用权市场价格进行了预评估。</v>
      </c>
      <c r="AM6" s="2901"/>
    </row>
    <row r="7" spans="1:55" s="2875" customFormat="1">
      <c r="A7" s="2876" t="s">
        <v>2659</v>
      </c>
      <c r="B7" s="2877" t="str">
        <f>'预评函-1'!A6</f>
        <v>估价对象为使用的、位于山东省青岛市崂山区黑龙江路以北，甘泉路两侧1宗住宅用地，株洲路两侧等2宗住宅商业用地出让国有建设用地使用权。根据《国有土地使用证》[]，估价对象（分摊）出让国有建设用地使用权面积为136200平方米。根据《建设工程规划许可证》[]、《出让合同》[]，估价对象规划建筑面积为503282平方米。</v>
      </c>
    </row>
    <row r="8" spans="1:55" s="2875" customFormat="1">
      <c r="A8" s="2876" t="s">
        <v>2660</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2710</v>
      </c>
      <c r="B9" s="2877" t="str">
        <f>'预评函-1'!A9</f>
        <v>本次评估为委托估价方了解标的物之市场价格提供参考依据而评估出让国有建设用地使用权市场价格。</v>
      </c>
    </row>
    <row r="10" spans="1:55" s="2875" customFormat="1">
      <c r="A10" s="2876" t="s">
        <v>2661</v>
      </c>
      <c r="B10" s="2877" t="str">
        <f>'预评函-1'!A11</f>
        <v>2019年10月9日（评估专业人员勘察现场之日）</v>
      </c>
    </row>
    <row r="11" spans="1:55" s="2875" customFormat="1">
      <c r="A11" s="2876" t="s">
        <v>2667</v>
      </c>
      <c r="B11" s="2877" t="str">
        <f>'预评函-1'!A14</f>
        <v>根据《国有土地使用证》[]，本次评估估价对象证载（地类）用途为。</v>
      </c>
    </row>
    <row r="12" spans="1:55" s="2875" customFormat="1">
      <c r="A12" s="2876" t="s">
        <v>2668</v>
      </c>
      <c r="B12" s="2877" t="str">
        <f>'预评函-1'!A15</f>
        <v>本次评估设定用途即为证载用途。</v>
      </c>
    </row>
    <row r="13" spans="1:55" s="2875" customFormat="1">
      <c r="A13" s="2876" t="s">
        <v>2669</v>
      </c>
      <c r="B13" s="2877" t="str">
        <f>'预评函-1'!A17</f>
        <v>根据委托估价方介绍及评估专业人员现场勘查，本次评估估价对象实际土地开发程度为红线外市政基础设施达“七通”（即、、、、、、）、宗地红线内场地平整。</v>
      </c>
    </row>
    <row r="14" spans="1:55" s="2875" customFormat="1">
      <c r="A14" s="2876" t="s">
        <v>2670</v>
      </c>
      <c r="B14" s="2877" t="str">
        <f>'预评函-1'!A18</f>
        <v>。本次评估设定土地开发程度为红线外市政基础设施达“七通”、宗地红线内场地平整。</v>
      </c>
    </row>
    <row r="15" spans="1:55" s="2875" customFormat="1">
      <c r="A15" s="2876" t="s">
        <v>2666</v>
      </c>
      <c r="B15" s="2877" t="str">
        <f>'预评函-1'!A20</f>
        <v>根据《国有土地使用证》[]，估价对象（分摊）出让国有建设用地使用权面积为136200平方米。根据《建设工程规划许可证》[]、《出让合同》[]，估价对象规划建筑面积为503282平方米。</v>
      </c>
    </row>
    <row r="16" spans="1:55" s="2875" customFormat="1">
      <c r="A16" s="2876" t="s">
        <v>2671</v>
      </c>
      <c r="B16" s="2877" t="str">
        <f>'预评函-1'!A22</f>
        <v>本次估价对象为出让国有建设用地使用权，《国有土地使用证》[]证载土地终止日期为住宅2089年10月1日、商业2059年10月1日、办公2059年10月1日、地下车库2069年10月1日。截至估价期日，出让国有建设用地使用权剩余土地使用年限为。</v>
      </c>
    </row>
    <row r="17" spans="1:48" s="2875" customFormat="1">
      <c r="A17" s="2876" t="s">
        <v>2672</v>
      </c>
      <c r="B17" s="2877" t="str">
        <f>'预评函-1'!A23</f>
        <v>本次评估设定估价对象剩余土地使用年限为。</v>
      </c>
    </row>
    <row r="18" spans="1:48" s="2875" customFormat="1">
      <c r="A18" s="2876" t="s">
        <v>2673</v>
      </c>
      <c r="B18" s="2877" t="str">
        <f>'预评函-1'!A25</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19" spans="1:48" s="2875" customFormat="1">
      <c r="A19" s="2876" t="s">
        <v>2674</v>
      </c>
      <c r="B19" s="2877" t="str">
        <f>'预评函-1'!A26</f>
        <v>——</v>
      </c>
    </row>
    <row r="20" spans="1:48" s="2875" customFormat="1">
      <c r="A20" s="2876" t="s">
        <v>2675</v>
      </c>
      <c r="B20" s="2877" t="str">
        <f>'预评函-1'!A27</f>
        <v>——</v>
      </c>
    </row>
    <row r="21" spans="1:48" s="2891" customFormat="1" ht="15" thickBot="1">
      <c r="A21" s="2898" t="s">
        <v>2676</v>
      </c>
      <c r="B21" s="2899" t="str">
        <f>'预评函-1'!A28</f>
        <v>——</v>
      </c>
    </row>
    <row r="22" spans="1:48" ht="15" thickTop="1">
      <c r="A22" s="2887" t="s">
        <v>2677</v>
      </c>
      <c r="B22" s="2888"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76" t="s">
        <v>2678</v>
      </c>
      <c r="B23" s="2877" t="str">
        <f>'预评函-2'!K2</f>
        <v>估价期日：2019年10月9日</v>
      </c>
    </row>
    <row r="24" spans="1:48">
      <c r="A24" s="2876" t="s">
        <v>2679</v>
      </c>
      <c r="B24" s="2877" t="str">
        <f>'预评函-2'!R2</f>
        <v>估价期日的国有建设用地使用权性质：出让</v>
      </c>
    </row>
    <row r="25" spans="1:48">
      <c r="A25" s="2876" t="s">
        <v>2735</v>
      </c>
      <c r="B25" s="2877" t="str">
        <f>'预评函-2'!A3</f>
        <v>估价期日土地使用者</v>
      </c>
    </row>
    <row r="26" spans="1:48">
      <c r="A26" s="2876" t="s">
        <v>2711</v>
      </c>
      <c r="B26" s="2877" t="str">
        <f>'预评函-2'!A5</f>
        <v>中信开发</v>
      </c>
    </row>
    <row r="27" spans="1:48">
      <c r="A27" s="2876" t="s">
        <v>2736</v>
      </c>
      <c r="B27" s="2877" t="str">
        <f>'预评函-2'!B3</f>
        <v>宗地编号/不动产单元号</v>
      </c>
    </row>
    <row r="28" spans="1:48">
      <c r="A28" s="2876" t="s">
        <v>2712</v>
      </c>
      <c r="B28" s="2877" t="str">
        <f>'预评函-2'!B5</f>
        <v>11111111111</v>
      </c>
    </row>
    <row r="29" spans="1:48">
      <c r="A29" s="2876" t="s">
        <v>2738</v>
      </c>
      <c r="B29" s="2877">
        <f>'预评函-2'!C5</f>
        <v>22</v>
      </c>
    </row>
    <row r="30" spans="1:48">
      <c r="A30" s="2876" t="s">
        <v>2739</v>
      </c>
      <c r="B30" s="2877" t="str">
        <f>'预评函-2'!D3</f>
        <v>土地使用证编号/不动产权证书编号</v>
      </c>
    </row>
    <row r="31" spans="1:48">
      <c r="A31" s="2876" t="s">
        <v>2713</v>
      </c>
      <c r="B31" s="2877" t="str">
        <f>'预评函-2'!D5</f>
        <v>京国土字第111号</v>
      </c>
    </row>
    <row r="32" spans="1:48">
      <c r="A32" s="2876" t="s">
        <v>2714</v>
      </c>
      <c r="B32" s="2877">
        <f>'预评函-2'!E5</f>
        <v>0</v>
      </c>
      <c r="AV32" s="2881"/>
    </row>
    <row r="33" spans="1:2">
      <c r="A33" s="2876" t="s">
        <v>2715</v>
      </c>
      <c r="B33" s="2877">
        <f>'预评函-2'!F5</f>
        <v>258</v>
      </c>
    </row>
    <row r="34" spans="1:2">
      <c r="A34" s="2876" t="s">
        <v>2716</v>
      </c>
      <c r="B34" s="2877">
        <f>'预评函-2'!G5</f>
        <v>0</v>
      </c>
    </row>
    <row r="35" spans="1:2">
      <c r="A35" s="2876" t="s">
        <v>2717</v>
      </c>
      <c r="B35" s="2877">
        <f>'预评函-2'!H5</f>
        <v>1.5</v>
      </c>
    </row>
    <row r="36" spans="1:2">
      <c r="A36" s="2876" t="s">
        <v>2718</v>
      </c>
      <c r="B36" s="2877">
        <f>'预评函-2'!I5</f>
        <v>1.5</v>
      </c>
    </row>
    <row r="37" spans="1:2">
      <c r="A37" s="2876" t="s">
        <v>2719</v>
      </c>
      <c r="B37" s="2877">
        <f>'预评函-2'!J5</f>
        <v>1.5</v>
      </c>
    </row>
    <row r="38" spans="1:2">
      <c r="A38" s="2876" t="s">
        <v>2720</v>
      </c>
      <c r="B38" s="2877" t="str">
        <f>'预评函-2'!K5</f>
        <v>红线外七通、宗地红线内</v>
      </c>
    </row>
    <row r="39" spans="1:2">
      <c r="A39" s="2876" t="s">
        <v>2721</v>
      </c>
      <c r="B39" s="2877" t="str">
        <f>'预评函-2'!L5</f>
        <v>红线外七通、宗地红线内场地</v>
      </c>
    </row>
    <row r="40" spans="1:2">
      <c r="A40" s="2876" t="s">
        <v>2740</v>
      </c>
      <c r="B40" s="2877" t="str">
        <f>'预评函-2'!M3</f>
        <v>（剩余）土地使用年限/年</v>
      </c>
    </row>
    <row r="41" spans="1:2">
      <c r="A41" s="2876" t="s">
        <v>2722</v>
      </c>
      <c r="B41" s="2877">
        <f>'预评函-2'!M5</f>
        <v>0</v>
      </c>
    </row>
    <row r="42" spans="1:2">
      <c r="A42" s="2876" t="s">
        <v>2741</v>
      </c>
      <c r="B42" s="2877" t="str">
        <f>'预评函-2'!N3</f>
        <v>（分摊）出让国有建设用地使用权面积/㎡</v>
      </c>
    </row>
    <row r="43" spans="1:2">
      <c r="A43" s="2876" t="s">
        <v>2723</v>
      </c>
      <c r="B43" s="2877">
        <f>'预评函-2'!N5</f>
        <v>136200</v>
      </c>
    </row>
    <row r="44" spans="1:2">
      <c r="A44" s="2876" t="s">
        <v>2742</v>
      </c>
      <c r="B44" s="2877" t="str">
        <f>'预评函-2'!O3</f>
        <v>规划建筑面积/㎡</v>
      </c>
    </row>
    <row r="45" spans="1:2">
      <c r="A45" s="2876" t="s">
        <v>2724</v>
      </c>
      <c r="B45" s="2877">
        <f>'预评函-2'!O5</f>
        <v>503282</v>
      </c>
    </row>
    <row r="46" spans="1:2">
      <c r="A46" s="2876" t="s">
        <v>2725</v>
      </c>
      <c r="B46" s="2877">
        <f ca="1">'预评函-2'!P5</f>
        <v>27381</v>
      </c>
    </row>
    <row r="47" spans="1:2">
      <c r="A47" s="2876" t="s">
        <v>2726</v>
      </c>
      <c r="B47" s="2877">
        <f ca="1">'预评函-2'!Q5</f>
        <v>7410</v>
      </c>
    </row>
    <row r="48" spans="1:2">
      <c r="A48" s="2876" t="s">
        <v>2727</v>
      </c>
      <c r="B48" s="2877">
        <f ca="1">'预评函-2'!R5</f>
        <v>372933</v>
      </c>
    </row>
    <row r="49" spans="1:2">
      <c r="A49" s="2876" t="s">
        <v>2743</v>
      </c>
      <c r="B49" s="2877" t="str">
        <f>'预评函-2'!A6</f>
        <v>——</v>
      </c>
    </row>
    <row r="50" spans="1:2">
      <c r="A50" s="2876" t="s">
        <v>2728</v>
      </c>
      <c r="B50" s="2877" t="str">
        <f>'预评函-2'!R6</f>
        <v>——</v>
      </c>
    </row>
    <row r="51" spans="1:2">
      <c r="A51" s="2876" t="s">
        <v>2744</v>
      </c>
      <c r="B51" s="2877" t="str">
        <f>'预评函-2'!A7</f>
        <v>——</v>
      </c>
    </row>
    <row r="52" spans="1:2">
      <c r="A52" s="2876" t="s">
        <v>2729</v>
      </c>
      <c r="B52" s="2877" t="str">
        <f>'预评函-2'!R7</f>
        <v>——</v>
      </c>
    </row>
    <row r="53" spans="1:2">
      <c r="A53" s="2876" t="s">
        <v>2745</v>
      </c>
      <c r="B53" s="2877" t="str">
        <f>'预评函-2'!A8</f>
        <v>——</v>
      </c>
    </row>
    <row r="54" spans="1:2" s="2891" customFormat="1" ht="15" thickBot="1">
      <c r="A54" s="2898" t="s">
        <v>2730</v>
      </c>
      <c r="B54" s="2899" t="str">
        <f>'预评函-2'!R8</f>
        <v>——</v>
      </c>
    </row>
    <row r="55" spans="1:2" ht="15" thickTop="1">
      <c r="A55" s="2887" t="s">
        <v>2680</v>
      </c>
      <c r="B55" s="2888" t="str">
        <f>'预评函-3'!A2</f>
        <v>1.权利限制：根据估价对象《不动产权证书》原件、《国有土地使用权》复印件，截至估价期日，估价对象抵押权未见登记。未设定租赁等其他他项权利。</v>
      </c>
    </row>
    <row r="56" spans="1:2">
      <c r="A56" s="2876" t="s">
        <v>2681</v>
      </c>
      <c r="B56" s="2877" t="str">
        <f>'预评函-3'!A3</f>
        <v>2.基础设施条件：估价对象实际开发程度为红线外七通、宗地红线内；本次评估设定开发程度为红线外七通、宗地红线内场地。</v>
      </c>
    </row>
    <row r="57" spans="1:2">
      <c r="A57" s="2876" t="s">
        <v>2682</v>
      </c>
      <c r="B57" s="2877" t="str">
        <f>'预评函-3'!A4</f>
        <v>3.估价规划限制条件：详见《建设工程规划许可证》[]、《出让合同》[]。</v>
      </c>
    </row>
    <row r="58" spans="1:2" s="2891" customFormat="1" ht="15" thickBot="1">
      <c r="A58" s="2898" t="s">
        <v>2731</v>
      </c>
      <c r="B58" s="2899" t="str">
        <f>'预评函-3'!A5</f>
        <v>4.影响价格的其他限定条件：无。</v>
      </c>
    </row>
    <row r="59" spans="1:2" ht="15" thickTop="1">
      <c r="A59" s="2887" t="s">
        <v>2683</v>
      </c>
      <c r="B59" s="2888" t="str">
        <f>'预评函-3'!A8</f>
        <v>2.本次评估设定估价对象宗地权属无争议，未被查封或者以其他形式限制其房地产权利，未设定抵押权等他项权利，不涉及第三方权利义务。</v>
      </c>
    </row>
    <row r="60" spans="1:2">
      <c r="A60" s="2876" t="s">
        <v>2684</v>
      </c>
      <c r="B60" s="2877" t="str">
        <f>'预评函-3'!A9</f>
        <v>——</v>
      </c>
    </row>
    <row r="61" spans="1:2">
      <c r="A61" s="2876" t="s">
        <v>2686</v>
      </c>
      <c r="B61" s="2877" t="str">
        <f>'预评函-3'!A10</f>
        <v>——</v>
      </c>
    </row>
    <row r="62" spans="1:2">
      <c r="A62" s="2876" t="s">
        <v>2685</v>
      </c>
      <c r="B62" s="2877" t="str">
        <f>'预评函-3'!A11</f>
        <v>——</v>
      </c>
    </row>
    <row r="63" spans="1:2">
      <c r="A63" s="2876" t="s">
        <v>2687</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2688</v>
      </c>
      <c r="B64" s="2882" t="str">
        <f>'预评函-3'!A13</f>
        <v>（3）。</v>
      </c>
    </row>
    <row r="65" spans="1:2">
      <c r="A65" s="2876" t="s">
        <v>2689</v>
      </c>
      <c r="B65" s="2883" t="str">
        <f>'预评函-3'!A14</f>
        <v>——</v>
      </c>
    </row>
    <row r="66" spans="1:2">
      <c r="A66" s="2876" t="s">
        <v>2690</v>
      </c>
      <c r="B66" s="288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2691</v>
      </c>
      <c r="B67" s="288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2694</v>
      </c>
      <c r="B68" s="2902">
        <f>'预评函-3'!D30</f>
        <v>42558</v>
      </c>
    </row>
    <row r="69" spans="1:2" ht="15" thickTop="1">
      <c r="A69" s="2887" t="s">
        <v>2692</v>
      </c>
      <c r="B69" s="2888" t="str">
        <f>'预评函-3'!A20</f>
        <v>土地估价师</v>
      </c>
    </row>
    <row r="70" spans="1:2">
      <c r="A70" s="2876" t="s">
        <v>2692</v>
      </c>
      <c r="B70" s="2883">
        <f>'预评函-3'!B20</f>
        <v>0</v>
      </c>
    </row>
    <row r="71" spans="1:2">
      <c r="A71" s="2876" t="s">
        <v>2693</v>
      </c>
      <c r="B71" s="2877" t="str">
        <f>'预评函-3'!A21</f>
        <v>土地估价师</v>
      </c>
    </row>
    <row r="72" spans="1:2" s="2891" customFormat="1" ht="15" thickBot="1">
      <c r="A72" s="2898" t="s">
        <v>2693</v>
      </c>
      <c r="B72" s="2904">
        <f>'预评函-3'!B21</f>
        <v>0</v>
      </c>
    </row>
    <row r="73" spans="1:2" ht="15" thickTop="1">
      <c r="A73" s="2887" t="s">
        <v>2752</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2753</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2754</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2789</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1902</v>
      </c>
      <c r="B36" s="1652" t="s">
        <v>1903</v>
      </c>
    </row>
    <row r="37" spans="1:9" ht="28.5" customHeight="1">
      <c r="A37" s="1652"/>
      <c r="B37" s="3243" t="str">
        <f>项目基本情况!B1</f>
        <v>山东省青岛市崂山区黑龙江路以北，甘泉路两侧1宗住宅用地，株洲路两侧等2宗住宅商业用地出让国有建设用地使用权市场价格预评估</v>
      </c>
      <c r="C37" s="3243"/>
      <c r="D37" s="3243"/>
      <c r="E37" s="3243"/>
      <c r="F37" s="3243"/>
      <c r="G37" s="3243"/>
      <c r="H37" s="3243"/>
      <c r="I37" s="3243"/>
    </row>
    <row r="38" spans="1:9">
      <c r="A38" s="1654"/>
      <c r="B38" s="1654"/>
    </row>
    <row r="39" spans="1:9">
      <c r="A39" s="1652" t="s">
        <v>1902</v>
      </c>
      <c r="B39" s="1652" t="s">
        <v>2049</v>
      </c>
    </row>
    <row r="40" spans="1:9">
      <c r="A40" s="1652"/>
      <c r="B40" s="1652" t="str">
        <f>项目基本情况!B5</f>
        <v>五矿信托</v>
      </c>
    </row>
    <row r="41" spans="1:9">
      <c r="A41" s="1652"/>
      <c r="B41" s="1652"/>
    </row>
    <row r="42" spans="1:9">
      <c r="A42" s="1652" t="s">
        <v>1902</v>
      </c>
      <c r="B42" s="1652" t="s">
        <v>2050</v>
      </c>
    </row>
    <row r="43" spans="1:9">
      <c r="A43" s="1652"/>
      <c r="B43" s="1652" t="s">
        <v>1904</v>
      </c>
    </row>
    <row r="44" spans="1:9">
      <c r="A44" s="1652"/>
      <c r="B44" s="1652"/>
    </row>
    <row r="45" spans="1:9">
      <c r="A45" s="1652" t="s">
        <v>1902</v>
      </c>
      <c r="B45" s="1652" t="s">
        <v>2048</v>
      </c>
    </row>
    <row r="46" spans="1:9" s="1652" customFormat="1" ht="12.75">
      <c r="B46" s="1652" t="str">
        <f>项目基本情况!K4</f>
        <v>土地估价师、土地估价师</v>
      </c>
    </row>
    <row r="47" spans="1:9">
      <c r="A47" s="1652"/>
      <c r="B47" s="1652"/>
    </row>
    <row r="48" spans="1:9">
      <c r="A48" s="1652" t="s">
        <v>1902</v>
      </c>
      <c r="B48" s="1652" t="s">
        <v>2051</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五矿信托：</v>
      </c>
    </row>
    <row r="4" spans="1:4" ht="56.25">
      <c r="A4" s="1790" t="str">
        <f>"受贵公司委托，我公司对"&amp;项目基本情况!K2&amp;项目基本情况!B9&amp;"进行了预评估。"</f>
        <v>受贵公司委托，我公司对山东省青岛市崂山区黑龙江路以北，甘泉路两侧1宗住宅用地，株洲路两侧等2宗住宅商业用地出让国有建设用地使用权市场价格进行了预评估。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崂山区黑龙江路以北，甘泉路两侧1宗住宅用地，株洲路两侧等2宗住宅商业用地出让国有建设用地使用权。根据《国有土地使用证》[]，估价对象（分摊）出让国有建设用地使用权面积为136200平方米。根据《建设工程规划许可证》[]、《出让合同》[]，估价对象规划建筑面积为503282平方米。</v>
      </c>
    </row>
    <row r="7" spans="1:4" ht="56.25">
      <c r="A7" s="1794" t="s">
        <v>2749</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2029</v>
      </c>
    </row>
    <row r="11" spans="1:4" ht="18.75">
      <c r="A11" s="1779" t="str">
        <f>TEXT(项目基本情况!D3,"yyyy年m月d日;;")&amp;IF(项目基本情况!B3=项目基本情况!D3,"（评估专业人员勘察现场之日）","")</f>
        <v>2019年10月9日（评估专业人员勘察现场之日）</v>
      </c>
    </row>
    <row r="12" spans="1:4" ht="18.75">
      <c r="A12" s="1796" t="s">
        <v>2028</v>
      </c>
    </row>
    <row r="13" spans="1:4" ht="18.75">
      <c r="A13" s="1790" t="s">
        <v>2947</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2075</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2076</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根据《国有土地使用证》[]，估价对象（分摊）出让国有建设用地使用权面积为136200平方米。根据《建设工程规划许可证》[]、《出让合同》[]，估价对象规划建筑面积为503282平方米。</v>
      </c>
    </row>
    <row r="21" spans="1:1" ht="18.75">
      <c r="A21" s="1790" t="s">
        <v>2077</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10月1日、商业2059年10月1日、办公2059年10月1日、地下车库2069年10月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2078</v>
      </c>
    </row>
    <row r="25" spans="1:1" ht="75">
      <c r="A25" s="1790" t="str">
        <f>定义!C53</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26" spans="1:1" ht="18.75">
      <c r="A26" s="1790" t="str">
        <f>IF(项目基本情况!B9="市场价格","——",IF(项目基本情况!E8="抵押价格",定义!C54,IF(项目基本情况!E8="已注销",定义!C55,定义!C56)))</f>
        <v>——</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0" t="str">
        <f>IF(项目基本情况!B9="市场价格","——",IF(项目基本情况!E9="——","",定义!C57))</f>
        <v>——</v>
      </c>
    </row>
    <row r="29" spans="1:1" ht="18.75">
      <c r="A29" s="1796" t="s">
        <v>2030</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五矿信托：</v>
      </c>
    </row>
    <row r="4" spans="1:4" ht="56.25">
      <c r="A4" s="1790" t="str">
        <f>"受贵公司委托，我公司对"&amp;项目基本情况!K2&amp;项目基本情况!B9&amp;"进行了预评估。"</f>
        <v>受贵公司委托，我公司对山东省青岛市崂山区黑龙江路以北，甘泉路两侧1宗住宅用地，株洲路两侧等2宗住宅商业用地出让国有建设用地使用权市场价格进行了预评估。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崂山区黑龙江路以北，甘泉路两侧1宗住宅用地，株洲路两侧等2宗住宅商业用地出让国有建设用地使用权。根据《国有土地使用证》[]，估价对象（分摊）出让国有建设用地使用权面积为136200平方米。根据《建设工程规划许可证》[]、《出让合同》[]，估价对象规划建筑面积为503282平方米。</v>
      </c>
    </row>
    <row r="7" spans="1:4" ht="93.75">
      <c r="A7" s="2872" t="s">
        <v>2750</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2029</v>
      </c>
    </row>
    <row r="11" spans="1:4" ht="18.75">
      <c r="A11" s="1779" t="str">
        <f>TEXT(项目基本情况!D3,"yyyy年m月d日;;")&amp;IF(项目基本情况!B3=项目基本情况!D3,"（评估专业人员勘察现场之日）","")</f>
        <v>2019年10月9日（评估专业人员勘察现场之日）</v>
      </c>
    </row>
    <row r="12" spans="1:4" ht="18.75">
      <c r="A12" s="1796" t="s">
        <v>2028</v>
      </c>
    </row>
    <row r="13" spans="1:4" ht="18.75">
      <c r="A13" s="1790" t="s">
        <v>2074</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2075</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2076</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根据《国有土地使用证》[]，估价对象（分摊）出让国有建设用地使用权面积为136200平方米。根据《建设工程规划许可证》[]、《出让合同》[]，估价对象规划建筑面积为503282平方米。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2077</v>
      </c>
    </row>
    <row r="23" spans="1:1" ht="18.75">
      <c r="A23" s="2874" t="s">
        <v>2751</v>
      </c>
    </row>
    <row r="24" spans="1:1" ht="18.75">
      <c r="A24" s="1790" t="s">
        <v>2078</v>
      </c>
    </row>
    <row r="25" spans="1:1" ht="75">
      <c r="A25" s="1790" t="str">
        <f>定义!C53</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2030</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8" t="s">
        <v>2041</v>
      </c>
      <c r="B1" s="3248"/>
      <c r="C1" s="3248"/>
      <c r="D1" s="3248"/>
      <c r="E1" s="3248"/>
      <c r="F1" s="3248"/>
      <c r="G1" s="3248"/>
      <c r="H1" s="3248"/>
      <c r="I1" s="3248"/>
      <c r="J1" s="3248"/>
      <c r="K1" s="3248"/>
      <c r="L1" s="3248"/>
      <c r="M1" s="3248"/>
      <c r="N1" s="3248"/>
      <c r="O1" s="3248"/>
      <c r="P1" s="3248"/>
      <c r="Q1" s="3248"/>
      <c r="R1" s="3248"/>
    </row>
    <row r="2" spans="1:18">
      <c r="A2" s="1806" t="s">
        <v>2043</v>
      </c>
      <c r="B2" s="1806"/>
      <c r="C2" s="1806"/>
      <c r="D2" s="1806"/>
      <c r="E2" s="1806"/>
      <c r="F2" s="1806"/>
      <c r="G2" s="1806"/>
      <c r="H2" s="1806"/>
      <c r="I2" s="1807"/>
      <c r="J2" s="1807"/>
      <c r="K2" s="1808" t="str">
        <f>"估价期日："&amp;TEXT(项目基本情况!D3,"yyyy年m月d日;;")</f>
        <v>估价期日：2019年10月9日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49" t="s">
        <v>2032</v>
      </c>
      <c r="B3" s="3249" t="s">
        <v>2733</v>
      </c>
      <c r="C3" s="3250" t="s">
        <v>2033</v>
      </c>
      <c r="D3" s="3249" t="s">
        <v>2737</v>
      </c>
      <c r="E3" s="3244" t="s">
        <v>2034</v>
      </c>
      <c r="F3" s="3244"/>
      <c r="G3" s="3244"/>
      <c r="H3" s="3244" t="s">
        <v>2035</v>
      </c>
      <c r="I3" s="3244"/>
      <c r="J3" s="3244"/>
      <c r="K3" s="3250" t="s">
        <v>2036</v>
      </c>
      <c r="L3" s="3250" t="s">
        <v>2037</v>
      </c>
      <c r="M3" s="3249" t="s">
        <v>2734</v>
      </c>
      <c r="N3" s="3251" t="str">
        <f>"（分摊）"&amp;项目基本情况!B16&amp;"国有建设用地使用权面积/㎡"</f>
        <v>（分摊）出让国有建设用地使用权面积/㎡</v>
      </c>
      <c r="O3" s="3249" t="s">
        <v>2066</v>
      </c>
      <c r="P3" s="3250" t="s">
        <v>2046</v>
      </c>
      <c r="Q3" s="3250" t="s">
        <v>2067</v>
      </c>
      <c r="R3" s="3250" t="s">
        <v>2038</v>
      </c>
    </row>
    <row r="4" spans="1:18" ht="36.75" customHeight="1">
      <c r="A4" s="3249"/>
      <c r="B4" s="3249"/>
      <c r="C4" s="3250"/>
      <c r="D4" s="3249"/>
      <c r="E4" s="2648" t="s">
        <v>2045</v>
      </c>
      <c r="F4" s="2648" t="s">
        <v>2746</v>
      </c>
      <c r="G4" s="2648" t="s">
        <v>2039</v>
      </c>
      <c r="H4" s="2648" t="s">
        <v>2040</v>
      </c>
      <c r="I4" s="2648" t="s">
        <v>2747</v>
      </c>
      <c r="J4" s="2648" t="s">
        <v>2039</v>
      </c>
      <c r="K4" s="3250"/>
      <c r="L4" s="3250"/>
      <c r="M4" s="3249"/>
      <c r="N4" s="3251"/>
      <c r="O4" s="3249"/>
      <c r="P4" s="3250"/>
      <c r="Q4" s="3250"/>
      <c r="R4" s="3250"/>
    </row>
    <row r="5" spans="1:18" ht="135" customHeight="1">
      <c r="A5" s="1942" t="s">
        <v>2657</v>
      </c>
      <c r="B5" s="2866" t="s">
        <v>2655</v>
      </c>
      <c r="C5" s="2647">
        <v>22</v>
      </c>
      <c r="D5" s="2646" t="s">
        <v>2656</v>
      </c>
      <c r="E5" s="1809">
        <f>项目基本情况!B12</f>
        <v>0</v>
      </c>
      <c r="F5" s="2646">
        <v>258</v>
      </c>
      <c r="G5" s="1809">
        <f>项目基本情况!B13</f>
        <v>0</v>
      </c>
      <c r="H5" s="2646">
        <v>1.5</v>
      </c>
      <c r="I5" s="2646">
        <v>1.5</v>
      </c>
      <c r="J5" s="264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136200</v>
      </c>
      <c r="O5" s="1809">
        <f>项目基本情况!C21</f>
        <v>503282</v>
      </c>
      <c r="P5" s="1809">
        <f ca="1">结果表!E42</f>
        <v>27381</v>
      </c>
      <c r="Q5" s="1809">
        <f ca="1">结果表!D42</f>
        <v>7410</v>
      </c>
      <c r="R5" s="1810">
        <f ca="1">结果表!C42</f>
        <v>372933</v>
      </c>
    </row>
    <row r="6" spans="1:18">
      <c r="A6" s="3245" t="str">
        <f>IF(项目基本情况!B9="市场价格","——","抵押价格")</f>
        <v>——</v>
      </c>
      <c r="B6" s="3246"/>
      <c r="C6" s="3246"/>
      <c r="D6" s="3246"/>
      <c r="E6" s="3246"/>
      <c r="F6" s="3246"/>
      <c r="G6" s="3246"/>
      <c r="H6" s="3246"/>
      <c r="I6" s="3246"/>
      <c r="J6" s="3246"/>
      <c r="K6" s="3246"/>
      <c r="L6" s="3246"/>
      <c r="M6" s="3246"/>
      <c r="N6" s="3246"/>
      <c r="O6" s="3246"/>
      <c r="P6" s="3246"/>
      <c r="Q6" s="3247"/>
      <c r="R6" s="1811" t="str">
        <f>结果表!O39</f>
        <v>——</v>
      </c>
    </row>
    <row r="7" spans="1:18">
      <c r="A7" s="3245" t="str">
        <f>IF(项目基本情况!B9="市场价格","——",IF(项目基本情况!E8="已注销及未注销","抵押担保权已注销时的抵押价格","——"))</f>
        <v>——</v>
      </c>
      <c r="B7" s="3246"/>
      <c r="C7" s="3246"/>
      <c r="D7" s="3246"/>
      <c r="E7" s="3246"/>
      <c r="F7" s="3246"/>
      <c r="G7" s="3246"/>
      <c r="H7" s="3246"/>
      <c r="I7" s="3246"/>
      <c r="J7" s="3246"/>
      <c r="K7" s="3246"/>
      <c r="L7" s="3246"/>
      <c r="M7" s="3246"/>
      <c r="N7" s="3246"/>
      <c r="O7" s="3246"/>
      <c r="P7" s="3246"/>
      <c r="Q7" s="3247"/>
      <c r="R7" s="1811" t="str">
        <f>结果表!O40</f>
        <v>——</v>
      </c>
    </row>
    <row r="8" spans="1:18">
      <c r="A8" s="3245" t="str">
        <f>IF(项目基本情况!B9="市场价格","——",项目基本情况!E9)</f>
        <v>——</v>
      </c>
      <c r="B8" s="3246"/>
      <c r="C8" s="3246"/>
      <c r="D8" s="3246"/>
      <c r="E8" s="3246"/>
      <c r="F8" s="3246"/>
      <c r="G8" s="3246"/>
      <c r="H8" s="3246"/>
      <c r="I8" s="3246"/>
      <c r="J8" s="3246"/>
      <c r="K8" s="3246"/>
      <c r="L8" s="3246"/>
      <c r="M8" s="3246"/>
      <c r="N8" s="3246"/>
      <c r="O8" s="3246"/>
      <c r="P8" s="3246"/>
      <c r="Q8" s="3247"/>
      <c r="R8" s="1811" t="str">
        <f>结果表!O41</f>
        <v>——</v>
      </c>
    </row>
    <row r="9" spans="1:18">
      <c r="A9" s="1812" t="s">
        <v>2044</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2031</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52" t="s">
        <v>2068</v>
      </c>
      <c r="B1" s="3252"/>
      <c r="C1" s="3252"/>
      <c r="D1" s="3252"/>
    </row>
    <row r="2" spans="1:4" ht="47.25" customHeight="1">
      <c r="A2" s="3256" t="str">
        <f>"1.权利限制："&amp;项目基本情况!L24&amp;"未设定租赁等其他他项权利。"</f>
        <v>1.权利限制：根据估价对象《不动产权证书》原件、《国有土地使用权》复印件，截至估价期日，估价对象抵押权未见登记。未设定租赁等其他他项权利。</v>
      </c>
      <c r="B2" s="3256"/>
      <c r="C2" s="3256"/>
      <c r="D2" s="3256"/>
    </row>
    <row r="3" spans="1:4" ht="48" customHeight="1">
      <c r="A3" s="325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2"/>
      <c r="C3" s="3252"/>
      <c r="D3" s="3252"/>
    </row>
    <row r="4" spans="1:4" ht="36.75" customHeight="1">
      <c r="A4" s="3252" t="str">
        <f>"3.估价规划限制条件：详见"&amp;项目基本情况!E21&amp;"。"</f>
        <v>3.估价规划限制条件：详见《建设工程规划许可证》[]、《出让合同》[]。</v>
      </c>
      <c r="B4" s="3252"/>
      <c r="C4" s="3252"/>
      <c r="D4" s="3252"/>
    </row>
    <row r="5" spans="1:4">
      <c r="A5" s="3255" t="s">
        <v>2069</v>
      </c>
      <c r="B5" s="3255"/>
      <c r="C5" s="3255"/>
      <c r="D5" s="3255"/>
    </row>
    <row r="6" spans="1:4">
      <c r="A6" s="3252" t="s">
        <v>2047</v>
      </c>
      <c r="B6" s="3252"/>
      <c r="C6" s="3252"/>
      <c r="D6" s="3252"/>
    </row>
    <row r="7" spans="1:4" ht="33" customHeight="1">
      <c r="A7" s="3252" t="s">
        <v>2577</v>
      </c>
      <c r="B7" s="3252"/>
      <c r="C7" s="3252"/>
      <c r="D7" s="3252"/>
    </row>
    <row r="8" spans="1:4" ht="32.25" customHeight="1">
      <c r="A8" s="325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52"/>
      <c r="C8" s="3252"/>
      <c r="D8" s="3252"/>
    </row>
    <row r="9" spans="1:4" ht="33.75" customHeight="1">
      <c r="A9" s="3252" t="str">
        <f>IF(项目基本情况!B8="抵押","3.抵押双方在办理抵押登记手续时，应使用本公司出具的正式《土地估价报告》，特提请报告使用者注意。","——")</f>
        <v>——</v>
      </c>
      <c r="B9" s="3252"/>
      <c r="C9" s="3252"/>
      <c r="D9" s="3252"/>
    </row>
    <row r="10" spans="1:4">
      <c r="A10" s="3252" t="str">
        <f>IF(项目基本情况!B8="抵押","4.估价师所知悉的法定优先受偿款情况为：","——")</f>
        <v>——</v>
      </c>
      <c r="B10" s="3252"/>
      <c r="C10" s="3252"/>
      <c r="D10" s="3252"/>
    </row>
    <row r="11" spans="1:4" ht="37.5" customHeight="1">
      <c r="A11" s="3254" t="str">
        <f>IF(项目基本情况!B8="抵押","（1）"&amp;CONCATENATE(项目基本情况!L24,项目基本情况!L25,项目基本情况!L26),"——")</f>
        <v>——</v>
      </c>
      <c r="B11" s="3254"/>
      <c r="C11" s="3254"/>
      <c r="D11" s="3254"/>
    </row>
    <row r="12" spans="1:4" ht="168" customHeight="1">
      <c r="A12" s="3255" t="s">
        <v>2071</v>
      </c>
      <c r="B12" s="3255"/>
      <c r="C12" s="3255"/>
      <c r="D12" s="3255"/>
    </row>
    <row r="13" spans="1:4">
      <c r="A13" s="3253" t="s">
        <v>2748</v>
      </c>
      <c r="B13" s="3253"/>
      <c r="C13" s="3253"/>
      <c r="D13" s="3253"/>
    </row>
    <row r="14" spans="1:4">
      <c r="A14" s="3254" t="str">
        <f>IF(项目基本情况!B8="抵押","综上，"&amp;结果表!K47,"——")</f>
        <v>——</v>
      </c>
      <c r="B14" s="3254"/>
      <c r="C14" s="3254"/>
      <c r="D14" s="3254"/>
    </row>
    <row r="15" spans="1:4" ht="58.5" customHeight="1">
      <c r="A15" s="325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2"/>
      <c r="C15" s="3252"/>
      <c r="D15" s="3252"/>
    </row>
    <row r="16" spans="1:4" ht="70.5" customHeight="1">
      <c r="A16" s="325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2"/>
      <c r="C16" s="3252"/>
      <c r="D16" s="3252"/>
    </row>
    <row r="17" spans="1:4">
      <c r="A17" s="3252" t="s">
        <v>2704</v>
      </c>
      <c r="B17" s="3252"/>
      <c r="C17" s="3252"/>
      <c r="D17" s="3252"/>
    </row>
    <row r="18" spans="1:4">
      <c r="A18" s="3252" t="s">
        <v>2696</v>
      </c>
      <c r="B18" s="3252"/>
      <c r="C18" s="3252"/>
      <c r="D18" s="3252"/>
    </row>
    <row r="19" spans="1:4">
      <c r="A19" s="2867" t="s">
        <v>2697</v>
      </c>
      <c r="B19" s="2867" t="s">
        <v>2698</v>
      </c>
      <c r="C19" s="2867" t="s">
        <v>2699</v>
      </c>
      <c r="D19" s="2867" t="s">
        <v>2700</v>
      </c>
    </row>
    <row r="20" spans="1:4">
      <c r="A20" s="2867" t="str">
        <f>项目基本情况!B4</f>
        <v>土地估价师</v>
      </c>
      <c r="B20" s="2867">
        <f>项目基本情况!C4</f>
        <v>0</v>
      </c>
      <c r="C20" s="2869"/>
      <c r="D20" s="1799" t="s">
        <v>2705</v>
      </c>
    </row>
    <row r="21" spans="1:4">
      <c r="A21" s="2867" t="str">
        <f>项目基本情况!D4</f>
        <v>土地估价师</v>
      </c>
      <c r="B21" s="2867">
        <f>项目基本情况!E4</f>
        <v>0</v>
      </c>
      <c r="C21" s="2869"/>
      <c r="D21" s="1799" t="s">
        <v>2706</v>
      </c>
    </row>
    <row r="23" spans="1:4">
      <c r="A23" s="3252" t="s">
        <v>2701</v>
      </c>
      <c r="B23" s="3252"/>
      <c r="C23" s="3252"/>
      <c r="D23" s="3252"/>
    </row>
    <row r="24" spans="1:4">
      <c r="A24" s="2867" t="s">
        <v>2697</v>
      </c>
      <c r="B24" s="2867" t="s">
        <v>2702</v>
      </c>
      <c r="C24" s="2867" t="s">
        <v>2699</v>
      </c>
      <c r="D24" s="2867" t="s">
        <v>2700</v>
      </c>
    </row>
    <row r="25" spans="1:4">
      <c r="A25" s="2870" t="s">
        <v>2703</v>
      </c>
      <c r="B25" s="2867" t="s">
        <v>952</v>
      </c>
      <c r="C25" s="2869"/>
      <c r="D25" s="1799" t="s">
        <v>2706</v>
      </c>
    </row>
    <row r="29" spans="1:4">
      <c r="D29" s="2868" t="s">
        <v>2042</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264" t="s">
        <v>53</v>
      </c>
      <c r="B15" s="3265" t="s">
        <v>846</v>
      </c>
      <c r="C15" s="3261"/>
    </row>
    <row r="16" spans="1:7" ht="14.25">
      <c r="A16" s="3264"/>
      <c r="B16" s="3262" t="s">
        <v>54</v>
      </c>
      <c r="C16" s="1170" t="s">
        <v>53</v>
      </c>
    </row>
    <row r="17" spans="1:3" ht="14.25">
      <c r="A17" s="3264"/>
      <c r="B17" s="3262"/>
      <c r="C17" s="1170" t="s">
        <v>55</v>
      </c>
    </row>
    <row r="18" spans="1:3" ht="14.25">
      <c r="A18" s="3264"/>
      <c r="B18" s="3262"/>
      <c r="C18" s="1170" t="s">
        <v>56</v>
      </c>
    </row>
    <row r="19" spans="1:3" ht="14.25">
      <c r="A19" s="3264"/>
      <c r="B19" s="3260" t="s">
        <v>57</v>
      </c>
      <c r="C19" s="3261"/>
    </row>
    <row r="20" spans="1:3" ht="14.25">
      <c r="A20" s="1171" t="s">
        <v>58</v>
      </c>
      <c r="B20" s="1172"/>
      <c r="C20" s="1173"/>
    </row>
    <row r="21" spans="1:3" ht="14.25">
      <c r="A21" s="3263" t="s">
        <v>59</v>
      </c>
      <c r="B21" s="3260" t="s">
        <v>60</v>
      </c>
      <c r="C21" s="3261"/>
    </row>
    <row r="22" spans="1:3" ht="14.25">
      <c r="A22" s="3263"/>
      <c r="B22" s="3260" t="s">
        <v>61</v>
      </c>
      <c r="C22" s="3261"/>
    </row>
    <row r="23" spans="1:3" ht="14.25">
      <c r="A23" s="3263"/>
      <c r="B23" s="3260" t="s">
        <v>62</v>
      </c>
      <c r="C23" s="3261"/>
    </row>
    <row r="24" spans="1:3" ht="14.25">
      <c r="A24" s="3263"/>
      <c r="B24" s="3266" t="s">
        <v>63</v>
      </c>
      <c r="C24" s="1174" t="s">
        <v>837</v>
      </c>
    </row>
    <row r="25" spans="1:3" ht="14.25">
      <c r="A25" s="3263"/>
      <c r="B25" s="3267"/>
      <c r="C25" s="1174" t="s">
        <v>838</v>
      </c>
    </row>
    <row r="26" spans="1:3" ht="14.25">
      <c r="A26" s="3263"/>
      <c r="B26" s="3267"/>
      <c r="C26" s="1174" t="s">
        <v>839</v>
      </c>
    </row>
    <row r="27" spans="1:3" ht="14.25">
      <c r="A27" s="3263"/>
      <c r="B27" s="3267"/>
      <c r="C27" s="1174" t="s">
        <v>840</v>
      </c>
    </row>
    <row r="28" spans="1:3" ht="14.25">
      <c r="A28" s="3263"/>
      <c r="B28" s="3267"/>
      <c r="C28" s="1174" t="s">
        <v>841</v>
      </c>
    </row>
    <row r="29" spans="1:3" ht="14.25">
      <c r="A29" s="3263"/>
      <c r="B29" s="3267"/>
      <c r="C29" s="1174" t="s">
        <v>842</v>
      </c>
    </row>
    <row r="30" spans="1:3" ht="14.25">
      <c r="A30" s="3263"/>
      <c r="B30" s="3267"/>
      <c r="C30" s="1174" t="s">
        <v>843</v>
      </c>
    </row>
    <row r="31" spans="1:3" ht="14.25">
      <c r="A31" s="3263"/>
      <c r="B31" s="3267"/>
      <c r="C31" s="1174" t="s">
        <v>844</v>
      </c>
    </row>
    <row r="32" spans="1:3" ht="14.25">
      <c r="A32" s="3263"/>
      <c r="B32" s="3267"/>
      <c r="C32" s="1174" t="s">
        <v>1647</v>
      </c>
    </row>
    <row r="33" spans="1:3" ht="14.25">
      <c r="A33" s="3263"/>
      <c r="B33" s="3257" t="s">
        <v>1653</v>
      </c>
      <c r="C33" s="1174" t="s">
        <v>1648</v>
      </c>
    </row>
    <row r="34" spans="1:3" ht="14.25">
      <c r="A34" s="3263"/>
      <c r="B34" s="3258"/>
      <c r="C34" s="1179" t="s">
        <v>1649</v>
      </c>
    </row>
    <row r="35" spans="1:3" ht="14.25">
      <c r="A35" s="3263"/>
      <c r="B35" s="3258"/>
      <c r="C35" s="1180" t="s">
        <v>1650</v>
      </c>
    </row>
    <row r="36" spans="1:3" ht="14.25">
      <c r="A36" s="3263"/>
      <c r="B36" s="3258"/>
      <c r="C36" s="1180" t="s">
        <v>1651</v>
      </c>
    </row>
    <row r="37" spans="1:3" ht="14.25">
      <c r="A37" s="3263"/>
      <c r="B37" s="3259"/>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5">
        <f ca="1">TODAY()</f>
        <v>43747</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t="str">
        <f ca="1">IF(C10&lt;B2,"已过期",1120060040)</f>
        <v>已过期</v>
      </c>
      <c r="C10" s="3005">
        <v>43483</v>
      </c>
      <c r="D10" s="2342" t="s">
        <v>1921</v>
      </c>
      <c r="E10" s="2342">
        <f ca="1">IF(F10&lt;B2,"已过期",2004110096)</f>
        <v>2004110096</v>
      </c>
      <c r="F10" s="3006">
        <v>47118</v>
      </c>
    </row>
    <row r="11" spans="1:6" ht="20.25" customHeight="1">
      <c r="A11" s="2342" t="s">
        <v>1922</v>
      </c>
      <c r="B11" s="2342" t="str">
        <f ca="1">IF(C11&lt;B2,"已过期",1120100036)</f>
        <v>已过期</v>
      </c>
      <c r="C11" s="3005">
        <v>43622</v>
      </c>
      <c r="D11" s="2342" t="s">
        <v>1922</v>
      </c>
      <c r="E11" s="2342">
        <f ca="1">IF(F11&lt;B2,"已过期",2010110070)</f>
        <v>2010110070</v>
      </c>
      <c r="F11" s="3006">
        <v>47907</v>
      </c>
    </row>
    <row r="12" spans="1:6" ht="20.25" customHeight="1">
      <c r="A12" s="2342" t="s">
        <v>2983</v>
      </c>
      <c r="B12" s="2342">
        <v>1120110054</v>
      </c>
      <c r="C12" s="3005">
        <v>43937</v>
      </c>
      <c r="D12" s="2342" t="s">
        <v>2983</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t="str">
        <f ca="1">IF(C14&lt;B2,"已过期",1120130020)</f>
        <v>已过期</v>
      </c>
      <c r="C14" s="3005">
        <v>43622</v>
      </c>
      <c r="D14" s="2342"/>
      <c r="E14" s="2342"/>
      <c r="F14" s="2342"/>
    </row>
    <row r="15" spans="1:6" ht="20.25" customHeight="1">
      <c r="A15" s="2342" t="s">
        <v>2576</v>
      </c>
      <c r="B15" s="2342">
        <v>1120070085</v>
      </c>
      <c r="C15" s="3005">
        <v>43814</v>
      </c>
      <c r="D15" s="2342" t="s">
        <v>2576</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t="str">
        <f ca="1">IF(C23&lt;B2,"已过期",1120130048)</f>
        <v>已过期</v>
      </c>
      <c r="C23" s="3005">
        <v>43686</v>
      </c>
      <c r="D23" s="2342"/>
      <c r="E23" s="2342"/>
      <c r="F23" s="2342"/>
    </row>
    <row r="24" spans="1:7" s="2346" customFormat="1" ht="20.25" customHeight="1">
      <c r="A24" s="2344" t="s">
        <v>2056</v>
      </c>
      <c r="B24" s="2344" t="s">
        <v>2056</v>
      </c>
      <c r="C24" s="3005"/>
      <c r="D24" s="3007" t="s">
        <v>2056</v>
      </c>
      <c r="E24" s="2344" t="s">
        <v>2056</v>
      </c>
      <c r="F24" s="2345"/>
    </row>
    <row r="25" spans="1:7" ht="20.25" customHeight="1">
      <c r="A25" s="3268" t="s">
        <v>1929</v>
      </c>
      <c r="B25" s="3268"/>
      <c r="C25" s="3268"/>
      <c r="D25" s="3268"/>
      <c r="E25" s="3268"/>
      <c r="F25" s="3268"/>
      <c r="G25" s="3268"/>
    </row>
    <row r="26" spans="1:7" ht="20.25" customHeight="1">
      <c r="A26" s="3269" t="s">
        <v>1930</v>
      </c>
      <c r="B26" s="3269"/>
      <c r="C26" s="3269"/>
      <c r="D26" s="3269" t="s">
        <v>1931</v>
      </c>
      <c r="E26" s="3269"/>
      <c r="F26" s="3269"/>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2949</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21" priority="90">
      <formula>AND($C24-TODAY()&lt;30,TODAY()&lt;$C24)</formula>
    </cfRule>
  </conditionalFormatting>
  <conditionalFormatting sqref="C28">
    <cfRule type="expression" dxfId="220" priority="89">
      <formula>AND($C28-TODAY()&lt;30,TODAY()&lt;$C28)</formula>
    </cfRule>
  </conditionalFormatting>
  <conditionalFormatting sqref="C28 F4">
    <cfRule type="cellIs" dxfId="219" priority="91" stopIfTrue="1" operator="lessThan">
      <formula>$B$2</formula>
    </cfRule>
  </conditionalFormatting>
  <conditionalFormatting sqref="F5">
    <cfRule type="cellIs" dxfId="218" priority="87" stopIfTrue="1" operator="lessThan">
      <formula>$B$2</formula>
    </cfRule>
  </conditionalFormatting>
  <conditionalFormatting sqref="F6 F8 F10">
    <cfRule type="cellIs" dxfId="217" priority="85" stopIfTrue="1" operator="lessThan">
      <formula>$B$2</formula>
    </cfRule>
  </conditionalFormatting>
  <conditionalFormatting sqref="C24:D24">
    <cfRule type="expression" dxfId="216" priority="83">
      <formula>AND($C24-TODAY()&lt;30,TODAY()&lt;$C24)</formula>
    </cfRule>
  </conditionalFormatting>
  <conditionalFormatting sqref="F7 F9 F11 C24:D24">
    <cfRule type="cellIs" dxfId="215" priority="84" stopIfTrue="1" operator="lessThan">
      <formula>$B$2</formula>
    </cfRule>
  </conditionalFormatting>
  <conditionalFormatting sqref="F16">
    <cfRule type="cellIs" dxfId="214" priority="57" stopIfTrue="1" operator="lessThan">
      <formula>$B$2</formula>
    </cfRule>
  </conditionalFormatting>
  <conditionalFormatting sqref="F18">
    <cfRule type="cellIs" dxfId="213" priority="56" stopIfTrue="1" operator="lessThan">
      <formula>$B$2</formula>
    </cfRule>
  </conditionalFormatting>
  <conditionalFormatting sqref="F22">
    <cfRule type="cellIs" dxfId="212" priority="55" stopIfTrue="1" operator="lessThan">
      <formula>$B$2</formula>
    </cfRule>
  </conditionalFormatting>
  <conditionalFormatting sqref="F21">
    <cfRule type="cellIs" dxfId="211" priority="54" stopIfTrue="1" operator="lessThan">
      <formula>$B$2</formula>
    </cfRule>
  </conditionalFormatting>
  <conditionalFormatting sqref="F17">
    <cfRule type="cellIs" dxfId="210" priority="53" stopIfTrue="1" operator="lessThan">
      <formula>$B$2</formula>
    </cfRule>
  </conditionalFormatting>
  <conditionalFormatting sqref="B4:B11 E4:E11 E16:E23 B16:B23 B13:B14 E13:E14">
    <cfRule type="cellIs" dxfId="209" priority="52" stopIfTrue="1" operator="equal">
      <formula>"已过期"</formula>
    </cfRule>
  </conditionalFormatting>
  <conditionalFormatting sqref="F28">
    <cfRule type="cellIs" dxfId="208" priority="49" stopIfTrue="1" operator="lessThan">
      <formula>$B$2</formula>
    </cfRule>
  </conditionalFormatting>
  <conditionalFormatting sqref="F29">
    <cfRule type="cellIs" dxfId="207" priority="47" stopIfTrue="1" operator="lessThan">
      <formula>$B$2</formula>
    </cfRule>
  </conditionalFormatting>
  <conditionalFormatting sqref="F28">
    <cfRule type="expression" dxfId="206" priority="93">
      <formula>AND($E28-TODAY()&lt;30,TODAY()&lt;$E28)</formula>
    </cfRule>
  </conditionalFormatting>
  <conditionalFormatting sqref="F29">
    <cfRule type="expression" dxfId="205" priority="94" stopIfTrue="1">
      <formula>AND($E29-TODAY()&lt;30,TODAY()&lt;$E29)</formula>
    </cfRule>
  </conditionalFormatting>
  <conditionalFormatting sqref="C5">
    <cfRule type="expression" dxfId="204" priority="44">
      <formula>AND($C5-TODAY()&lt;30,TODAY()&lt;$C5)</formula>
    </cfRule>
  </conditionalFormatting>
  <conditionalFormatting sqref="C5">
    <cfRule type="cellIs" dxfId="203" priority="45" stopIfTrue="1" operator="lessThan">
      <formula>$B$2</formula>
    </cfRule>
  </conditionalFormatting>
  <conditionalFormatting sqref="C4:C6">
    <cfRule type="expression" dxfId="202" priority="42">
      <formula>AND($C4-TODAY()&lt;30,TODAY()&lt;$C4)</formula>
    </cfRule>
  </conditionalFormatting>
  <conditionalFormatting sqref="C4:C6">
    <cfRule type="cellIs" dxfId="201" priority="43" stopIfTrue="1" operator="lessThan">
      <formula>$B$2</formula>
    </cfRule>
  </conditionalFormatting>
  <conditionalFormatting sqref="C8:C9">
    <cfRule type="expression" dxfId="200" priority="40">
      <formula>AND($C8-TODAY()&lt;30,TODAY()&lt;$C8)</formula>
    </cfRule>
  </conditionalFormatting>
  <conditionalFormatting sqref="C8:C9">
    <cfRule type="cellIs" dxfId="199" priority="41" stopIfTrue="1" operator="lessThan">
      <formula>$B$2</formula>
    </cfRule>
  </conditionalFormatting>
  <conditionalFormatting sqref="B15 E15">
    <cfRule type="cellIs" dxfId="198" priority="28" stopIfTrue="1" operator="equal">
      <formula>"已过期"</formula>
    </cfRule>
  </conditionalFormatting>
  <conditionalFormatting sqref="F15">
    <cfRule type="cellIs" dxfId="197" priority="25" stopIfTrue="1" operator="lessThan">
      <formula>$B$2</formula>
    </cfRule>
  </conditionalFormatting>
  <conditionalFormatting sqref="C7">
    <cfRule type="expression" dxfId="196" priority="23">
      <formula>AND($C7-TODAY()&lt;30,TODAY()&lt;$C7)</formula>
    </cfRule>
  </conditionalFormatting>
  <conditionalFormatting sqref="C7">
    <cfRule type="cellIs" dxfId="195" priority="24" stopIfTrue="1" operator="lessThan">
      <formula>$B$2</formula>
    </cfRule>
  </conditionalFormatting>
  <conditionalFormatting sqref="C10:C11 C13:C21 C23">
    <cfRule type="expression" dxfId="194" priority="21">
      <formula>AND($C10-TODAY()&lt;30,TODAY()&lt;$C10)</formula>
    </cfRule>
  </conditionalFormatting>
  <conditionalFormatting sqref="C10:C11 C13:C21 C23">
    <cfRule type="cellIs" dxfId="193" priority="22" stopIfTrue="1" operator="lessThan">
      <formula>$B$2</formula>
    </cfRule>
  </conditionalFormatting>
  <conditionalFormatting sqref="F13">
    <cfRule type="cellIs" dxfId="192" priority="20" stopIfTrue="1" operator="lessThan">
      <formula>$B$2</formula>
    </cfRule>
  </conditionalFormatting>
  <conditionalFormatting sqref="F12">
    <cfRule type="cellIs" dxfId="191" priority="12" stopIfTrue="1" operator="lessThan">
      <formula>$B$2</formula>
    </cfRule>
  </conditionalFormatting>
  <conditionalFormatting sqref="B12 E12">
    <cfRule type="cellIs" dxfId="190" priority="11" stopIfTrue="1" operator="equal">
      <formula>"已过期"</formula>
    </cfRule>
  </conditionalFormatting>
  <conditionalFormatting sqref="C12">
    <cfRule type="expression" dxfId="189" priority="9">
      <formula>AND($C12-TODAY()&lt;30,TODAY()&lt;$C12)</formula>
    </cfRule>
  </conditionalFormatting>
  <conditionalFormatting sqref="C12">
    <cfRule type="cellIs" dxfId="188" priority="10" stopIfTrue="1" operator="lessThan">
      <formula>$B$2</formula>
    </cfRule>
  </conditionalFormatting>
  <conditionalFormatting sqref="C22">
    <cfRule type="expression" dxfId="187" priority="1">
      <formula>AND($C22-TODAY()&lt;30,TODAY()&lt;$C22)</formula>
    </cfRule>
  </conditionalFormatting>
  <conditionalFormatting sqref="C22">
    <cfRule type="cellIs" dxfId="186"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9" sqref="B39"/>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8"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2547</v>
      </c>
      <c r="R1" s="2581" t="s">
        <v>2541</v>
      </c>
      <c r="S1" s="6" t="s">
        <v>146</v>
      </c>
      <c r="T1" s="7" t="s">
        <v>147</v>
      </c>
      <c r="U1" s="6" t="s">
        <v>148</v>
      </c>
      <c r="V1" s="6" t="s">
        <v>149</v>
      </c>
      <c r="W1" s="1002" t="s">
        <v>874</v>
      </c>
    </row>
    <row r="2" spans="1:23">
      <c r="A2" s="8" t="s">
        <v>73</v>
      </c>
      <c r="B2" s="8" t="s">
        <v>150</v>
      </c>
      <c r="C2" s="1549" t="s">
        <v>1710</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2542</v>
      </c>
      <c r="S2" s="9" t="s">
        <v>75</v>
      </c>
      <c r="T2" s="9" t="s">
        <v>76</v>
      </c>
      <c r="U2" s="9" t="s">
        <v>75</v>
      </c>
      <c r="V2" s="9" t="s">
        <v>77</v>
      </c>
      <c r="W2" s="9" t="s">
        <v>875</v>
      </c>
    </row>
    <row r="3" spans="1:23">
      <c r="A3" s="8" t="s">
        <v>78</v>
      </c>
      <c r="B3" s="10" t="s">
        <v>151</v>
      </c>
      <c r="C3" s="1550" t="s">
        <v>1711</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2543</v>
      </c>
      <c r="S3" s="9" t="s">
        <v>84</v>
      </c>
      <c r="T3" s="9" t="s">
        <v>85</v>
      </c>
      <c r="U3" s="9" t="s">
        <v>84</v>
      </c>
      <c r="V3" s="9" t="s">
        <v>86</v>
      </c>
      <c r="W3" s="9" t="s">
        <v>876</v>
      </c>
    </row>
    <row r="4" spans="1:23">
      <c r="A4" s="8" t="s">
        <v>87</v>
      </c>
      <c r="B4" s="8" t="s">
        <v>152</v>
      </c>
      <c r="C4" s="1549" t="s">
        <v>1712</v>
      </c>
      <c r="D4" s="9" t="s">
        <v>1997</v>
      </c>
      <c r="E4" s="9" t="s">
        <v>88</v>
      </c>
      <c r="F4" s="9" t="s">
        <v>89</v>
      </c>
      <c r="G4" s="9">
        <v>70</v>
      </c>
      <c r="H4" s="9" t="s">
        <v>90</v>
      </c>
      <c r="I4" s="9" t="s">
        <v>91</v>
      </c>
      <c r="K4" s="9" t="s">
        <v>92</v>
      </c>
      <c r="L4" s="9" t="s">
        <v>92</v>
      </c>
      <c r="M4" s="9" t="s">
        <v>92</v>
      </c>
      <c r="N4" s="9" t="s">
        <v>92</v>
      </c>
      <c r="O4" s="9" t="s">
        <v>92</v>
      </c>
      <c r="P4" s="1004" t="s">
        <v>760</v>
      </c>
      <c r="Q4" s="9" t="s">
        <v>92</v>
      </c>
      <c r="R4" s="1004" t="s">
        <v>2544</v>
      </c>
      <c r="S4" s="9" t="s">
        <v>92</v>
      </c>
      <c r="T4" s="9" t="s">
        <v>93</v>
      </c>
      <c r="U4" s="9" t="s">
        <v>92</v>
      </c>
      <c r="W4" s="9" t="s">
        <v>877</v>
      </c>
    </row>
    <row r="5" spans="1:23">
      <c r="A5" s="8" t="s">
        <v>94</v>
      </c>
      <c r="B5" s="8" t="s">
        <v>153</v>
      </c>
      <c r="C5" s="1549" t="s">
        <v>1713</v>
      </c>
      <c r="F5" s="9" t="s">
        <v>95</v>
      </c>
      <c r="H5" s="9" t="s">
        <v>70</v>
      </c>
      <c r="I5" s="9" t="s">
        <v>96</v>
      </c>
      <c r="K5" s="9" t="s">
        <v>97</v>
      </c>
      <c r="L5" s="9" t="s">
        <v>97</v>
      </c>
      <c r="M5" s="9" t="s">
        <v>97</v>
      </c>
      <c r="N5" s="9" t="s">
        <v>97</v>
      </c>
      <c r="O5" s="9" t="s">
        <v>97</v>
      </c>
      <c r="P5" s="1004" t="s">
        <v>546</v>
      </c>
      <c r="Q5" s="9" t="s">
        <v>97</v>
      </c>
      <c r="R5" s="1004" t="s">
        <v>2545</v>
      </c>
      <c r="S5" s="9" t="s">
        <v>97</v>
      </c>
      <c r="T5" s="9" t="s">
        <v>98</v>
      </c>
      <c r="U5" s="9" t="s">
        <v>97</v>
      </c>
      <c r="W5" s="9" t="s">
        <v>878</v>
      </c>
    </row>
    <row r="6" spans="1:23">
      <c r="A6" s="8" t="s">
        <v>99</v>
      </c>
      <c r="B6" s="1147" t="s">
        <v>1641</v>
      </c>
      <c r="C6" s="1551" t="s">
        <v>1714</v>
      </c>
      <c r="F6" s="9" t="s">
        <v>71</v>
      </c>
      <c r="H6" s="9" t="s">
        <v>72</v>
      </c>
      <c r="I6" s="9" t="s">
        <v>100</v>
      </c>
      <c r="K6" s="9" t="s">
        <v>101</v>
      </c>
      <c r="L6" s="9" t="s">
        <v>101</v>
      </c>
      <c r="M6" s="9" t="s">
        <v>101</v>
      </c>
      <c r="N6" s="9" t="s">
        <v>101</v>
      </c>
      <c r="O6" s="9" t="s">
        <v>101</v>
      </c>
      <c r="P6" s="1004" t="s">
        <v>881</v>
      </c>
      <c r="Q6" s="9" t="s">
        <v>101</v>
      </c>
      <c r="R6" s="1004" t="s">
        <v>2546</v>
      </c>
      <c r="S6" s="9" t="s">
        <v>101</v>
      </c>
      <c r="T6" s="9"/>
      <c r="U6" s="9" t="s">
        <v>101</v>
      </c>
      <c r="W6" s="9" t="s">
        <v>879</v>
      </c>
    </row>
    <row r="7" spans="1:23">
      <c r="A7" s="8" t="s">
        <v>102</v>
      </c>
      <c r="B7" s="8" t="s">
        <v>103</v>
      </c>
      <c r="C7" s="1549" t="s">
        <v>1715</v>
      </c>
      <c r="F7" s="9" t="s">
        <v>154</v>
      </c>
      <c r="H7" s="9" t="s">
        <v>104</v>
      </c>
      <c r="I7" s="9" t="s">
        <v>105</v>
      </c>
    </row>
    <row r="8" spans="1:23">
      <c r="A8" s="8" t="s">
        <v>106</v>
      </c>
      <c r="B8" s="8" t="s">
        <v>107</v>
      </c>
      <c r="C8" s="1549" t="s">
        <v>1716</v>
      </c>
      <c r="F8" s="9" t="s">
        <v>155</v>
      </c>
      <c r="H8" s="9"/>
      <c r="I8" s="9" t="s">
        <v>108</v>
      </c>
    </row>
    <row r="9" spans="1:23">
      <c r="A9" s="8" t="s">
        <v>109</v>
      </c>
      <c r="B9" s="8" t="s">
        <v>156</v>
      </c>
      <c r="C9" s="1549" t="s">
        <v>1717</v>
      </c>
      <c r="F9" s="9" t="s">
        <v>110</v>
      </c>
      <c r="H9" s="9"/>
    </row>
    <row r="10" spans="1:23">
      <c r="A10" s="8" t="s">
        <v>111</v>
      </c>
      <c r="B10" s="8" t="s">
        <v>157</v>
      </c>
      <c r="C10" s="1549" t="s">
        <v>1718</v>
      </c>
      <c r="F10" s="9" t="s">
        <v>6</v>
      </c>
    </row>
    <row r="11" spans="1:23">
      <c r="A11" s="8" t="s">
        <v>112</v>
      </c>
      <c r="B11" s="8" t="s">
        <v>158</v>
      </c>
      <c r="C11" s="1549" t="s">
        <v>1719</v>
      </c>
    </row>
    <row r="12" spans="1:23">
      <c r="A12" s="8" t="s">
        <v>113</v>
      </c>
      <c r="B12" s="8" t="s">
        <v>159</v>
      </c>
      <c r="C12" s="1549" t="s">
        <v>1720</v>
      </c>
    </row>
    <row r="13" spans="1:23">
      <c r="A13" s="8" t="s">
        <v>114</v>
      </c>
      <c r="B13" s="8" t="s">
        <v>160</v>
      </c>
      <c r="C13" s="1549" t="s">
        <v>1721</v>
      </c>
    </row>
    <row r="14" spans="1:23">
      <c r="A14" s="8" t="s">
        <v>115</v>
      </c>
      <c r="B14" s="8" t="s">
        <v>161</v>
      </c>
      <c r="C14" s="1552" t="s">
        <v>1897</v>
      </c>
    </row>
    <row r="15" spans="1:23">
      <c r="A15" s="8" t="s">
        <v>116</v>
      </c>
      <c r="B15" s="8" t="s">
        <v>1682</v>
      </c>
      <c r="C15" s="1552"/>
    </row>
    <row r="16" spans="1:23">
      <c r="A16" s="8" t="s">
        <v>117</v>
      </c>
      <c r="B16" s="8" t="s">
        <v>1683</v>
      </c>
      <c r="C16" s="1552"/>
    </row>
    <row r="17" spans="1:3">
      <c r="A17" s="8" t="s">
        <v>118</v>
      </c>
      <c r="B17" s="8" t="s">
        <v>1684</v>
      </c>
      <c r="C17" s="1552"/>
    </row>
    <row r="18" spans="1:3">
      <c r="A18" s="8" t="s">
        <v>119</v>
      </c>
      <c r="B18" s="3112" t="s">
        <v>2961</v>
      </c>
      <c r="C18" s="1552"/>
    </row>
    <row r="19" spans="1:3">
      <c r="A19" s="8" t="s">
        <v>120</v>
      </c>
      <c r="B19" s="3112" t="s">
        <v>2969</v>
      </c>
      <c r="C19" s="1552"/>
    </row>
    <row r="20" spans="1:3">
      <c r="A20" s="8" t="s">
        <v>121</v>
      </c>
      <c r="B20" s="3184" t="s">
        <v>3527</v>
      </c>
      <c r="C20" s="1552"/>
    </row>
    <row r="21" spans="1:3">
      <c r="A21" s="8" t="s">
        <v>122</v>
      </c>
      <c r="B21" s="3205" t="s">
        <v>3535</v>
      </c>
      <c r="C21" s="1552"/>
    </row>
    <row r="22" spans="1:3">
      <c r="A22" s="8" t="s">
        <v>123</v>
      </c>
      <c r="B22" s="3205" t="s">
        <v>3536</v>
      </c>
      <c r="C22" s="1552"/>
    </row>
    <row r="23" spans="1:3">
      <c r="A23" s="8" t="s">
        <v>124</v>
      </c>
      <c r="B23" s="8" t="s">
        <v>1642</v>
      </c>
      <c r="C23" s="1552"/>
    </row>
    <row r="24" spans="1:3">
      <c r="A24" s="8" t="s">
        <v>12</v>
      </c>
      <c r="B24" s="8" t="s">
        <v>1642</v>
      </c>
      <c r="C24" s="1552"/>
    </row>
    <row r="25" spans="1:3">
      <c r="A25" s="8" t="s">
        <v>125</v>
      </c>
      <c r="B25" s="8" t="s">
        <v>1642</v>
      </c>
      <c r="C25" s="1552"/>
    </row>
    <row r="26" spans="1:3">
      <c r="A26" s="8" t="s">
        <v>126</v>
      </c>
      <c r="B26" s="8" t="s">
        <v>1642</v>
      </c>
      <c r="C26" s="1552"/>
    </row>
    <row r="27" spans="1:3">
      <c r="A27" s="8" t="s">
        <v>1642</v>
      </c>
      <c r="B27" s="8" t="s">
        <v>1642</v>
      </c>
      <c r="C27" s="1552"/>
    </row>
    <row r="28" spans="1:3">
      <c r="A28" s="8" t="s">
        <v>1642</v>
      </c>
      <c r="B28" s="8" t="s">
        <v>1642</v>
      </c>
      <c r="C28" s="1552"/>
    </row>
    <row r="29" spans="1:3">
      <c r="A29" s="8" t="s">
        <v>1642</v>
      </c>
      <c r="B29" s="8" t="s">
        <v>1642</v>
      </c>
      <c r="C29" s="1552"/>
    </row>
    <row r="30" spans="1:3">
      <c r="A30" s="8" t="s">
        <v>1642</v>
      </c>
      <c r="B30" s="8" t="s">
        <v>1642</v>
      </c>
      <c r="C30" s="1552"/>
    </row>
    <row r="31" spans="1:3">
      <c r="A31" s="8" t="s">
        <v>1642</v>
      </c>
      <c r="B31" s="8" t="s">
        <v>1642</v>
      </c>
      <c r="C31" s="1552"/>
    </row>
    <row r="32" spans="1:3">
      <c r="A32" s="8" t="s">
        <v>1642</v>
      </c>
      <c r="B32" s="8" t="s">
        <v>1642</v>
      </c>
      <c r="C32" s="1552"/>
    </row>
    <row r="33" spans="1:3">
      <c r="A33" s="8" t="s">
        <v>1642</v>
      </c>
      <c r="B33" s="8" t="s">
        <v>1642</v>
      </c>
      <c r="C33" s="1552"/>
    </row>
    <row r="34" spans="1:3">
      <c r="A34" s="8" t="s">
        <v>1642</v>
      </c>
      <c r="B34" s="8" t="s">
        <v>1642</v>
      </c>
      <c r="C34" s="1552"/>
    </row>
    <row r="35" spans="1:3">
      <c r="A35" s="8" t="s">
        <v>1642</v>
      </c>
      <c r="B35" s="8" t="s">
        <v>1642</v>
      </c>
      <c r="C35" s="1552"/>
    </row>
    <row r="36" spans="1:3">
      <c r="A36" s="8" t="s">
        <v>1642</v>
      </c>
      <c r="B36" s="8" t="s">
        <v>1642</v>
      </c>
      <c r="C36" s="1552"/>
    </row>
    <row r="37" spans="1:3">
      <c r="A37" s="8" t="s">
        <v>1642</v>
      </c>
      <c r="B37" s="8" t="s">
        <v>1642</v>
      </c>
      <c r="C37" s="1552"/>
    </row>
    <row r="38" spans="1:3">
      <c r="A38" s="8" t="s">
        <v>1642</v>
      </c>
      <c r="B38" s="8" t="s">
        <v>1642</v>
      </c>
      <c r="C38" s="1552"/>
    </row>
    <row r="39" spans="1:3">
      <c r="A39" s="8" t="s">
        <v>1642</v>
      </c>
      <c r="B39" s="8" t="s">
        <v>1642</v>
      </c>
      <c r="C39" s="1552"/>
    </row>
    <row r="40" spans="1:3">
      <c r="A40" s="8" t="s">
        <v>1642</v>
      </c>
      <c r="B40" s="8" t="s">
        <v>1642</v>
      </c>
      <c r="C40" s="1552"/>
    </row>
    <row r="41" spans="1:3">
      <c r="A41" s="8" t="s">
        <v>1642</v>
      </c>
      <c r="B41" s="8" t="s">
        <v>1642</v>
      </c>
      <c r="C41" s="1552"/>
    </row>
    <row r="42" spans="1:3">
      <c r="A42" s="8" t="s">
        <v>1642</v>
      </c>
      <c r="B42" s="8" t="s">
        <v>1642</v>
      </c>
      <c r="C42" s="1552"/>
    </row>
    <row r="43" spans="1:3">
      <c r="A43" s="8" t="s">
        <v>1642</v>
      </c>
      <c r="B43" s="8" t="s">
        <v>1642</v>
      </c>
      <c r="C43" s="1552"/>
    </row>
    <row r="44" spans="1:3">
      <c r="A44" s="8" t="s">
        <v>1642</v>
      </c>
      <c r="B44" s="8" t="s">
        <v>1642</v>
      </c>
      <c r="C44" s="1552"/>
    </row>
    <row r="45" spans="1:3">
      <c r="A45" s="8" t="s">
        <v>1642</v>
      </c>
      <c r="B45" s="8" t="s">
        <v>1642</v>
      </c>
      <c r="C45" s="1552"/>
    </row>
    <row r="46" spans="1:3">
      <c r="A46" s="8" t="s">
        <v>1642</v>
      </c>
      <c r="B46" s="8" t="s">
        <v>1642</v>
      </c>
      <c r="C46" s="1552"/>
    </row>
    <row r="47" spans="1:3">
      <c r="A47" s="8" t="s">
        <v>1642</v>
      </c>
      <c r="B47" s="8" t="s">
        <v>1642</v>
      </c>
      <c r="C47" s="1552"/>
    </row>
    <row r="48" spans="1:3">
      <c r="A48" s="8" t="s">
        <v>1642</v>
      </c>
      <c r="B48" s="8" t="s">
        <v>1642</v>
      </c>
      <c r="C48" s="1552"/>
    </row>
    <row r="49" spans="1:5">
      <c r="A49" s="8" t="s">
        <v>1642</v>
      </c>
      <c r="B49" s="8" t="s">
        <v>1642</v>
      </c>
      <c r="C49" s="1552"/>
    </row>
    <row r="50" spans="1:5">
      <c r="A50" s="8" t="s">
        <v>1642</v>
      </c>
      <c r="B50" s="8" t="s">
        <v>1642</v>
      </c>
      <c r="C50" s="1552"/>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青岛市崂山区黑龙江路以北，甘泉路两侧1宗住宅用地，株洲路两侧等2宗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1989</v>
      </c>
      <c r="B52" s="1767" t="s">
        <v>1990</v>
      </c>
      <c r="C52" s="1765" t="s">
        <v>1991</v>
      </c>
      <c r="D52" s="1765" t="s">
        <v>1992</v>
      </c>
      <c r="E52" s="1766"/>
    </row>
    <row r="53" spans="1:5">
      <c r="A53" s="3270" t="s">
        <v>1993</v>
      </c>
      <c r="B53" s="1765" t="s">
        <v>1999</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9日，在规划利用条件下、设定土地开发程度为红线外“七通”、宗地内场地，设定用途为，剩余土地使用年限为的出让国有建设用地使用权价格。</v>
      </c>
      <c r="D53" s="1766"/>
      <c r="E53" s="1766"/>
    </row>
    <row r="54" spans="1:5">
      <c r="A54" s="3270"/>
      <c r="B54" s="1765" t="s">
        <v>2000</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70"/>
      <c r="B55" s="1765" t="s">
        <v>1994</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70"/>
      <c r="B56" s="1765" t="s">
        <v>1995</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70"/>
      <c r="B57" s="1765" t="s">
        <v>1996</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2052</v>
      </c>
      <c r="B58" s="1765" t="s">
        <v>2053</v>
      </c>
      <c r="C58" s="11" t="s">
        <v>2054</v>
      </c>
      <c r="D58" s="1317"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8" sqref="F18"/>
    </sheetView>
  </sheetViews>
  <sheetFormatPr defaultColWidth="10" defaultRowHeight="14.25"/>
  <cols>
    <col min="1" max="1" width="15.375" style="1688" customWidth="1"/>
    <col min="2" max="2" width="11.375" style="1688" customWidth="1"/>
    <col min="3" max="3" width="12.625" style="1688" customWidth="1"/>
    <col min="4" max="4" width="12.12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1940</v>
      </c>
      <c r="B1" s="3273" t="str">
        <f>IF(B10="北京市","北京市",C10)&amp;F10&amp;B16&amp;"国有建设用地使用权"&amp;B9&amp;"预评估"</f>
        <v>山东省青岛市崂山区黑龙江路以北，甘泉路两侧1宗住宅用地，株洲路两侧等2宗住宅商业用地出让国有建设用地使用权市场价格预评估</v>
      </c>
      <c r="C1" s="3274"/>
      <c r="D1" s="3274"/>
      <c r="E1" s="3274"/>
      <c r="F1" s="3274"/>
      <c r="G1" s="3274"/>
      <c r="H1" s="3274"/>
      <c r="I1" s="3275"/>
      <c r="J1" s="1691"/>
      <c r="K1" s="2453" t="str">
        <f>IF(B10="北京市","北京市",C10)&amp;F10&amp;B16&amp;"国有建设用地使用权"&amp;B9</f>
        <v>山东省青岛市崂山区黑龙江路以北，甘泉路两侧1宗住宅用地，株洲路两侧等2宗住宅商业用地出让国有建设用地使用权市场价格</v>
      </c>
      <c r="L1" s="1720"/>
      <c r="M1" s="1720"/>
      <c r="N1" s="1691"/>
      <c r="O1" s="1692"/>
      <c r="P1" s="1691"/>
      <c r="Q1" s="1691"/>
      <c r="R1" s="1691"/>
      <c r="S1" s="1691"/>
      <c r="T1" s="1691"/>
      <c r="U1" s="1691"/>
    </row>
    <row r="2" spans="1:21">
      <c r="A2" s="1657" t="s">
        <v>1941</v>
      </c>
      <c r="B2" s="1839"/>
      <c r="D2" s="1691"/>
      <c r="E2" s="1691"/>
      <c r="F2" s="1691"/>
      <c r="G2" s="1691"/>
      <c r="H2" s="1657"/>
      <c r="I2" s="1692"/>
      <c r="J2" s="1691"/>
      <c r="K2" s="2453" t="str">
        <f>IF(B10="北京市","北京市",C10)&amp;F10&amp;B16&amp;"国有建设用地使用权"</f>
        <v>山东省青岛市崂山区黑龙江路以北，甘泉路两侧1宗住宅用地，株洲路两侧等2宗住宅商业用地出让国有建设用地使用权</v>
      </c>
      <c r="L2" s="1720"/>
      <c r="M2" s="1720"/>
      <c r="N2" s="1691"/>
      <c r="O2" s="1692"/>
      <c r="P2" s="1691"/>
      <c r="Q2" s="1691"/>
      <c r="R2" s="1691"/>
      <c r="S2" s="1691"/>
      <c r="T2" s="1691"/>
      <c r="U2" s="1691"/>
    </row>
    <row r="3" spans="1:21">
      <c r="A3" s="1658" t="s">
        <v>1942</v>
      </c>
      <c r="B3" s="1659">
        <v>43747</v>
      </c>
      <c r="C3" s="1660" t="s">
        <v>1998</v>
      </c>
      <c r="D3" s="1659">
        <f>B3</f>
        <v>43747</v>
      </c>
      <c r="E3" s="1691"/>
      <c r="F3" s="1691"/>
      <c r="G3" s="1691"/>
      <c r="H3" s="1657"/>
      <c r="I3" s="1692"/>
      <c r="J3" s="1691"/>
      <c r="K3" s="1771"/>
      <c r="L3" s="1720"/>
      <c r="M3" s="1720"/>
      <c r="N3" s="1691"/>
      <c r="O3" s="1692"/>
      <c r="P3" s="1691"/>
      <c r="Q3" s="1691"/>
      <c r="R3" s="1691"/>
      <c r="S3" s="1691"/>
      <c r="T3" s="1691"/>
      <c r="U3" s="1691"/>
    </row>
    <row r="4" spans="1:21" ht="15" thickBot="1">
      <c r="A4" s="1661" t="s">
        <v>1943</v>
      </c>
      <c r="B4" s="1840" t="s">
        <v>2891</v>
      </c>
      <c r="C4" s="1843">
        <f>SUMIF(土地估价师,B4,估价师及机构信息!E3:E24)</f>
        <v>0</v>
      </c>
      <c r="D4" s="1840" t="s">
        <v>2891</v>
      </c>
      <c r="E4" s="1843">
        <f>SUMIF(土地估价师,D4,估价师及机构信息!E3:E24)</f>
        <v>0</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1944</v>
      </c>
      <c r="B5" s="1786" t="s">
        <v>3421</v>
      </c>
      <c r="C5" s="1663"/>
      <c r="D5" s="1664"/>
      <c r="E5" s="1691"/>
      <c r="F5" s="1691"/>
      <c r="G5" s="1691"/>
      <c r="H5" s="1657"/>
      <c r="I5" s="1692"/>
      <c r="J5" s="1691"/>
      <c r="K5" s="1771"/>
      <c r="L5" s="1720"/>
      <c r="M5" s="1720"/>
      <c r="N5" s="1691"/>
      <c r="O5" s="1692"/>
      <c r="P5" s="1691"/>
      <c r="Q5" s="1691"/>
      <c r="R5" s="1691"/>
      <c r="S5" s="1691"/>
      <c r="T5" s="1691"/>
      <c r="U5" s="1691"/>
    </row>
    <row r="6" spans="1:21" ht="26.25">
      <c r="A6" s="1660" t="s">
        <v>2708</v>
      </c>
      <c r="B6" s="1786"/>
      <c r="C6" s="1758"/>
      <c r="D6" s="1665"/>
      <c r="E6" s="1691"/>
      <c r="F6" s="1691"/>
      <c r="G6" s="1691"/>
      <c r="H6" s="1657"/>
      <c r="I6" s="1692"/>
      <c r="J6" s="1691"/>
      <c r="K6" s="3054" t="str">
        <f>IF(COUNTIF(B6,"*上海银行*"),"上海银行","")</f>
        <v/>
      </c>
      <c r="L6" s="1720"/>
      <c r="M6" s="1720"/>
      <c r="N6" s="1691"/>
      <c r="O6" s="1692"/>
      <c r="P6" s="1691"/>
      <c r="Q6" s="1691"/>
      <c r="R6" s="1691"/>
      <c r="S6" s="1691"/>
      <c r="T6" s="1691"/>
      <c r="U6" s="1691"/>
    </row>
    <row r="7" spans="1:21">
      <c r="A7" s="1666" t="s">
        <v>2709</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1945</v>
      </c>
      <c r="B8" s="1667" t="s">
        <v>3422</v>
      </c>
      <c r="C8" s="1668"/>
      <c r="D8" s="3279" t="s">
        <v>1947</v>
      </c>
      <c r="E8" s="1841"/>
      <c r="F8" s="1669"/>
      <c r="G8" s="1657"/>
      <c r="H8" s="1657"/>
      <c r="I8" s="1704"/>
      <c r="J8" s="1691"/>
      <c r="K8" s="1771"/>
      <c r="L8" s="1720"/>
      <c r="M8" s="1720"/>
      <c r="N8" s="1691"/>
      <c r="O8" s="1692"/>
      <c r="P8" s="1691"/>
      <c r="Q8" s="1691"/>
      <c r="R8" s="1691"/>
      <c r="S8" s="1691"/>
      <c r="T8" s="1691"/>
      <c r="U8" s="1691"/>
    </row>
    <row r="9" spans="1:21" ht="15" thickBot="1">
      <c r="A9" s="1670" t="s">
        <v>1946</v>
      </c>
      <c r="B9" s="1671" t="s">
        <v>3423</v>
      </c>
      <c r="C9" s="1672"/>
      <c r="D9" s="3280"/>
      <c r="E9" s="1671"/>
      <c r="F9" s="1744"/>
      <c r="G9" s="1739"/>
      <c r="H9" s="1739"/>
      <c r="I9" s="1740"/>
      <c r="J9" s="1691"/>
      <c r="K9" s="1771"/>
      <c r="L9" s="1720"/>
      <c r="M9" s="1720"/>
      <c r="N9" s="1691"/>
      <c r="O9" s="1692"/>
      <c r="P9" s="1691"/>
      <c r="Q9" s="1691"/>
      <c r="R9" s="1691"/>
      <c r="S9" s="1691"/>
      <c r="T9" s="1691"/>
      <c r="U9" s="1691"/>
    </row>
    <row r="10" spans="1:21" ht="15" thickTop="1">
      <c r="A10" s="1741" t="s">
        <v>2002</v>
      </c>
      <c r="B10" s="1716" t="s">
        <v>3424</v>
      </c>
      <c r="C10" s="1673" t="s">
        <v>3427</v>
      </c>
      <c r="D10" s="1664"/>
      <c r="E10" s="1674" t="s">
        <v>1949</v>
      </c>
      <c r="F10" s="1675" t="s">
        <v>3426</v>
      </c>
      <c r="G10" s="1742"/>
      <c r="H10" s="1743"/>
      <c r="I10" s="1664"/>
      <c r="J10" s="1691"/>
      <c r="K10" s="1771"/>
      <c r="L10" s="1720"/>
      <c r="M10" s="1720"/>
      <c r="N10" s="1691"/>
      <c r="O10" s="1692"/>
      <c r="P10" s="1691"/>
      <c r="Q10" s="1691"/>
      <c r="R10" s="1691"/>
      <c r="S10" s="1691"/>
      <c r="T10" s="1691"/>
      <c r="U10" s="1691"/>
    </row>
    <row r="11" spans="1:21">
      <c r="A11" s="1694" t="s">
        <v>2003</v>
      </c>
      <c r="B11" s="1695" t="s">
        <v>3425</v>
      </c>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2061</v>
      </c>
      <c r="B12" s="3276"/>
      <c r="C12" s="3277"/>
      <c r="D12" s="3278"/>
      <c r="E12" s="1696" t="s">
        <v>2064</v>
      </c>
      <c r="F12" s="3294" t="s">
        <v>2892</v>
      </c>
      <c r="G12" s="3295"/>
      <c r="H12" s="3295"/>
      <c r="I12" s="3296"/>
      <c r="J12" s="1691"/>
      <c r="K12" s="1771"/>
      <c r="L12" s="1720"/>
      <c r="M12" s="1720"/>
      <c r="N12" s="1691"/>
      <c r="O12" s="1692"/>
      <c r="P12" s="1691"/>
      <c r="Q12" s="1691"/>
      <c r="R12" s="1691"/>
      <c r="S12" s="1691"/>
      <c r="T12" s="1691"/>
      <c r="U12" s="1691"/>
    </row>
    <row r="13" spans="1:21">
      <c r="A13" s="1684" t="s">
        <v>2062</v>
      </c>
      <c r="B13" s="3276"/>
      <c r="C13" s="3277"/>
      <c r="D13" s="3278"/>
      <c r="E13" s="1696" t="s">
        <v>2064</v>
      </c>
      <c r="F13" s="3294" t="s">
        <v>2893</v>
      </c>
      <c r="G13" s="3295"/>
      <c r="H13" s="3295"/>
      <c r="I13" s="3296"/>
      <c r="J13" s="1691"/>
      <c r="K13" s="1771"/>
      <c r="L13" s="1720"/>
      <c r="M13" s="1720"/>
      <c r="N13" s="1691"/>
      <c r="O13" s="1692"/>
      <c r="P13" s="1691"/>
      <c r="Q13" s="1691"/>
      <c r="R13" s="1691"/>
      <c r="S13" s="1691"/>
      <c r="T13" s="1691"/>
      <c r="U13" s="1691"/>
    </row>
    <row r="14" spans="1:21">
      <c r="A14" s="1658" t="s">
        <v>2065</v>
      </c>
      <c r="B14" s="1696"/>
      <c r="C14" s="1842" t="s">
        <v>3428</v>
      </c>
      <c r="D14" s="1730" t="str">
        <f>IF(C14="不一致","是否符合证载地类范围","")</f>
        <v/>
      </c>
      <c r="E14" s="1696"/>
      <c r="F14" s="1787" t="s">
        <v>3429</v>
      </c>
      <c r="G14" s="1725"/>
      <c r="H14" s="1725"/>
      <c r="I14" s="1834"/>
      <c r="J14" s="1691"/>
      <c r="K14" s="1771"/>
      <c r="L14" s="1720"/>
      <c r="M14" s="1720"/>
      <c r="N14" s="1691"/>
      <c r="O14" s="1692"/>
      <c r="P14" s="1691"/>
      <c r="Q14" s="1691"/>
      <c r="R14" s="1691"/>
      <c r="S14" s="1691"/>
      <c r="T14" s="1691"/>
      <c r="U14" s="1691"/>
    </row>
    <row r="15" spans="1:21" hidden="1">
      <c r="A15" s="2643"/>
      <c r="B15" s="1660"/>
      <c r="C15" s="1660"/>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3431</v>
      </c>
      <c r="C16" s="1696" t="s">
        <v>1951</v>
      </c>
      <c r="D16" s="2644" t="s">
        <v>1952</v>
      </c>
      <c r="E16" s="1719" t="s">
        <v>3430</v>
      </c>
      <c r="F16" s="1719" t="s">
        <v>1678</v>
      </c>
      <c r="G16" s="1719" t="s">
        <v>35</v>
      </c>
      <c r="H16" s="1719"/>
      <c r="I16" s="1683" t="s">
        <v>1957</v>
      </c>
      <c r="J16" s="1691"/>
      <c r="K16" s="2454" t="str">
        <f>IF(D17="","",D16&amp;TEXT(D17,"yyyy年m月d日;;"))</f>
        <v>住宅2089年10月1日</v>
      </c>
      <c r="L16" s="1696" t="str">
        <f>IF(OR(K16="",M16=""),"","、")</f>
        <v>、</v>
      </c>
      <c r="M16" s="2454" t="str">
        <f>IF(E17="","",E16&amp;TEXT(E17,"yyyy年m月d日;;"))</f>
        <v>商业2059年10月1日</v>
      </c>
      <c r="N16" s="1696" t="str">
        <f>IF(OR(M16="",O16=""),"","、")</f>
        <v>、</v>
      </c>
      <c r="O16" s="2454" t="str">
        <f>IF(F17="","",F16&amp;TEXT(F17,"yyyy年m月d日;;"))</f>
        <v>办公2059年10月1日</v>
      </c>
      <c r="P16" s="1696" t="str">
        <f>IF(OR(O16="",Q16=""),"","、")</f>
        <v>、</v>
      </c>
      <c r="Q16" s="2454" t="str">
        <f>IF(G17="","",G16&amp;TEXT(G17,"yyyy年m月d日;;"))</f>
        <v>地下车库2069年10月1日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69307</v>
      </c>
      <c r="E17" s="1697">
        <v>58349</v>
      </c>
      <c r="F17" s="1697">
        <f>E17</f>
        <v>58349</v>
      </c>
      <c r="G17" s="1697">
        <v>62002</v>
      </c>
      <c r="H17" s="1697"/>
      <c r="I17" s="1697"/>
      <c r="J17" s="1691"/>
      <c r="K17" s="2453" t="str">
        <f>CONCATENATE(K16,L16,M16,N16,O16,P16,Q16,R16,S16,T16,,U16)</f>
        <v>住宅2089年10月1日、商业2059年10月1日、办公2059年10月1日、地下车库2069年10月1日</v>
      </c>
      <c r="L17" s="1720"/>
      <c r="M17" s="1720"/>
      <c r="N17" s="1691"/>
      <c r="O17" s="1692"/>
      <c r="P17" s="1691"/>
      <c r="Q17" s="1691"/>
      <c r="R17" s="1691"/>
      <c r="S17" s="1691"/>
      <c r="T17" s="1691"/>
      <c r="U17" s="1691"/>
    </row>
    <row r="18" spans="1:21">
      <c r="A18" s="1760"/>
      <c r="B18" s="1679"/>
      <c r="C18" s="1680" t="s">
        <v>1959</v>
      </c>
      <c r="D18" s="1681">
        <v>70</v>
      </c>
      <c r="E18" s="1681">
        <v>40</v>
      </c>
      <c r="F18" s="1681">
        <v>50</v>
      </c>
      <c r="G18" s="1681">
        <v>50</v>
      </c>
      <c r="H18" s="1681"/>
      <c r="I18" s="1681"/>
      <c r="J18" s="1691"/>
      <c r="K18" s="1771"/>
      <c r="L18" s="1720"/>
      <c r="M18" s="1720"/>
      <c r="N18" s="1691"/>
      <c r="O18" s="1692"/>
      <c r="P18" s="1691"/>
      <c r="Q18" s="1691"/>
      <c r="R18" s="1691"/>
      <c r="S18" s="1691"/>
      <c r="T18" s="1691"/>
      <c r="U18" s="1691"/>
    </row>
    <row r="19" spans="1:21">
      <c r="A19" s="1760"/>
      <c r="B19" s="1679"/>
      <c r="C19" s="1657" t="s">
        <v>1960</v>
      </c>
      <c r="D19" s="1755">
        <f>IF(B16="出让",IF(D17="","",ROUNDDOWN(MIN((D17-$D$3)/365,D18),2)),D18)</f>
        <v>70</v>
      </c>
      <c r="E19" s="1682">
        <f>IF(B16="出让",IF(E17="","",ROUNDDOWN(MIN((E17-$D$3)/365,E18),2)),E18)</f>
        <v>40</v>
      </c>
      <c r="F19" s="1682">
        <f>IF(B16="出让",IF(F17="","",ROUNDDOWN(MIN((F17-$D$3)/365,F18),2)),F18)</f>
        <v>40</v>
      </c>
      <c r="G19" s="1682">
        <f>IF(B16="出让",IF(G17="","",ROUNDDOWN(MIN((G17-$D$3)/365,G18),2)),G18)</f>
        <v>50</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2063</v>
      </c>
      <c r="D20" s="3291"/>
      <c r="E20" s="3292"/>
      <c r="F20" s="3292"/>
      <c r="G20" s="3292"/>
      <c r="H20" s="3292"/>
      <c r="I20" s="3293"/>
      <c r="J20" s="1691"/>
      <c r="K20" s="1771"/>
      <c r="L20" s="1720"/>
      <c r="M20" s="1720"/>
      <c r="N20" s="1691"/>
      <c r="O20" s="1692"/>
      <c r="P20" s="1691"/>
      <c r="Q20" s="1691"/>
      <c r="R20" s="1691"/>
      <c r="S20" s="1691"/>
      <c r="T20" s="1691"/>
      <c r="U20" s="1691"/>
    </row>
    <row r="21" spans="1:21">
      <c r="A21" s="1760" t="s">
        <v>1961</v>
      </c>
      <c r="B21" s="1761" t="s">
        <v>1962</v>
      </c>
      <c r="C21" s="1756">
        <f>'数据-汇总表'!E3</f>
        <v>503282</v>
      </c>
      <c r="D21" s="1757" t="s">
        <v>1963</v>
      </c>
      <c r="E21" s="3281" t="s">
        <v>2001</v>
      </c>
      <c r="F21" s="3282"/>
      <c r="G21" s="3282"/>
      <c r="H21" s="3282"/>
      <c r="I21" s="3283"/>
      <c r="J21" s="1691"/>
      <c r="K21" s="1771"/>
      <c r="L21" s="1720"/>
      <c r="M21" s="1720"/>
      <c r="N21" s="1691"/>
      <c r="O21" s="1692"/>
      <c r="P21" s="1691"/>
      <c r="Q21" s="1691"/>
      <c r="R21" s="1691"/>
      <c r="S21" s="1691"/>
      <c r="T21" s="1691"/>
      <c r="U21" s="1691"/>
    </row>
    <row r="22" spans="1:21">
      <c r="A22" s="3147" t="s">
        <v>952</v>
      </c>
      <c r="B22" s="1658" t="s">
        <v>1964</v>
      </c>
      <c r="C22" s="1683">
        <f>'数据-汇总表'!D3</f>
        <v>136200</v>
      </c>
      <c r="D22" s="1684" t="s">
        <v>1963</v>
      </c>
      <c r="E22" s="3281" t="s">
        <v>2894</v>
      </c>
      <c r="F22" s="3282"/>
      <c r="G22" s="3282"/>
      <c r="H22" s="3282"/>
      <c r="I22" s="3283"/>
      <c r="J22" s="1691"/>
      <c r="K22" s="1771"/>
      <c r="L22" s="1720"/>
      <c r="M22" s="1720"/>
      <c r="N22" s="1691"/>
      <c r="O22" s="1692"/>
      <c r="P22" s="1691"/>
      <c r="Q22" s="1691"/>
      <c r="R22" s="1691"/>
      <c r="S22" s="1691"/>
      <c r="T22" s="1691"/>
      <c r="U22" s="1691"/>
    </row>
    <row r="23" spans="1:21" ht="43.5" thickBot="1">
      <c r="A23" s="1762" t="s">
        <v>1965</v>
      </c>
      <c r="B23" s="1698" t="s">
        <v>1966</v>
      </c>
      <c r="C23" s="1699"/>
      <c r="D23" s="1700" t="s">
        <v>1967</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84" t="s">
        <v>1969</v>
      </c>
      <c r="C24" s="3285"/>
      <c r="D24" s="3286" t="s">
        <v>1970</v>
      </c>
      <c r="E24" s="3287"/>
      <c r="F24" s="1705" t="s">
        <v>1971</v>
      </c>
      <c r="G24" s="1691"/>
      <c r="H24" s="1691"/>
      <c r="I24" s="1704"/>
      <c r="J24" s="1691"/>
      <c r="K24" s="3272" t="s">
        <v>1972</v>
      </c>
      <c r="L24" s="2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2328</v>
      </c>
      <c r="C25" s="1706" t="s">
        <v>1973</v>
      </c>
      <c r="D25" s="1707"/>
      <c r="E25" s="1708" t="s">
        <v>952</v>
      </c>
      <c r="F25" s="1709"/>
      <c r="G25" s="1691"/>
      <c r="H25" s="1691"/>
      <c r="I25" s="1704"/>
      <c r="J25" s="1691"/>
      <c r="K25" s="3272"/>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1974</v>
      </c>
      <c r="C26" s="1706" t="s">
        <v>2329</v>
      </c>
      <c r="D26" s="1657"/>
      <c r="E26" s="1657"/>
      <c r="F26" s="1685"/>
      <c r="G26" s="1691"/>
      <c r="H26" s="1691"/>
      <c r="I26" s="1704"/>
      <c r="J26" s="1691"/>
      <c r="K26" s="3272"/>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1975</v>
      </c>
      <c r="B27" s="1750" t="s">
        <v>1976</v>
      </c>
      <c r="C27" s="1710"/>
      <c r="D27" s="2649" t="s">
        <v>1976</v>
      </c>
      <c r="E27" s="1711"/>
      <c r="F27" s="1685"/>
      <c r="G27" s="1691"/>
      <c r="H27" s="1691"/>
      <c r="I27" s="1704"/>
      <c r="J27" s="1691"/>
      <c r="K27" s="1771"/>
      <c r="L27" s="1720"/>
      <c r="M27" s="1720"/>
      <c r="N27" s="1691"/>
      <c r="O27" s="1692"/>
      <c r="P27" s="1691"/>
      <c r="Q27" s="1691"/>
      <c r="R27" s="1691"/>
      <c r="S27" s="1691"/>
      <c r="T27" s="1691"/>
      <c r="U27" s="1691"/>
    </row>
    <row r="28" spans="1:21">
      <c r="A28" s="1753"/>
      <c r="B28" s="1750" t="s">
        <v>1977</v>
      </c>
      <c r="C28" s="1712"/>
      <c r="D28" s="2650" t="s">
        <v>1977</v>
      </c>
      <c r="E28" s="1713"/>
      <c r="F28" s="1685"/>
      <c r="G28" s="1691"/>
      <c r="H28" s="1691"/>
      <c r="I28" s="1704"/>
      <c r="J28" s="1691"/>
      <c r="K28" s="1771"/>
      <c r="L28" s="1720"/>
      <c r="M28" s="1720"/>
      <c r="N28" s="1691"/>
      <c r="O28" s="1692"/>
      <c r="P28" s="1691"/>
      <c r="Q28" s="1691"/>
      <c r="R28" s="1691"/>
      <c r="S28" s="1691"/>
      <c r="T28" s="1691"/>
      <c r="U28" s="1691"/>
    </row>
    <row r="29" spans="1:21">
      <c r="A29" s="1753"/>
      <c r="B29" s="1750" t="s">
        <v>1978</v>
      </c>
      <c r="C29" s="1712"/>
      <c r="D29" s="2650" t="s">
        <v>1978</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1979</v>
      </c>
      <c r="C30" s="1714"/>
      <c r="D30" s="2651" t="s">
        <v>1979</v>
      </c>
      <c r="E30" s="1715"/>
      <c r="F30" s="1686"/>
      <c r="G30" s="1739"/>
      <c r="H30" s="1739"/>
      <c r="I30" s="1740"/>
      <c r="J30" s="1691"/>
      <c r="K30" s="1771"/>
      <c r="L30" s="1720"/>
      <c r="M30" s="1720"/>
      <c r="N30" s="1691"/>
      <c r="O30" s="1692"/>
      <c r="P30" s="1691"/>
      <c r="Q30" s="1691"/>
      <c r="R30" s="1691"/>
      <c r="S30" s="1691"/>
      <c r="T30" s="1691"/>
      <c r="U30" s="1691"/>
    </row>
    <row r="31" spans="1:21" ht="15" thickTop="1">
      <c r="A31" s="3299" t="s">
        <v>2004</v>
      </c>
      <c r="B31" s="1761" t="s">
        <v>2005</v>
      </c>
      <c r="C31" s="3297" t="s">
        <v>3432</v>
      </c>
      <c r="D31" s="3298"/>
      <c r="E31" s="1691"/>
      <c r="F31" s="1691"/>
      <c r="G31" s="1691"/>
      <c r="H31" s="1691"/>
      <c r="I31" s="1704"/>
      <c r="J31" s="1691"/>
      <c r="K31" s="2456"/>
      <c r="L31" s="1691"/>
      <c r="M31" s="1691"/>
      <c r="N31" s="1691"/>
      <c r="O31" s="1691"/>
      <c r="P31" s="1691"/>
      <c r="Q31" s="1691"/>
      <c r="R31" s="1691"/>
      <c r="S31" s="1691"/>
      <c r="T31" s="1691"/>
      <c r="U31" s="1691"/>
    </row>
    <row r="32" spans="1:21">
      <c r="A32" s="3299"/>
      <c r="B32" s="1658" t="s">
        <v>2006</v>
      </c>
      <c r="C32" s="1716"/>
      <c r="D32" s="1717"/>
      <c r="E32" s="1691"/>
      <c r="F32" s="1691"/>
      <c r="G32" s="1691"/>
      <c r="H32" s="1691"/>
      <c r="I32" s="1704"/>
      <c r="J32" s="1691"/>
      <c r="K32" s="2456"/>
      <c r="L32" s="1691"/>
      <c r="M32" s="1691"/>
      <c r="N32" s="1691"/>
      <c r="O32" s="1691"/>
      <c r="P32" s="1691"/>
      <c r="Q32" s="1691"/>
      <c r="R32" s="1691"/>
      <c r="S32" s="1691"/>
      <c r="T32" s="1691"/>
      <c r="U32" s="1691"/>
    </row>
    <row r="33" spans="1:21">
      <c r="A33" s="3299"/>
      <c r="B33" s="1658" t="s">
        <v>2007</v>
      </c>
      <c r="C33" s="1718"/>
      <c r="D33" s="1835"/>
      <c r="E33" s="1691"/>
      <c r="F33" s="1691"/>
      <c r="G33" s="1691"/>
      <c r="H33" s="1691"/>
      <c r="I33" s="1704"/>
      <c r="J33" s="1691"/>
      <c r="K33" s="2456"/>
      <c r="L33" s="1691"/>
      <c r="M33" s="1691"/>
      <c r="N33" s="1691"/>
      <c r="O33" s="1691"/>
      <c r="P33" s="1691"/>
      <c r="Q33" s="1691"/>
      <c r="R33" s="1691"/>
      <c r="S33" s="1691"/>
      <c r="T33" s="1691"/>
      <c r="U33" s="1691"/>
    </row>
    <row r="34" spans="1:21">
      <c r="A34" s="3300"/>
      <c r="B34" s="1658" t="s">
        <v>2008</v>
      </c>
      <c r="C34" s="3301"/>
      <c r="D34" s="3302"/>
      <c r="E34" s="1691"/>
      <c r="F34" s="1691"/>
      <c r="G34" s="1691"/>
      <c r="H34" s="1691"/>
      <c r="I34" s="1704"/>
      <c r="J34" s="1691"/>
      <c r="K34" s="2456"/>
      <c r="L34" s="1691"/>
      <c r="M34" s="1691"/>
      <c r="N34" s="1691"/>
      <c r="O34" s="1691"/>
      <c r="P34" s="1691"/>
      <c r="Q34" s="1691"/>
      <c r="R34" s="1691"/>
      <c r="S34" s="1691"/>
      <c r="T34" s="1691"/>
      <c r="U34" s="1691"/>
    </row>
    <row r="35" spans="1:21">
      <c r="A35" s="3303" t="s">
        <v>847</v>
      </c>
      <c r="B35" s="1719"/>
      <c r="C35" s="1773" t="str">
        <f>IF(B35="场地平整","——","具体情况：")</f>
        <v>具体情况：</v>
      </c>
      <c r="D35" s="3305"/>
      <c r="E35" s="3306"/>
      <c r="F35" s="3306"/>
      <c r="G35" s="3306"/>
      <c r="H35" s="3306"/>
      <c r="I35" s="3307"/>
      <c r="J35" s="1691"/>
      <c r="K35" s="1772"/>
      <c r="L35" s="1720"/>
      <c r="M35" s="1720"/>
      <c r="N35" s="1691"/>
      <c r="O35" s="1692"/>
      <c r="P35" s="1691"/>
      <c r="Q35" s="1691"/>
      <c r="R35" s="1691"/>
      <c r="S35" s="1691"/>
      <c r="T35" s="1691"/>
      <c r="U35" s="1691"/>
    </row>
    <row r="36" spans="1:21">
      <c r="A36" s="3299"/>
      <c r="B36" s="3308" t="s">
        <v>2057</v>
      </c>
      <c r="C36" s="3309"/>
      <c r="D36" s="1789"/>
      <c r="E36" s="3310"/>
      <c r="F36" s="3310"/>
      <c r="G36" s="1684" t="str">
        <f>IF(B35="场地未平整","估价结果处理","")</f>
        <v/>
      </c>
      <c r="H36" s="3311"/>
      <c r="I36" s="3311"/>
      <c r="J36" s="1691"/>
      <c r="K36" s="1772"/>
      <c r="L36" s="1720"/>
      <c r="M36" s="1720"/>
      <c r="N36" s="1691"/>
      <c r="O36" s="1692"/>
      <c r="P36" s="1691"/>
      <c r="Q36" s="1691"/>
      <c r="R36" s="1691"/>
      <c r="S36" s="1691"/>
      <c r="T36" s="1691"/>
      <c r="U36" s="1691"/>
    </row>
    <row r="37" spans="1:21" ht="28.5">
      <c r="A37" s="3299"/>
      <c r="B37" s="3288"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99"/>
      <c r="B38" s="3289"/>
      <c r="C38" s="1666" t="s">
        <v>850</v>
      </c>
      <c r="D38" s="1788">
        <f>ROUNDDOWN(MIN(('数据-取费表'!$B$2-D37)/365,D34),1)</f>
        <v>119.8</v>
      </c>
      <c r="E38" s="1724" t="s">
        <v>851</v>
      </c>
      <c r="F38" s="1691"/>
      <c r="G38" s="1691"/>
      <c r="H38" s="1691"/>
      <c r="I38" s="1704"/>
      <c r="J38" s="1691"/>
      <c r="K38" s="1772"/>
      <c r="L38" s="1691"/>
      <c r="M38" s="1691"/>
      <c r="N38" s="1691"/>
      <c r="O38" s="1691"/>
      <c r="P38" s="1691"/>
      <c r="Q38" s="1691"/>
      <c r="R38" s="1691"/>
      <c r="S38" s="1691"/>
      <c r="T38" s="1691"/>
      <c r="U38" s="1691"/>
    </row>
    <row r="39" spans="1:21">
      <c r="A39" s="3300"/>
      <c r="B39" s="329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1980</v>
      </c>
      <c r="B40" s="1687"/>
      <c r="C40" s="1687"/>
      <c r="D40" s="1687"/>
      <c r="E40" s="1687"/>
      <c r="F40" s="1687"/>
      <c r="G40" s="1687"/>
      <c r="H40" s="1687"/>
      <c r="I40" s="1704"/>
      <c r="J40" s="1691"/>
      <c r="K40" s="1727">
        <f>COUNTIF(B40:H40,"——")</f>
        <v>0</v>
      </c>
      <c r="L40" s="1696" t="s">
        <v>1981</v>
      </c>
      <c r="M40" s="1693" t="s">
        <v>1982</v>
      </c>
      <c r="N40" s="1693" t="s">
        <v>1983</v>
      </c>
      <c r="O40" s="1693" t="s">
        <v>1984</v>
      </c>
      <c r="P40" s="1693" t="s">
        <v>1985</v>
      </c>
      <c r="Q40" s="1693" t="s">
        <v>1986</v>
      </c>
      <c r="R40" s="1693" t="s">
        <v>1987</v>
      </c>
      <c r="S40" s="3271" t="s">
        <v>1988</v>
      </c>
      <c r="T40" s="1728" t="str">
        <f>NUMBERSTRING(7-K40,1)&amp;"通"</f>
        <v>七通</v>
      </c>
      <c r="U40" s="1691"/>
    </row>
    <row r="41" spans="1:21" ht="28.5">
      <c r="A41" s="1660"/>
      <c r="B41" s="3304" t="s">
        <v>1722</v>
      </c>
      <c r="C41" s="3304"/>
      <c r="D41" s="3304"/>
      <c r="E41" s="3304"/>
      <c r="F41" s="1729" t="str">
        <f>C10</f>
        <v>山东省青岛市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71"/>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71" customFormat="1" ht="21" thickBot="1">
      <c r="A45" s="3072" t="s">
        <v>2895</v>
      </c>
      <c r="B45" s="3067"/>
      <c r="C45" s="3067"/>
      <c r="D45" s="3067"/>
      <c r="E45" s="3067"/>
      <c r="F45" s="3067"/>
      <c r="G45" s="3067"/>
      <c r="H45" s="3067"/>
      <c r="I45" s="3068"/>
      <c r="J45" s="3067"/>
      <c r="K45" s="3069"/>
      <c r="L45" s="3070"/>
      <c r="M45" s="3070"/>
      <c r="N45" s="3067"/>
      <c r="O45" s="3068"/>
      <c r="P45" s="3067"/>
      <c r="Q45" s="3067"/>
      <c r="R45" s="3067"/>
      <c r="S45" s="3067"/>
      <c r="T45" s="3067"/>
      <c r="U45" s="3067"/>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2009</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2010</v>
      </c>
      <c r="B48" s="1683" t="s">
        <v>2011</v>
      </c>
      <c r="C48" s="1683" t="s">
        <v>2012</v>
      </c>
      <c r="D48" s="1683" t="s">
        <v>2013</v>
      </c>
      <c r="E48" s="1683" t="s">
        <v>2014</v>
      </c>
      <c r="F48" s="1683" t="s">
        <v>2015</v>
      </c>
      <c r="G48" s="1683" t="s">
        <v>2016</v>
      </c>
      <c r="H48" s="1683" t="s">
        <v>2017</v>
      </c>
      <c r="I48" s="1683" t="s">
        <v>2018</v>
      </c>
      <c r="J48" s="1769" t="s">
        <v>2019</v>
      </c>
      <c r="K48" s="1763" t="s">
        <v>2020</v>
      </c>
      <c r="L48" s="1763" t="s">
        <v>2021</v>
      </c>
      <c r="M48" s="1763" t="s">
        <v>2022</v>
      </c>
      <c r="N48" s="1683" t="s">
        <v>2023</v>
      </c>
      <c r="O48" s="1683" t="s">
        <v>2024</v>
      </c>
      <c r="P48" s="1683" t="s">
        <v>2025</v>
      </c>
      <c r="Q48" s="1696" t="s">
        <v>2026</v>
      </c>
      <c r="R48" s="1696" t="s">
        <v>2027</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Q13" activePane="bottomRight" state="frozen"/>
      <selection pane="topRight" activeCell="E1" sqref="E1"/>
      <selection pane="bottomLeft" activeCell="A12" sqref="A12"/>
      <selection pane="bottomRight" activeCell="AD14" sqref="AD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3" style="15" customWidth="1"/>
    <col min="10" max="10" width="9.5" style="15" customWidth="1"/>
    <col min="11" max="11" width="11" style="15" customWidth="1"/>
    <col min="12" max="12" width="9.5" style="15" customWidth="1"/>
    <col min="13" max="13" width="11.5" style="15" customWidth="1"/>
    <col min="14"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0" width="10.75" style="15" customWidth="1"/>
    <col min="21"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1.625" style="15" bestFit="1" customWidth="1"/>
    <col min="31" max="31" width="9.75" style="15" customWidth="1"/>
    <col min="32" max="39" width="9.5" style="15" hidden="1" customWidth="1"/>
    <col min="40" max="40" width="12.25" style="15" customWidth="1"/>
    <col min="41" max="41" width="9.5" style="15" customWidth="1"/>
    <col min="42" max="45" width="9.5" style="15" hidden="1" customWidth="1"/>
    <col min="46" max="46" width="11.12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2"/>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8" t="s">
        <v>2336</v>
      </c>
      <c r="BA2" s="2359" t="s">
        <v>2335</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21">
        <f>指标!S4</f>
        <v>136200</v>
      </c>
      <c r="B3" s="22">
        <f>IF(C3="否",G5-AT5,G5)</f>
        <v>503282</v>
      </c>
      <c r="C3" s="23" t="s">
        <v>3539</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4"/>
      <c r="AZ3" s="12"/>
      <c r="BA3" s="2360"/>
      <c r="BB3" s="1191"/>
      <c r="BC3" s="1191"/>
      <c r="BD3" s="1191"/>
      <c r="BE3" s="1191"/>
      <c r="BF3" s="1191"/>
      <c r="BG3" s="1191"/>
      <c r="BH3" s="1191"/>
      <c r="BI3" s="1191"/>
      <c r="BJ3" s="1191"/>
      <c r="BK3" s="1191"/>
      <c r="BL3" s="1191"/>
      <c r="BM3" s="1191"/>
      <c r="BN3" s="1191"/>
      <c r="BO3" s="1191"/>
      <c r="BP3" s="1191"/>
      <c r="BQ3" s="1191"/>
      <c r="BR3" s="1191"/>
      <c r="BS3" s="1191"/>
      <c r="BT3" s="1191"/>
    </row>
    <row r="4" spans="1:72" s="25"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6" t="s">
        <v>168</v>
      </c>
      <c r="B5" s="987"/>
      <c r="C5" s="987"/>
      <c r="D5" s="994"/>
      <c r="E5" s="27" t="s">
        <v>1</v>
      </c>
      <c r="F5" s="27">
        <f>SUM(F13:F572)</f>
        <v>0</v>
      </c>
      <c r="G5" s="27">
        <f>SUM(G13:G572)</f>
        <v>545150</v>
      </c>
      <c r="H5" s="27">
        <f t="shared" ref="H5:AT5" si="0">SUM(H13:H641)</f>
        <v>395802</v>
      </c>
      <c r="I5" s="27">
        <f t="shared" si="0"/>
        <v>159806</v>
      </c>
      <c r="J5" s="27">
        <f t="shared" si="0"/>
        <v>0</v>
      </c>
      <c r="K5" s="27">
        <f t="shared" si="0"/>
        <v>141830</v>
      </c>
      <c r="L5" s="27">
        <f t="shared" si="0"/>
        <v>0</v>
      </c>
      <c r="M5" s="27">
        <f t="shared" si="0"/>
        <v>17757</v>
      </c>
      <c r="N5" s="27">
        <f t="shared" si="0"/>
        <v>0</v>
      </c>
      <c r="O5" s="27">
        <f t="shared" si="0"/>
        <v>12509</v>
      </c>
      <c r="P5" s="27">
        <f t="shared" si="0"/>
        <v>0</v>
      </c>
      <c r="Q5" s="27">
        <f t="shared" si="0"/>
        <v>15750</v>
      </c>
      <c r="R5" s="27">
        <f t="shared" si="0"/>
        <v>0</v>
      </c>
      <c r="S5" s="27">
        <f t="shared" si="0"/>
        <v>48150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107480</v>
      </c>
      <c r="AD5" s="27">
        <f t="shared" si="0"/>
        <v>9788</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97692</v>
      </c>
      <c r="AO5" s="27">
        <f t="shared" si="0"/>
        <v>0</v>
      </c>
      <c r="AP5" s="27">
        <f t="shared" si="0"/>
        <v>0</v>
      </c>
      <c r="AQ5" s="27">
        <f t="shared" si="0"/>
        <v>0</v>
      </c>
      <c r="AR5" s="27">
        <f t="shared" si="0"/>
        <v>0</v>
      </c>
      <c r="AS5" s="27">
        <f t="shared" si="0"/>
        <v>0</v>
      </c>
      <c r="AT5" s="27">
        <f t="shared" si="0"/>
        <v>41868</v>
      </c>
      <c r="AU5" s="986"/>
      <c r="AV5" s="26" t="s">
        <v>168</v>
      </c>
      <c r="AW5" s="987"/>
      <c r="AX5" s="987"/>
      <c r="AY5" s="28" t="s">
        <v>3</v>
      </c>
      <c r="AZ5" s="29">
        <f t="shared" ref="AZ5:BT5" si="1">SUM(AZ13:AZ641)</f>
        <v>503282</v>
      </c>
      <c r="BA5" s="29">
        <f t="shared" si="1"/>
        <v>395802</v>
      </c>
      <c r="BB5" s="29">
        <f t="shared" si="1"/>
        <v>159806</v>
      </c>
      <c r="BC5" s="29">
        <f t="shared" si="1"/>
        <v>141830</v>
      </c>
      <c r="BD5" s="29">
        <f t="shared" si="1"/>
        <v>17757</v>
      </c>
      <c r="BE5" s="29">
        <f t="shared" si="1"/>
        <v>12509</v>
      </c>
      <c r="BF5" s="29">
        <f t="shared" si="1"/>
        <v>15750</v>
      </c>
      <c r="BG5" s="29">
        <f t="shared" si="1"/>
        <v>48150</v>
      </c>
      <c r="BH5" s="29">
        <f t="shared" si="1"/>
        <v>0</v>
      </c>
      <c r="BI5" s="29">
        <f t="shared" si="1"/>
        <v>0</v>
      </c>
      <c r="BJ5" s="29">
        <f t="shared" si="1"/>
        <v>0</v>
      </c>
      <c r="BK5" s="29">
        <f t="shared" si="1"/>
        <v>0</v>
      </c>
      <c r="BL5" s="29">
        <f t="shared" si="1"/>
        <v>107480</v>
      </c>
      <c r="BM5" s="29">
        <f t="shared" si="1"/>
        <v>9788</v>
      </c>
      <c r="BN5" s="29">
        <f t="shared" si="1"/>
        <v>0</v>
      </c>
      <c r="BO5" s="29">
        <f t="shared" si="1"/>
        <v>0</v>
      </c>
      <c r="BP5" s="29">
        <f t="shared" si="1"/>
        <v>0</v>
      </c>
      <c r="BQ5" s="29">
        <f t="shared" si="1"/>
        <v>0</v>
      </c>
      <c r="BR5" s="29">
        <f t="shared" si="1"/>
        <v>97692</v>
      </c>
      <c r="BS5" s="29">
        <f t="shared" si="1"/>
        <v>0</v>
      </c>
      <c r="BT5" s="30">
        <f t="shared" si="1"/>
        <v>0</v>
      </c>
    </row>
    <row r="6" spans="1:72" s="37" customFormat="1" ht="12.75">
      <c r="A6" s="26" t="s">
        <v>169</v>
      </c>
      <c r="B6" s="31"/>
      <c r="C6" s="31"/>
      <c r="D6" s="32"/>
      <c r="E6" s="27">
        <f>H6+AC6+AT6</f>
        <v>136199.99</v>
      </c>
      <c r="F6" s="27" t="s">
        <v>1</v>
      </c>
      <c r="G6" s="27" t="s">
        <v>2</v>
      </c>
      <c r="H6" s="33">
        <f>SUMIF(I$12:AB$12,"总值",I6:AB6)</f>
        <v>107113.37</v>
      </c>
      <c r="I6" s="27">
        <f t="shared" ref="I6:AB6" si="2">ROUND($A$3*I5/$B$3,2)</f>
        <v>43247.28</v>
      </c>
      <c r="J6" s="27">
        <f t="shared" si="2"/>
        <v>0</v>
      </c>
      <c r="K6" s="27">
        <f t="shared" si="2"/>
        <v>38382.550000000003</v>
      </c>
      <c r="L6" s="27">
        <f t="shared" si="2"/>
        <v>0</v>
      </c>
      <c r="M6" s="27">
        <f t="shared" si="2"/>
        <v>4805.46</v>
      </c>
      <c r="N6" s="27">
        <f t="shared" si="2"/>
        <v>0</v>
      </c>
      <c r="O6" s="27">
        <f t="shared" si="2"/>
        <v>3385.23</v>
      </c>
      <c r="P6" s="27">
        <f t="shared" si="2"/>
        <v>0</v>
      </c>
      <c r="Q6" s="27">
        <f t="shared" si="2"/>
        <v>4262.32</v>
      </c>
      <c r="R6" s="27">
        <f t="shared" si="2"/>
        <v>0</v>
      </c>
      <c r="S6" s="27">
        <f t="shared" si="2"/>
        <v>13030.53</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29086.62</v>
      </c>
      <c r="AD6" s="27">
        <f t="shared" ref="AD6:AS6" si="3">ROUND($A$3*AD5/$B$3,2)</f>
        <v>2648.86</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26437.759999999998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136200</v>
      </c>
      <c r="AZ6" s="27" t="s">
        <v>3</v>
      </c>
      <c r="BA6" s="27">
        <f>ROUND($AY$6*BA5/$AZ$5,2)</f>
        <v>107113.37</v>
      </c>
      <c r="BB6" s="27">
        <f>ROUND($AY$6*BB5/$AZ$5,2)</f>
        <v>43247.28</v>
      </c>
      <c r="BC6" s="27">
        <f t="shared" ref="BC6:BH6" si="4">ROUND($AY$6*BC5/$AZ$5,2)</f>
        <v>38382.550000000003</v>
      </c>
      <c r="BD6" s="27">
        <f t="shared" si="4"/>
        <v>4805.46</v>
      </c>
      <c r="BE6" s="27">
        <f t="shared" si="4"/>
        <v>3385.23</v>
      </c>
      <c r="BF6" s="27">
        <f t="shared" si="4"/>
        <v>4262.32</v>
      </c>
      <c r="BG6" s="27">
        <f t="shared" si="4"/>
        <v>13030.53</v>
      </c>
      <c r="BH6" s="27">
        <f t="shared" si="4"/>
        <v>0</v>
      </c>
      <c r="BI6" s="27">
        <f t="shared" ref="BI6:BT6" si="5">ROUND($AY$6*BI5/$AZ$5,2)</f>
        <v>0</v>
      </c>
      <c r="BJ6" s="27">
        <f t="shared" si="5"/>
        <v>0</v>
      </c>
      <c r="BK6" s="27">
        <f t="shared" si="5"/>
        <v>0</v>
      </c>
      <c r="BL6" s="27">
        <f t="shared" si="5"/>
        <v>29086.63</v>
      </c>
      <c r="BM6" s="27">
        <f t="shared" si="5"/>
        <v>2648.86</v>
      </c>
      <c r="BN6" s="27">
        <f t="shared" si="5"/>
        <v>0</v>
      </c>
      <c r="BO6" s="27">
        <f t="shared" si="5"/>
        <v>0</v>
      </c>
      <c r="BP6" s="27">
        <f t="shared" si="5"/>
        <v>0</v>
      </c>
      <c r="BQ6" s="27">
        <f t="shared" si="5"/>
        <v>0</v>
      </c>
      <c r="BR6" s="27">
        <f t="shared" si="5"/>
        <v>26437.759999999998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95"/>
      <c r="AT8" s="2326" t="s">
        <v>855</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3017" t="s">
        <v>3433</v>
      </c>
      <c r="J9" s="51"/>
      <c r="K9" s="3017" t="s">
        <v>3433</v>
      </c>
      <c r="L9" s="51"/>
      <c r="M9" s="3017" t="s">
        <v>3433</v>
      </c>
      <c r="N9" s="51"/>
      <c r="O9" s="59" t="s">
        <v>3433</v>
      </c>
      <c r="P9" s="51"/>
      <c r="Q9" s="59" t="s">
        <v>3433</v>
      </c>
      <c r="R9" s="51"/>
      <c r="S9" s="59" t="s">
        <v>3433</v>
      </c>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5" t="s">
        <v>191</v>
      </c>
      <c r="AQ9" s="1187"/>
      <c r="AR9" s="1185" t="s">
        <v>192</v>
      </c>
      <c r="AS9" s="2327"/>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3017" t="s">
        <v>923</v>
      </c>
      <c r="J10" s="51"/>
      <c r="K10" s="3019" t="s">
        <v>1678</v>
      </c>
      <c r="L10" s="51"/>
      <c r="M10" s="3019" t="s">
        <v>3430</v>
      </c>
      <c r="N10" s="51"/>
      <c r="O10" s="66" t="s">
        <v>3430</v>
      </c>
      <c r="P10" s="51"/>
      <c r="Q10" s="66" t="s">
        <v>3430</v>
      </c>
      <c r="R10" s="51"/>
      <c r="S10" s="66" t="s">
        <v>3430</v>
      </c>
      <c r="T10" s="51"/>
      <c r="U10" s="66"/>
      <c r="V10" s="51"/>
      <c r="W10" s="66"/>
      <c r="X10" s="51"/>
      <c r="Y10" s="66"/>
      <c r="Z10" s="51"/>
      <c r="AA10" s="66"/>
      <c r="AB10" s="51"/>
      <c r="AC10" s="55"/>
      <c r="AD10" s="2312" t="s">
        <v>2320</v>
      </c>
      <c r="AE10" s="2334"/>
      <c r="AF10" s="2312" t="s">
        <v>2320</v>
      </c>
      <c r="AG10" s="2334"/>
      <c r="AH10" s="2312" t="s">
        <v>2321</v>
      </c>
      <c r="AI10" s="2334"/>
      <c r="AJ10" s="26" t="s">
        <v>2334</v>
      </c>
      <c r="AK10" s="2331"/>
      <c r="AL10" s="2312" t="s">
        <v>2322</v>
      </c>
      <c r="AM10" s="2313"/>
      <c r="AN10" s="26" t="s">
        <v>198</v>
      </c>
      <c r="AO10" s="61"/>
      <c r="AP10" s="1185" t="s">
        <v>199</v>
      </c>
      <c r="AQ10" s="1187"/>
      <c r="AR10" s="1185" t="s">
        <v>199</v>
      </c>
      <c r="AS10" s="1187"/>
      <c r="AT10" s="45"/>
      <c r="AU10" s="45"/>
      <c r="AV10" s="55"/>
      <c r="AW10" s="1001"/>
      <c r="AX10" s="55"/>
      <c r="AY10" s="62"/>
      <c r="AZ10" s="62"/>
      <c r="BA10" s="67" t="s">
        <v>193</v>
      </c>
      <c r="BB10" s="68" t="str">
        <f>I9</f>
        <v>地上</v>
      </c>
      <c r="BC10" s="69" t="str">
        <f>K9</f>
        <v>地上</v>
      </c>
      <c r="BD10" s="69" t="str">
        <f>M9</f>
        <v>地上</v>
      </c>
      <c r="BE10" s="69" t="str">
        <f>O9</f>
        <v>地上</v>
      </c>
      <c r="BF10" s="69" t="str">
        <f>Q9</f>
        <v>地上</v>
      </c>
      <c r="BG10" s="69" t="str">
        <f>S9</f>
        <v>地上</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3018" t="s">
        <v>3434</v>
      </c>
      <c r="J11" s="71"/>
      <c r="K11" s="3018" t="s">
        <v>3435</v>
      </c>
      <c r="L11" s="71"/>
      <c r="M11" s="70" t="s">
        <v>3522</v>
      </c>
      <c r="N11" s="71"/>
      <c r="O11" s="70" t="s">
        <v>3523</v>
      </c>
      <c r="P11" s="71"/>
      <c r="Q11" s="70" t="s">
        <v>3524</v>
      </c>
      <c r="R11" s="71"/>
      <c r="S11" s="70" t="s">
        <v>3530</v>
      </c>
      <c r="T11" s="71"/>
      <c r="U11" s="70"/>
      <c r="V11" s="71"/>
      <c r="W11" s="70"/>
      <c r="X11" s="71"/>
      <c r="Y11" s="70"/>
      <c r="Z11" s="71"/>
      <c r="AA11" s="70"/>
      <c r="AB11" s="71"/>
      <c r="AC11" s="55"/>
      <c r="AD11" s="2332" t="s">
        <v>2333</v>
      </c>
      <c r="AE11" s="1000"/>
      <c r="AF11" s="2332" t="s">
        <v>2333</v>
      </c>
      <c r="AG11" s="1000"/>
      <c r="AH11" s="2332" t="s">
        <v>2332</v>
      </c>
      <c r="AI11" s="2333"/>
      <c r="AJ11" s="2332" t="s">
        <v>2332</v>
      </c>
      <c r="AK11" s="2331"/>
      <c r="AL11" s="998"/>
      <c r="AM11" s="1000"/>
      <c r="AN11" s="998"/>
      <c r="AO11" s="1000"/>
      <c r="AP11" s="1186"/>
      <c r="AQ11" s="1188"/>
      <c r="AR11" s="1186"/>
      <c r="AS11" s="1188"/>
      <c r="AT11" s="1001"/>
      <c r="AU11" s="45"/>
      <c r="AV11" s="55"/>
      <c r="AW11" s="1001"/>
      <c r="AX11" s="55"/>
      <c r="AY11" s="62"/>
      <c r="AZ11" s="62"/>
      <c r="BA11" s="62"/>
      <c r="BB11" s="50" t="str">
        <f>I10</f>
        <v>住宅</v>
      </c>
      <c r="BC11" s="50" t="str">
        <f>K10</f>
        <v>办公</v>
      </c>
      <c r="BD11" s="50" t="str">
        <f>M10</f>
        <v>商业</v>
      </c>
      <c r="BE11" s="50" t="str">
        <f>O10</f>
        <v>商业</v>
      </c>
      <c r="BF11" s="50" t="str">
        <f>Q10</f>
        <v>商业</v>
      </c>
      <c r="BG11" s="50" t="str">
        <f>S10</f>
        <v>商业</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6"/>
      <c r="AU12" s="72"/>
      <c r="AV12" s="77"/>
      <c r="AW12" s="42"/>
      <c r="AX12" s="77"/>
      <c r="AY12" s="78"/>
      <c r="AZ12" s="62"/>
      <c r="BA12" s="67"/>
      <c r="BB12" s="53" t="str">
        <f>I11</f>
        <v>平层住宅</v>
      </c>
      <c r="BC12" s="79" t="str">
        <f>K11</f>
        <v>办公楼</v>
      </c>
      <c r="BD12" s="79" t="str">
        <f>M11</f>
        <v>公寓</v>
      </c>
      <c r="BE12" s="50" t="str">
        <f>O11</f>
        <v>底商</v>
      </c>
      <c r="BF12" s="50" t="str">
        <f>Q11</f>
        <v>酒店</v>
      </c>
      <c r="BG12" s="50" t="str">
        <f>S11</f>
        <v>独立商业</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3012"/>
      <c r="B13" s="3012"/>
      <c r="C13" s="3012"/>
      <c r="D13" s="3013" t="s">
        <v>1679</v>
      </c>
      <c r="E13" s="27">
        <f t="shared" ref="E13:E20" si="6">IF($C$3="是",ROUND($A$3*G13/$B$3,2),ROUND($A$3*(G13-AT13)/$B$3,2))</f>
        <v>136200</v>
      </c>
      <c r="F13" s="81"/>
      <c r="G13" s="82">
        <f t="shared" ref="G13:G20" si="7">H13+AC13+AT13</f>
        <v>545150</v>
      </c>
      <c r="H13" s="33">
        <f t="shared" ref="H13:H20" si="8">SUMIF(I$12:AB$12,"总值",I13:AB13)</f>
        <v>395802</v>
      </c>
      <c r="I13" s="3016">
        <f>指标!S7</f>
        <v>159806</v>
      </c>
      <c r="J13" s="3016"/>
      <c r="K13" s="3016">
        <f>指标!S9</f>
        <v>141830</v>
      </c>
      <c r="L13" s="3016"/>
      <c r="M13" s="3016">
        <f>指标!S8</f>
        <v>17757</v>
      </c>
      <c r="N13" s="83"/>
      <c r="O13" s="83">
        <f>指标!S10</f>
        <v>12509</v>
      </c>
      <c r="P13" s="83"/>
      <c r="Q13" s="83">
        <f>指标!S15</f>
        <v>15750</v>
      </c>
      <c r="R13" s="83"/>
      <c r="S13" s="83">
        <f>指标!S14</f>
        <v>48150</v>
      </c>
      <c r="T13" s="83"/>
      <c r="U13" s="83"/>
      <c r="V13" s="83"/>
      <c r="W13" s="83"/>
      <c r="X13" s="83"/>
      <c r="Y13" s="83"/>
      <c r="Z13" s="83"/>
      <c r="AA13" s="83"/>
      <c r="AB13" s="83"/>
      <c r="AC13" s="27">
        <f t="shared" ref="AC13:AC20" si="9">SUMIF(AD$12:AS$12,"总值",AD13:AS13)</f>
        <v>107480</v>
      </c>
      <c r="AD13" s="3020">
        <f>指标!S21+指标!S20+指标!S12</f>
        <v>9788</v>
      </c>
      <c r="AE13" s="3020"/>
      <c r="AF13" s="3020"/>
      <c r="AG13" s="3020"/>
      <c r="AH13" s="3020"/>
      <c r="AI13" s="3020"/>
      <c r="AJ13" s="3020"/>
      <c r="AK13" s="3020"/>
      <c r="AL13" s="3020"/>
      <c r="AM13" s="3020"/>
      <c r="AN13" s="3020">
        <f>指标!S23</f>
        <v>97692</v>
      </c>
      <c r="AO13" s="3020"/>
      <c r="AP13" s="3020"/>
      <c r="AQ13" s="3020"/>
      <c r="AR13" s="3020"/>
      <c r="AS13" s="3020"/>
      <c r="AT13" s="3021">
        <f>指标!S24</f>
        <v>41868</v>
      </c>
      <c r="AU13" s="3022"/>
      <c r="AV13" s="17">
        <f t="shared" ref="AV13:AX20" si="10">A13</f>
        <v>0</v>
      </c>
      <c r="AW13" s="17">
        <f t="shared" si="10"/>
        <v>0</v>
      </c>
      <c r="AX13" s="17">
        <f t="shared" si="10"/>
        <v>0</v>
      </c>
      <c r="AY13" s="994">
        <f t="shared" ref="AY13:AY20" si="11">ROUND($AY$6*AZ13/$AZ$5,2)</f>
        <v>136200</v>
      </c>
      <c r="AZ13" s="27">
        <f t="shared" ref="AZ13:AZ20" si="12">BA13+BL13</f>
        <v>503282</v>
      </c>
      <c r="BA13" s="27">
        <f t="shared" ref="BA13:BA20" si="13">SUM(BB13:BK13)</f>
        <v>395802</v>
      </c>
      <c r="BB13" s="27">
        <f t="shared" ref="BB13:BB20" si="14">IF($D13="是",I13-J13,0)</f>
        <v>159806</v>
      </c>
      <c r="BC13" s="27">
        <f t="shared" ref="BC13:BC20" si="15">IF($D13="是",K13-L13,0)</f>
        <v>141830</v>
      </c>
      <c r="BD13" s="27">
        <f t="shared" ref="BD13:BD20" si="16">IF($D13="是",M13-N13,0)</f>
        <v>17757</v>
      </c>
      <c r="BE13" s="27">
        <f t="shared" ref="BE13:BE20" si="17">IF($D13="是",O13-P13,0)</f>
        <v>12509</v>
      </c>
      <c r="BF13" s="27">
        <f t="shared" ref="BF13:BF20" si="18">IF($D13="是",Q13-R13,0)</f>
        <v>15750</v>
      </c>
      <c r="BG13" s="27">
        <f t="shared" ref="BG13:BG20" si="19">IF($D13="是",S13-T13,0)</f>
        <v>48150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107480</v>
      </c>
      <c r="BM13" s="27">
        <f t="shared" ref="BM13:BM20" si="25">IF($D13="是",AD13-AE13,0)</f>
        <v>9788</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97692</v>
      </c>
      <c r="BS13" s="27">
        <f t="shared" ref="BS13:BS20" si="31">IF($D13="是",AP13-AQ13,0)</f>
        <v>0</v>
      </c>
      <c r="BT13" s="36">
        <f t="shared" ref="BT13:BT20" si="32">IF($D13="是",AR13-AS13,0)</f>
        <v>0</v>
      </c>
    </row>
    <row r="14" spans="1:72" s="18" customFormat="1" ht="12.75">
      <c r="A14" s="3012"/>
      <c r="B14" s="3012"/>
      <c r="C14" s="3014"/>
      <c r="D14" s="3013"/>
      <c r="E14" s="27">
        <f t="shared" si="6"/>
        <v>0</v>
      </c>
      <c r="F14" s="81"/>
      <c r="G14" s="82">
        <f t="shared" si="7"/>
        <v>0</v>
      </c>
      <c r="H14" s="33">
        <f t="shared" si="8"/>
        <v>0</v>
      </c>
      <c r="I14" s="3016"/>
      <c r="J14" s="3016"/>
      <c r="K14" s="3016"/>
      <c r="L14" s="3016"/>
      <c r="M14" s="3016"/>
      <c r="N14" s="83"/>
      <c r="O14" s="83"/>
      <c r="P14" s="83"/>
      <c r="Q14" s="83"/>
      <c r="R14" s="83"/>
      <c r="S14" s="83"/>
      <c r="T14" s="83"/>
      <c r="U14" s="83"/>
      <c r="V14" s="83"/>
      <c r="W14" s="83"/>
      <c r="X14" s="83"/>
      <c r="Y14" s="83"/>
      <c r="Z14" s="83"/>
      <c r="AA14" s="83"/>
      <c r="AB14" s="83"/>
      <c r="AC14" s="27">
        <f t="shared" si="9"/>
        <v>0</v>
      </c>
      <c r="AD14" s="3020"/>
      <c r="AE14" s="3020"/>
      <c r="AF14" s="3020"/>
      <c r="AG14" s="3020"/>
      <c r="AH14" s="3020"/>
      <c r="AI14" s="3020"/>
      <c r="AJ14" s="3020"/>
      <c r="AK14" s="3020"/>
      <c r="AL14" s="3020"/>
      <c r="AM14" s="3020"/>
      <c r="AN14" s="3020"/>
      <c r="AO14" s="3020"/>
      <c r="AP14" s="3020"/>
      <c r="AQ14" s="3020"/>
      <c r="AR14" s="3020"/>
      <c r="AS14" s="3020"/>
      <c r="AT14" s="3021"/>
      <c r="AU14" s="3022"/>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c r="D15" s="3013"/>
      <c r="E15" s="27">
        <f t="shared" si="6"/>
        <v>0</v>
      </c>
      <c r="F15" s="81"/>
      <c r="G15" s="82">
        <f t="shared" si="7"/>
        <v>0</v>
      </c>
      <c r="H15" s="33">
        <f t="shared" si="8"/>
        <v>0</v>
      </c>
      <c r="I15" s="3016"/>
      <c r="J15" s="3016"/>
      <c r="K15" s="3016"/>
      <c r="L15" s="3016"/>
      <c r="M15" s="3016"/>
      <c r="N15" s="83"/>
      <c r="O15" s="83"/>
      <c r="P15" s="83"/>
      <c r="Q15" s="83"/>
      <c r="R15" s="83"/>
      <c r="S15" s="83"/>
      <c r="T15" s="83"/>
      <c r="U15" s="83"/>
      <c r="V15" s="83"/>
      <c r="W15" s="83"/>
      <c r="X15" s="83"/>
      <c r="Y15" s="83"/>
      <c r="Z15" s="83"/>
      <c r="AA15" s="83"/>
      <c r="AB15" s="83"/>
      <c r="AC15" s="27">
        <f t="shared" si="9"/>
        <v>0</v>
      </c>
      <c r="AD15" s="3020"/>
      <c r="AE15" s="3020"/>
      <c r="AF15" s="3020"/>
      <c r="AG15" s="3020"/>
      <c r="AH15" s="3020"/>
      <c r="AI15" s="3020"/>
      <c r="AJ15" s="3020"/>
      <c r="AK15" s="3020"/>
      <c r="AL15" s="3020"/>
      <c r="AM15" s="3020"/>
      <c r="AN15" s="3020"/>
      <c r="AO15" s="3020"/>
      <c r="AP15" s="3020"/>
      <c r="AQ15" s="3020"/>
      <c r="AR15" s="3020"/>
      <c r="AS15" s="3020"/>
      <c r="AT15" s="3021"/>
      <c r="AU15" s="3022"/>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4"/>
      <c r="D16" s="3013"/>
      <c r="E16" s="27">
        <f t="shared" si="6"/>
        <v>0</v>
      </c>
      <c r="F16" s="81"/>
      <c r="G16" s="82">
        <f t="shared" si="7"/>
        <v>0</v>
      </c>
      <c r="H16" s="33">
        <f t="shared" si="8"/>
        <v>0</v>
      </c>
      <c r="I16" s="3016"/>
      <c r="J16" s="3016"/>
      <c r="K16" s="3016"/>
      <c r="L16" s="3016"/>
      <c r="M16" s="3016"/>
      <c r="N16" s="83"/>
      <c r="O16" s="83"/>
      <c r="P16" s="83"/>
      <c r="Q16" s="83"/>
      <c r="R16" s="83"/>
      <c r="S16" s="83"/>
      <c r="T16" s="83"/>
      <c r="U16" s="83"/>
      <c r="V16" s="83"/>
      <c r="W16" s="83"/>
      <c r="X16" s="83"/>
      <c r="Y16" s="83"/>
      <c r="Z16" s="83"/>
      <c r="AA16" s="83"/>
      <c r="AB16" s="83"/>
      <c r="AC16" s="27">
        <f t="shared" si="9"/>
        <v>0</v>
      </c>
      <c r="AD16" s="3020"/>
      <c r="AE16" s="3020"/>
      <c r="AF16" s="3020"/>
      <c r="AG16" s="3020"/>
      <c r="AH16" s="3020"/>
      <c r="AI16" s="3020"/>
      <c r="AJ16" s="3020"/>
      <c r="AK16" s="3020"/>
      <c r="AL16" s="3020"/>
      <c r="AM16" s="3020"/>
      <c r="AN16" s="3020"/>
      <c r="AO16" s="3020"/>
      <c r="AP16" s="3020"/>
      <c r="AQ16" s="3020"/>
      <c r="AR16" s="3020"/>
      <c r="AS16" s="3020"/>
      <c r="AT16" s="3021"/>
      <c r="AU16" s="3022"/>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c r="D17" s="3013"/>
      <c r="E17" s="27">
        <f t="shared" si="6"/>
        <v>0</v>
      </c>
      <c r="F17" s="81"/>
      <c r="G17" s="82">
        <f t="shared" si="7"/>
        <v>0</v>
      </c>
      <c r="H17" s="33">
        <f t="shared" si="8"/>
        <v>0</v>
      </c>
      <c r="I17" s="3016"/>
      <c r="J17" s="3016"/>
      <c r="K17" s="3016"/>
      <c r="L17" s="3016"/>
      <c r="M17" s="3016"/>
      <c r="N17" s="83"/>
      <c r="O17" s="83"/>
      <c r="P17" s="83"/>
      <c r="Q17" s="83"/>
      <c r="R17" s="83"/>
      <c r="S17" s="83"/>
      <c r="T17" s="83"/>
      <c r="U17" s="83"/>
      <c r="V17" s="83"/>
      <c r="W17" s="83"/>
      <c r="X17" s="83"/>
      <c r="Y17" s="83"/>
      <c r="Z17" s="83"/>
      <c r="AA17" s="83"/>
      <c r="AB17" s="83"/>
      <c r="AC17" s="27">
        <f t="shared" si="9"/>
        <v>0</v>
      </c>
      <c r="AD17" s="3020"/>
      <c r="AE17" s="3020"/>
      <c r="AF17" s="3020"/>
      <c r="AG17" s="3020"/>
      <c r="AH17" s="3020"/>
      <c r="AI17" s="3020"/>
      <c r="AJ17" s="3020"/>
      <c r="AK17" s="3020"/>
      <c r="AL17" s="3020"/>
      <c r="AM17" s="3020"/>
      <c r="AN17" s="3020"/>
      <c r="AO17" s="3020"/>
      <c r="AP17" s="3020"/>
      <c r="AQ17" s="3020"/>
      <c r="AR17" s="3020"/>
      <c r="AS17" s="3020"/>
      <c r="AT17" s="3021"/>
      <c r="AU17" s="3022"/>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5"/>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2"/>
      <c r="AM18" s="92"/>
      <c r="AN18" s="1392"/>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1392"/>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1392"/>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1392"/>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2"/>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1392"/>
      <c r="D22" s="80"/>
      <c r="E22" s="87">
        <f t="shared" si="33"/>
        <v>0</v>
      </c>
      <c r="F22" s="88"/>
      <c r="G22" s="89">
        <f t="shared" si="34"/>
        <v>0</v>
      </c>
      <c r="H22" s="90">
        <f t="shared" si="35"/>
        <v>0</v>
      </c>
      <c r="I22" s="1394"/>
      <c r="J22" s="91"/>
      <c r="K22" s="1394"/>
      <c r="L22" s="91"/>
      <c r="M22" s="1362"/>
      <c r="N22" s="91"/>
      <c r="O22" s="91"/>
      <c r="P22" s="91"/>
      <c r="Q22" s="91"/>
      <c r="R22" s="91"/>
      <c r="S22" s="91"/>
      <c r="T22" s="91"/>
      <c r="U22" s="91"/>
      <c r="V22" s="91"/>
      <c r="W22" s="91"/>
      <c r="X22" s="91"/>
      <c r="Y22" s="91"/>
      <c r="Z22" s="91"/>
      <c r="AA22" s="91"/>
      <c r="AB22" s="91"/>
      <c r="AC22" s="87">
        <f t="shared" si="36"/>
        <v>0</v>
      </c>
      <c r="AD22" s="1362"/>
      <c r="AE22" s="92"/>
      <c r="AF22" s="1395"/>
      <c r="AG22" s="92"/>
      <c r="AH22" s="92"/>
      <c r="AI22" s="92"/>
      <c r="AJ22" s="92"/>
      <c r="AK22" s="92"/>
      <c r="AL22" s="1362"/>
      <c r="AM22" s="92"/>
      <c r="AN22" s="1362"/>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1392"/>
      <c r="D23" s="80"/>
      <c r="E23" s="87">
        <f t="shared" si="33"/>
        <v>0</v>
      </c>
      <c r="F23" s="88"/>
      <c r="G23" s="89">
        <f t="shared" si="34"/>
        <v>0</v>
      </c>
      <c r="H23" s="90">
        <f t="shared" si="35"/>
        <v>0</v>
      </c>
      <c r="I23" s="1394"/>
      <c r="J23" s="91"/>
      <c r="K23" s="1394"/>
      <c r="L23" s="91"/>
      <c r="M23" s="1362"/>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2"/>
      <c r="AM23" s="92"/>
      <c r="AN23" s="1362"/>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1392"/>
      <c r="D24" s="80"/>
      <c r="E24" s="87">
        <f t="shared" si="33"/>
        <v>0</v>
      </c>
      <c r="F24" s="88"/>
      <c r="G24" s="89">
        <f t="shared" si="34"/>
        <v>0</v>
      </c>
      <c r="H24" s="90">
        <f t="shared" si="35"/>
        <v>0</v>
      </c>
      <c r="I24" s="1394"/>
      <c r="J24" s="91"/>
      <c r="K24" s="1394"/>
      <c r="L24" s="91"/>
      <c r="M24" s="91"/>
      <c r="N24" s="91"/>
      <c r="O24" s="1362"/>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2"/>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1392"/>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1392"/>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1392"/>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1392"/>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1394"/>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1392"/>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1392"/>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1392"/>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1392"/>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2"/>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2"/>
      <c r="N114" s="91"/>
      <c r="O114" s="91"/>
      <c r="P114" s="91"/>
      <c r="Q114" s="91"/>
      <c r="R114" s="91"/>
      <c r="S114" s="91"/>
      <c r="T114" s="91"/>
      <c r="U114" s="91"/>
      <c r="V114" s="91"/>
      <c r="W114" s="91"/>
      <c r="X114" s="91"/>
      <c r="Y114" s="91"/>
      <c r="Z114" s="91"/>
      <c r="AA114" s="91"/>
      <c r="AB114" s="91"/>
      <c r="AC114" s="87">
        <f t="shared" si="64"/>
        <v>0</v>
      </c>
      <c r="AD114" s="1362"/>
      <c r="AE114" s="92"/>
      <c r="AF114" s="1395"/>
      <c r="AG114" s="92"/>
      <c r="AH114" s="92"/>
      <c r="AI114" s="92"/>
      <c r="AJ114" s="92"/>
      <c r="AK114" s="92"/>
      <c r="AL114" s="1362"/>
      <c r="AM114" s="92"/>
      <c r="AN114" s="1362"/>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2"/>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2"/>
      <c r="AM115" s="92"/>
      <c r="AN115" s="1362"/>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2"/>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2"/>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2"/>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2"/>
      <c r="N206" s="91"/>
      <c r="O206" s="91"/>
      <c r="P206" s="91"/>
      <c r="Q206" s="91"/>
      <c r="R206" s="91"/>
      <c r="S206" s="91"/>
      <c r="T206" s="91"/>
      <c r="U206" s="91"/>
      <c r="V206" s="91"/>
      <c r="W206" s="91"/>
      <c r="X206" s="91"/>
      <c r="Y206" s="91"/>
      <c r="Z206" s="91"/>
      <c r="AA206" s="91"/>
      <c r="AB206" s="91"/>
      <c r="AC206" s="87">
        <f t="shared" si="152"/>
        <v>0</v>
      </c>
      <c r="AD206" s="1362"/>
      <c r="AE206" s="92"/>
      <c r="AF206" s="1395"/>
      <c r="AG206" s="92"/>
      <c r="AH206" s="92"/>
      <c r="AI206" s="92"/>
      <c r="AJ206" s="92"/>
      <c r="AK206" s="92"/>
      <c r="AL206" s="1362"/>
      <c r="AM206" s="92"/>
      <c r="AN206" s="1362"/>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2"/>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2"/>
      <c r="AM207" s="92"/>
      <c r="AN207" s="1362"/>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2"/>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2"/>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2"/>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2"/>
      <c r="N298" s="91"/>
      <c r="O298" s="91"/>
      <c r="P298" s="91"/>
      <c r="Q298" s="91"/>
      <c r="R298" s="91"/>
      <c r="S298" s="91"/>
      <c r="T298" s="91"/>
      <c r="U298" s="91"/>
      <c r="V298" s="91"/>
      <c r="W298" s="91"/>
      <c r="X298" s="91"/>
      <c r="Y298" s="91"/>
      <c r="Z298" s="91"/>
      <c r="AA298" s="91"/>
      <c r="AB298" s="91"/>
      <c r="AC298" s="87">
        <f t="shared" si="180"/>
        <v>0</v>
      </c>
      <c r="AD298" s="1362"/>
      <c r="AE298" s="92"/>
      <c r="AF298" s="1395"/>
      <c r="AG298" s="92"/>
      <c r="AH298" s="92"/>
      <c r="AI298" s="92"/>
      <c r="AJ298" s="92"/>
      <c r="AK298" s="92"/>
      <c r="AL298" s="1362"/>
      <c r="AM298" s="92"/>
      <c r="AN298" s="1362"/>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2"/>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2"/>
      <c r="AM299" s="92"/>
      <c r="AN299" s="1362"/>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2"/>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2"/>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2"/>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2"/>
      <c r="N390" s="91"/>
      <c r="O390" s="91"/>
      <c r="P390" s="91"/>
      <c r="Q390" s="91"/>
      <c r="R390" s="91"/>
      <c r="S390" s="91"/>
      <c r="T390" s="91"/>
      <c r="U390" s="91"/>
      <c r="V390" s="91"/>
      <c r="W390" s="91"/>
      <c r="X390" s="91"/>
      <c r="Y390" s="91"/>
      <c r="Z390" s="91"/>
      <c r="AA390" s="91"/>
      <c r="AB390" s="91"/>
      <c r="AC390" s="87">
        <f t="shared" si="268"/>
        <v>0</v>
      </c>
      <c r="AD390" s="1362"/>
      <c r="AE390" s="92"/>
      <c r="AF390" s="1395"/>
      <c r="AG390" s="92"/>
      <c r="AH390" s="92"/>
      <c r="AI390" s="92"/>
      <c r="AJ390" s="92"/>
      <c r="AK390" s="92"/>
      <c r="AL390" s="1362"/>
      <c r="AM390" s="92"/>
      <c r="AN390" s="1362"/>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2"/>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2"/>
      <c r="AM391" s="92"/>
      <c r="AN391" s="1362"/>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2"/>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2"/>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2"/>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2"/>
      <c r="N482" s="91"/>
      <c r="O482" s="91"/>
      <c r="P482" s="91"/>
      <c r="Q482" s="91"/>
      <c r="R482" s="91"/>
      <c r="S482" s="91"/>
      <c r="T482" s="91"/>
      <c r="U482" s="91"/>
      <c r="V482" s="91"/>
      <c r="W482" s="91"/>
      <c r="X482" s="91"/>
      <c r="Y482" s="91"/>
      <c r="Z482" s="91"/>
      <c r="AA482" s="91"/>
      <c r="AB482" s="91"/>
      <c r="AC482" s="87">
        <f t="shared" si="296"/>
        <v>0</v>
      </c>
      <c r="AD482" s="1362"/>
      <c r="AE482" s="92"/>
      <c r="AF482" s="1395"/>
      <c r="AG482" s="92"/>
      <c r="AH482" s="92"/>
      <c r="AI482" s="92"/>
      <c r="AJ482" s="92"/>
      <c r="AK482" s="92"/>
      <c r="AL482" s="1362"/>
      <c r="AM482" s="92"/>
      <c r="AN482" s="1362"/>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2"/>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2"/>
      <c r="AM483" s="92"/>
      <c r="AN483" s="1362"/>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2"/>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2"/>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2" t="s">
        <v>0</v>
      </c>
      <c r="B1" s="3312" t="s">
        <v>4</v>
      </c>
      <c r="C1" s="3312" t="s">
        <v>5</v>
      </c>
      <c r="D1" s="3313" t="s">
        <v>40</v>
      </c>
      <c r="E1" s="3313" t="s">
        <v>41</v>
      </c>
      <c r="F1" s="3313"/>
      <c r="G1" s="3313"/>
      <c r="H1" s="3313"/>
      <c r="I1" s="3313"/>
      <c r="J1" s="3313"/>
      <c r="K1" s="3313"/>
      <c r="L1" s="3313"/>
      <c r="M1" s="3313"/>
    </row>
    <row r="2" spans="1:13" ht="27" customHeight="1">
      <c r="A2" s="3312"/>
      <c r="B2" s="3312"/>
      <c r="C2" s="3312"/>
      <c r="D2" s="3313"/>
      <c r="E2" s="3313" t="s">
        <v>24</v>
      </c>
      <c r="F2" s="3313" t="s">
        <v>25</v>
      </c>
      <c r="G2" s="3313"/>
      <c r="H2" s="3313"/>
      <c r="I2" s="3313"/>
      <c r="J2" s="3313" t="s">
        <v>26</v>
      </c>
      <c r="K2" s="3313"/>
      <c r="L2" s="3313"/>
      <c r="M2" s="3313"/>
    </row>
    <row r="3" spans="1:13" ht="28.5">
      <c r="A3" s="3312"/>
      <c r="B3" s="3312"/>
      <c r="C3" s="3312"/>
      <c r="D3" s="3313"/>
      <c r="E3" s="331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3" t="s">
        <v>42</v>
      </c>
      <c r="B9" s="3313"/>
      <c r="C9" s="331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4" sqref="G24"/>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23" t="s">
        <v>203</v>
      </c>
      <c r="B2" s="3323"/>
      <c r="C2" s="3323"/>
      <c r="D2" s="1973" t="s">
        <v>204</v>
      </c>
      <c r="E2" s="106" t="s">
        <v>205</v>
      </c>
      <c r="F2" s="1982"/>
      <c r="G2" s="1196"/>
      <c r="H2" s="1197"/>
      <c r="I2" s="1198" t="s">
        <v>857</v>
      </c>
      <c r="J2" s="1982"/>
      <c r="K2" s="1982"/>
      <c r="L2" s="1982"/>
    </row>
    <row r="3" spans="1:16" ht="15.75" thickBot="1">
      <c r="A3" s="3324" t="s">
        <v>206</v>
      </c>
      <c r="B3" s="3324"/>
      <c r="C3" s="3324"/>
      <c r="D3" s="107">
        <f>'数据-基础表'!AY6</f>
        <v>136200</v>
      </c>
      <c r="E3" s="107">
        <f>'数据-基础表'!AZ5</f>
        <v>503282</v>
      </c>
      <c r="F3" s="1982"/>
      <c r="G3" s="279" t="s">
        <v>858</v>
      </c>
      <c r="H3" s="274" t="s">
        <v>859</v>
      </c>
      <c r="I3" s="1974">
        <f>ROUND('数据-基础表'!B3/'数据-基础表'!A3,2)</f>
        <v>3.7</v>
      </c>
      <c r="J3" s="1982"/>
      <c r="K3" s="1982"/>
      <c r="L3" s="1982"/>
    </row>
    <row r="4" spans="1:16" ht="15">
      <c r="A4" s="3325"/>
      <c r="B4" s="3326"/>
      <c r="C4" s="3327"/>
      <c r="D4" s="108" t="s">
        <v>204</v>
      </c>
      <c r="E4" s="109" t="s">
        <v>205</v>
      </c>
      <c r="F4" s="1982"/>
      <c r="G4" s="1199"/>
      <c r="H4" s="274" t="s">
        <v>860</v>
      </c>
      <c r="I4" s="1974">
        <f>ROUND(SUMIF('数据-基础表'!I9:AS9,"地上",'数据-基础表'!I5:AS5)/'数据-基础表'!A3,2)</f>
        <v>2.98</v>
      </c>
      <c r="J4" s="1982"/>
      <c r="K4" s="1982"/>
      <c r="L4" s="1982"/>
    </row>
    <row r="5" spans="1:16">
      <c r="A5" s="110" t="s">
        <v>207</v>
      </c>
      <c r="B5" s="3328" t="s">
        <v>230</v>
      </c>
      <c r="C5" s="3328"/>
      <c r="D5" s="111">
        <f>ROUND($D$3*E5/$E$3,2)</f>
        <v>43247.28</v>
      </c>
      <c r="E5" s="112">
        <f>SUMIF('数据-基础表'!$11:$11,"住宅",'数据-基础表'!$5:$5)</f>
        <v>159806</v>
      </c>
      <c r="F5" s="1982"/>
      <c r="G5" s="279" t="s">
        <v>861</v>
      </c>
      <c r="H5" s="274" t="s">
        <v>859</v>
      </c>
      <c r="I5" s="1974">
        <f>ROUND(E31/D31,2)</f>
        <v>3.7</v>
      </c>
      <c r="J5" s="1982"/>
      <c r="K5" s="1982"/>
      <c r="L5" s="1982"/>
    </row>
    <row r="6" spans="1:16" ht="15" thickBot="1">
      <c r="A6" s="113"/>
      <c r="B6" s="3328" t="s">
        <v>208</v>
      </c>
      <c r="C6" s="3328"/>
      <c r="D6" s="111">
        <f>ROUND($D$3*E6/$E$3,2)</f>
        <v>92952.72</v>
      </c>
      <c r="E6" s="112">
        <f>E3-E5</f>
        <v>343476</v>
      </c>
      <c r="F6" s="1982"/>
      <c r="G6" s="1199"/>
      <c r="H6" s="274" t="s">
        <v>860</v>
      </c>
      <c r="I6" s="1974">
        <f>ROUND(F31/D31,2)</f>
        <v>2.98</v>
      </c>
      <c r="J6" s="1982"/>
      <c r="K6" s="1982"/>
      <c r="L6" s="1982"/>
    </row>
    <row r="7" spans="1:16" ht="15">
      <c r="A7" s="3320"/>
      <c r="B7" s="3321"/>
      <c r="C7" s="3322"/>
      <c r="D7" s="108" t="s">
        <v>204</v>
      </c>
      <c r="E7" s="114" t="s">
        <v>231</v>
      </c>
      <c r="F7" s="1982"/>
      <c r="G7" s="1154" t="s">
        <v>1646</v>
      </c>
      <c r="H7" s="1155"/>
      <c r="I7" s="1844"/>
      <c r="J7" s="1982"/>
      <c r="K7" s="1982"/>
      <c r="L7" s="1982"/>
    </row>
    <row r="8" spans="1:16">
      <c r="A8" s="110" t="s">
        <v>209</v>
      </c>
      <c r="B8" s="115" t="s">
        <v>210</v>
      </c>
      <c r="C8" s="111" t="s">
        <v>211</v>
      </c>
      <c r="D8" s="111">
        <f t="shared" ref="D8:D15" si="0">ROUND($D$3*E8/$E$3,2)</f>
        <v>107113.37</v>
      </c>
      <c r="E8" s="116">
        <f>SUMIF('数据-基础表'!BB10:BK10,"地上",'数据-基础表'!BB5:BK5)</f>
        <v>395802</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2330</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2337</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107113.37</v>
      </c>
      <c r="E16" s="120">
        <f>SUM(E8:E15)</f>
        <v>395802</v>
      </c>
      <c r="F16" s="1982"/>
      <c r="G16" s="1984"/>
      <c r="H16" s="966" t="s">
        <v>219</v>
      </c>
      <c r="I16" s="967"/>
      <c r="J16" s="1982"/>
      <c r="K16" s="3314" t="s">
        <v>2568</v>
      </c>
      <c r="L16" s="3315"/>
      <c r="M16" s="3315"/>
      <c r="N16" s="3315"/>
      <c r="O16" s="3315"/>
      <c r="P16" s="3316"/>
    </row>
    <row r="17" spans="1:19" ht="15">
      <c r="A17" s="121" t="s">
        <v>216</v>
      </c>
      <c r="B17" s="122" t="s">
        <v>217</v>
      </c>
      <c r="C17" s="2296" t="s">
        <v>2316</v>
      </c>
      <c r="D17" s="108" t="s">
        <v>204</v>
      </c>
      <c r="E17" s="124" t="s">
        <v>205</v>
      </c>
      <c r="F17" s="125"/>
      <c r="G17" s="1363"/>
      <c r="H17" s="968" t="s">
        <v>218</v>
      </c>
      <c r="I17" s="969" t="s">
        <v>2315</v>
      </c>
      <c r="J17" s="1982"/>
      <c r="K17" s="3317" t="s">
        <v>2569</v>
      </c>
      <c r="L17" s="3318"/>
      <c r="M17" s="3319"/>
      <c r="N17" s="3317" t="s">
        <v>2570</v>
      </c>
      <c r="O17" s="3318"/>
      <c r="P17" s="3319"/>
      <c r="R17" s="2297" t="s">
        <v>2314</v>
      </c>
      <c r="S17" s="144"/>
    </row>
    <row r="18" spans="1:19" ht="15">
      <c r="A18" s="117"/>
      <c r="B18" s="128"/>
      <c r="C18" s="129"/>
      <c r="D18" s="2640"/>
      <c r="E18" s="130" t="s">
        <v>220</v>
      </c>
      <c r="F18" s="131" t="s">
        <v>221</v>
      </c>
      <c r="G18" s="1364" t="s">
        <v>222</v>
      </c>
      <c r="H18" s="970" t="s">
        <v>223</v>
      </c>
      <c r="I18" s="971" t="s">
        <v>224</v>
      </c>
      <c r="J18" s="1982"/>
      <c r="K18" s="2603" t="s">
        <v>2571</v>
      </c>
      <c r="L18" s="2604" t="s">
        <v>2572</v>
      </c>
      <c r="M18" s="2605" t="s">
        <v>2573</v>
      </c>
      <c r="N18" s="2603" t="s">
        <v>2571</v>
      </c>
      <c r="O18" s="2604" t="s">
        <v>2572</v>
      </c>
      <c r="P18" s="2605" t="s">
        <v>2573</v>
      </c>
      <c r="R18" s="2298" t="s">
        <v>2312</v>
      </c>
      <c r="S18" s="2298" t="s">
        <v>2313</v>
      </c>
    </row>
    <row r="19" spans="1:19">
      <c r="A19" s="133"/>
      <c r="B19" s="115" t="s">
        <v>225</v>
      </c>
      <c r="C19" s="3023" t="s">
        <v>3436</v>
      </c>
      <c r="D19" s="111">
        <f t="shared" ref="D19:D26" si="1">ROUND($D$3*E19/$E$3,2)</f>
        <v>43247.28</v>
      </c>
      <c r="E19" s="134">
        <f t="shared" ref="E19:E26" si="2">SUM(F19:G19)</f>
        <v>159806</v>
      </c>
      <c r="F19" s="135">
        <f>'数据-基础表'!I13</f>
        <v>159806</v>
      </c>
      <c r="G19" s="1365"/>
      <c r="H19" s="972">
        <f>ROUND($D$3*I19/$E$3,2)</f>
        <v>13323.17</v>
      </c>
      <c r="I19" s="116">
        <f>IF($I$17="自定义",P19,M19)</f>
        <v>49231.38</v>
      </c>
      <c r="J19" s="1982"/>
      <c r="K19" s="2606">
        <f t="shared" ref="K19:K26" si="3">ROUND(E$28*E19/E$27,2)</f>
        <v>39443.379999999997</v>
      </c>
      <c r="L19" s="274">
        <f t="shared" ref="L19:L26" si="4">ROUND(IF(COUNTIF(C19,"*住宅*")&gt;0,E$29*E19/E$32,0),2)</f>
        <v>9788</v>
      </c>
      <c r="M19" s="2607">
        <f>K19+L19</f>
        <v>49231.38</v>
      </c>
      <c r="N19" s="2608"/>
      <c r="O19" s="2609"/>
      <c r="P19" s="2610">
        <f>N19+O19</f>
        <v>0</v>
      </c>
      <c r="R19" s="274">
        <f t="shared" ref="R19:S26" si="5">D19+H19</f>
        <v>56570.45</v>
      </c>
      <c r="S19" s="2299">
        <f t="shared" si="5"/>
        <v>209037.38</v>
      </c>
    </row>
    <row r="20" spans="1:19">
      <c r="A20" s="138"/>
      <c r="B20" s="115" t="s">
        <v>226</v>
      </c>
      <c r="C20" s="3023" t="s">
        <v>3437</v>
      </c>
      <c r="D20" s="111">
        <f t="shared" si="1"/>
        <v>38382.550000000003</v>
      </c>
      <c r="E20" s="134">
        <f t="shared" si="2"/>
        <v>141830</v>
      </c>
      <c r="F20" s="135">
        <f>'数据-基础表'!K13</f>
        <v>141830</v>
      </c>
      <c r="G20" s="1365"/>
      <c r="H20" s="972">
        <f t="shared" ref="H20:H26" si="6">ROUND($D$3*I20/$E$3,2)</f>
        <v>9473.59</v>
      </c>
      <c r="I20" s="116">
        <f t="shared" ref="I20:I26" si="7">IF($I$17="自定义",P20,M20)</f>
        <v>35006.53</v>
      </c>
      <c r="J20" s="1982"/>
      <c r="K20" s="2606">
        <f t="shared" si="3"/>
        <v>35006.53</v>
      </c>
      <c r="L20" s="274">
        <f t="shared" si="4"/>
        <v>0</v>
      </c>
      <c r="M20" s="2607">
        <f t="shared" ref="M20:M26" si="8">K20+L20</f>
        <v>35006.53</v>
      </c>
      <c r="N20" s="2608"/>
      <c r="O20" s="2609"/>
      <c r="P20" s="2610">
        <f t="shared" ref="P20:P26" si="9">N20+O20</f>
        <v>0</v>
      </c>
      <c r="R20" s="274">
        <f t="shared" si="5"/>
        <v>47856.14</v>
      </c>
      <c r="S20" s="2299">
        <f t="shared" si="5"/>
        <v>176836.53</v>
      </c>
    </row>
    <row r="21" spans="1:19">
      <c r="A21" s="138"/>
      <c r="B21" s="115" t="s">
        <v>226</v>
      </c>
      <c r="C21" s="3023" t="s">
        <v>3531</v>
      </c>
      <c r="D21" s="111">
        <f t="shared" si="1"/>
        <v>4805.46</v>
      </c>
      <c r="E21" s="134">
        <f t="shared" si="2"/>
        <v>17757</v>
      </c>
      <c r="F21" s="135">
        <f>'数据-基础表'!M5</f>
        <v>17757</v>
      </c>
      <c r="G21" s="1365"/>
      <c r="H21" s="972">
        <f t="shared" si="6"/>
        <v>1186.0899999999999</v>
      </c>
      <c r="I21" s="116">
        <f t="shared" si="7"/>
        <v>4382.79</v>
      </c>
      <c r="J21" s="1982"/>
      <c r="K21" s="2606">
        <f t="shared" si="3"/>
        <v>4382.79</v>
      </c>
      <c r="L21" s="274">
        <f t="shared" si="4"/>
        <v>0</v>
      </c>
      <c r="M21" s="2607">
        <f t="shared" si="8"/>
        <v>4382.79</v>
      </c>
      <c r="N21" s="2608"/>
      <c r="O21" s="2609"/>
      <c r="P21" s="2610">
        <f t="shared" si="9"/>
        <v>0</v>
      </c>
      <c r="R21" s="274">
        <f t="shared" si="5"/>
        <v>5991.55</v>
      </c>
      <c r="S21" s="2299">
        <f t="shared" si="5"/>
        <v>22139.79</v>
      </c>
    </row>
    <row r="22" spans="1:19">
      <c r="A22" s="138"/>
      <c r="B22" s="115" t="s">
        <v>226</v>
      </c>
      <c r="C22" s="3208" t="s">
        <v>3532</v>
      </c>
      <c r="D22" s="111">
        <f t="shared" si="1"/>
        <v>3385.23</v>
      </c>
      <c r="E22" s="134">
        <f t="shared" si="2"/>
        <v>12509</v>
      </c>
      <c r="F22" s="140">
        <f>'数据-基础表'!O5</f>
        <v>12509</v>
      </c>
      <c r="G22" s="1366"/>
      <c r="H22" s="972">
        <f t="shared" si="6"/>
        <v>835.55</v>
      </c>
      <c r="I22" s="116">
        <f t="shared" si="7"/>
        <v>3087.48</v>
      </c>
      <c r="J22" s="1982"/>
      <c r="K22" s="2606">
        <f t="shared" si="3"/>
        <v>3087.48</v>
      </c>
      <c r="L22" s="274">
        <f t="shared" si="4"/>
        <v>0</v>
      </c>
      <c r="M22" s="2607">
        <f t="shared" si="8"/>
        <v>3087.48</v>
      </c>
      <c r="N22" s="2608"/>
      <c r="O22" s="2609"/>
      <c r="P22" s="2610">
        <f t="shared" si="9"/>
        <v>0</v>
      </c>
      <c r="R22" s="274">
        <f t="shared" si="5"/>
        <v>4220.78</v>
      </c>
      <c r="S22" s="2299">
        <f t="shared" si="5"/>
        <v>15596.48</v>
      </c>
    </row>
    <row r="23" spans="1:19">
      <c r="A23" s="138"/>
      <c r="B23" s="115" t="s">
        <v>226</v>
      </c>
      <c r="C23" s="3208" t="s">
        <v>3525</v>
      </c>
      <c r="D23" s="111">
        <f>ROUND($D$3*E23/$E$3,2)</f>
        <v>4262.32</v>
      </c>
      <c r="E23" s="134">
        <f>SUM(F23:G23)</f>
        <v>15750</v>
      </c>
      <c r="F23" s="140">
        <f>'数据-基础表'!Q5</f>
        <v>15750</v>
      </c>
      <c r="G23" s="1366"/>
      <c r="H23" s="972">
        <f>ROUND($D$3*I23/$E$3,2)</f>
        <v>1052.03</v>
      </c>
      <c r="I23" s="116">
        <f t="shared" si="7"/>
        <v>3887.42</v>
      </c>
      <c r="J23" s="1982"/>
      <c r="K23" s="2606">
        <f t="shared" si="3"/>
        <v>3887.42</v>
      </c>
      <c r="L23" s="274">
        <f t="shared" si="4"/>
        <v>0</v>
      </c>
      <c r="M23" s="2607">
        <f t="shared" si="8"/>
        <v>3887.42</v>
      </c>
      <c r="N23" s="2608"/>
      <c r="O23" s="2609"/>
      <c r="P23" s="2610">
        <f t="shared" si="9"/>
        <v>0</v>
      </c>
      <c r="R23" s="274">
        <f t="shared" si="5"/>
        <v>5314.3499999999995</v>
      </c>
      <c r="S23" s="2299">
        <f t="shared" si="5"/>
        <v>19637.419999999998</v>
      </c>
    </row>
    <row r="24" spans="1:19">
      <c r="A24" s="138"/>
      <c r="B24" s="115" t="s">
        <v>226</v>
      </c>
      <c r="C24" s="3208" t="s">
        <v>3534</v>
      </c>
      <c r="D24" s="111">
        <f>ROUND($D$3*E24/$E$3,2)</f>
        <v>13030.53</v>
      </c>
      <c r="E24" s="134">
        <f>SUM(F24:G24)</f>
        <v>48150</v>
      </c>
      <c r="F24" s="140">
        <f>'数据-基础表'!S5</f>
        <v>48150</v>
      </c>
      <c r="G24" s="1366"/>
      <c r="H24" s="972">
        <f>ROUND($D$3*I24/$E$3,2)</f>
        <v>3216.2</v>
      </c>
      <c r="I24" s="116">
        <f t="shared" si="7"/>
        <v>11884.4</v>
      </c>
      <c r="J24" s="1982"/>
      <c r="K24" s="2606">
        <f t="shared" si="3"/>
        <v>11884.4</v>
      </c>
      <c r="L24" s="274">
        <f t="shared" si="4"/>
        <v>0</v>
      </c>
      <c r="M24" s="2607">
        <f t="shared" si="8"/>
        <v>11884.4</v>
      </c>
      <c r="N24" s="2608"/>
      <c r="O24" s="2609"/>
      <c r="P24" s="2610">
        <f t="shared" si="9"/>
        <v>0</v>
      </c>
      <c r="R24" s="274">
        <f t="shared" si="5"/>
        <v>16246.73</v>
      </c>
      <c r="S24" s="2299">
        <f t="shared" si="5"/>
        <v>60034.400000000001</v>
      </c>
    </row>
    <row r="25" spans="1:19">
      <c r="A25" s="138"/>
      <c r="B25" s="115" t="s">
        <v>226</v>
      </c>
      <c r="C25" s="139"/>
      <c r="D25" s="111">
        <f t="shared" si="1"/>
        <v>0</v>
      </c>
      <c r="E25" s="134">
        <f t="shared" si="2"/>
        <v>0</v>
      </c>
      <c r="F25" s="140"/>
      <c r="G25" s="1366"/>
      <c r="H25" s="110">
        <f t="shared" si="6"/>
        <v>0</v>
      </c>
      <c r="I25" s="116">
        <f t="shared" si="7"/>
        <v>0</v>
      </c>
      <c r="J25" s="1982"/>
      <c r="K25" s="2606">
        <f t="shared" si="3"/>
        <v>0</v>
      </c>
      <c r="L25" s="274">
        <f t="shared" si="4"/>
        <v>0</v>
      </c>
      <c r="M25" s="2607">
        <f t="shared" si="8"/>
        <v>0</v>
      </c>
      <c r="N25" s="2608"/>
      <c r="O25" s="2609"/>
      <c r="P25" s="2610">
        <f t="shared" si="9"/>
        <v>0</v>
      </c>
      <c r="R25" s="274">
        <f t="shared" si="5"/>
        <v>0</v>
      </c>
      <c r="S25" s="2299">
        <f t="shared" si="5"/>
        <v>0</v>
      </c>
    </row>
    <row r="26" spans="1:19">
      <c r="A26" s="138"/>
      <c r="B26" s="115" t="s">
        <v>226</v>
      </c>
      <c r="C26" s="142"/>
      <c r="D26" s="111">
        <f t="shared" si="1"/>
        <v>0</v>
      </c>
      <c r="E26" s="134">
        <f t="shared" si="2"/>
        <v>0</v>
      </c>
      <c r="F26" s="140"/>
      <c r="G26" s="1366"/>
      <c r="H26" s="110">
        <f t="shared" si="6"/>
        <v>0</v>
      </c>
      <c r="I26" s="116">
        <f t="shared" si="7"/>
        <v>0</v>
      </c>
      <c r="J26" s="1982"/>
      <c r="K26" s="2611">
        <f t="shared" si="3"/>
        <v>0</v>
      </c>
      <c r="L26" s="279">
        <f t="shared" si="4"/>
        <v>0</v>
      </c>
      <c r="M26" s="146">
        <f t="shared" si="8"/>
        <v>0</v>
      </c>
      <c r="N26" s="2612"/>
      <c r="O26" s="2613"/>
      <c r="P26" s="2614">
        <f t="shared" si="9"/>
        <v>0</v>
      </c>
      <c r="R26" s="274">
        <f t="shared" si="5"/>
        <v>0</v>
      </c>
      <c r="S26" s="2299">
        <f t="shared" si="5"/>
        <v>0</v>
      </c>
    </row>
    <row r="27" spans="1:19" ht="15.75" thickBot="1">
      <c r="A27" s="138"/>
      <c r="B27" s="111"/>
      <c r="C27" s="127" t="s">
        <v>215</v>
      </c>
      <c r="D27" s="134">
        <f>SUM(D19:D26)</f>
        <v>107113.37</v>
      </c>
      <c r="E27" s="143">
        <f>IF(SUM(E19:E26)='数据-基础表'!BA5,SUM(E19:E26),IF(F27="地上面积有误","面积有误","地下面积有误"))</f>
        <v>395802</v>
      </c>
      <c r="F27" s="134">
        <f>IF(SUM(F19:F26)=E8,SUM(F19:F26),"地上面积有误")</f>
        <v>395802</v>
      </c>
      <c r="G27" s="112">
        <f>SUM(G19:G26)</f>
        <v>0</v>
      </c>
      <c r="H27" s="973">
        <f>SUM(H19:H26)</f>
        <v>29086.63</v>
      </c>
      <c r="I27" s="974">
        <f>SUM(I19:I26)</f>
        <v>107479.99999999999</v>
      </c>
      <c r="J27" s="1982"/>
      <c r="K27" s="2615">
        <f>SUM(K19:K26)</f>
        <v>97691.999999999985</v>
      </c>
      <c r="L27" s="2616">
        <f>SUM(L19:L26)</f>
        <v>9788</v>
      </c>
      <c r="M27" s="2617">
        <f>SUM(M19:M26)</f>
        <v>107479.99999999999</v>
      </c>
      <c r="N27" s="2615">
        <f t="shared" ref="N27:O27" si="10">SUM(N19:N26)</f>
        <v>0</v>
      </c>
      <c r="O27" s="2616">
        <f t="shared" si="10"/>
        <v>0</v>
      </c>
      <c r="P27" s="2618">
        <f>SUM(P19:P26)</f>
        <v>0</v>
      </c>
      <c r="R27" s="2303">
        <f>IF(SUM(R19:R26)=$D$3,SUM(R19:R26),SUM(R19:R26)&amp;"误差"&amp;ROUND(SUM(R19:R26)-$D$3,2))</f>
        <v>136200</v>
      </c>
      <c r="S27" s="274">
        <f>IF(SUM(S19:S26)=$E$3,SUM(S19:S26),SUM(S19:S26)&amp;"误差"&amp;ROUND(SUM(S19:S26)-E3,2))</f>
        <v>503282</v>
      </c>
    </row>
    <row r="28" spans="1:19">
      <c r="A28" s="138"/>
      <c r="B28" s="115" t="s">
        <v>227</v>
      </c>
      <c r="C28" s="136" t="s">
        <v>228</v>
      </c>
      <c r="D28" s="111">
        <f>ROUND($D$3*E28/$E$3,2)</f>
        <v>26437.759999999998</v>
      </c>
      <c r="E28" s="134">
        <f>SUM(F28:G28)</f>
        <v>97692</v>
      </c>
      <c r="F28" s="144">
        <f>'数据-基础表'!BQ5+'数据-基础表'!BS5</f>
        <v>0</v>
      </c>
      <c r="G28" s="145">
        <f>'数据-基础表'!BR5+'数据-基础表'!BT5</f>
        <v>97692</v>
      </c>
      <c r="H28" s="1982"/>
      <c r="I28" s="1982"/>
      <c r="J28" s="1982"/>
      <c r="K28" s="1982"/>
      <c r="L28" s="1982"/>
    </row>
    <row r="29" spans="1:19">
      <c r="A29" s="138"/>
      <c r="B29" s="115" t="s">
        <v>227</v>
      </c>
      <c r="C29" s="2311" t="s">
        <v>2323</v>
      </c>
      <c r="D29" s="111">
        <f>ROUND($D$3*E29/$E$3,2)</f>
        <v>2648.86</v>
      </c>
      <c r="E29" s="134">
        <f>SUM(F29:G29)</f>
        <v>9788</v>
      </c>
      <c r="F29" s="144">
        <f>'数据-基础表'!BM5+'数据-基础表'!BO5</f>
        <v>9788</v>
      </c>
      <c r="G29" s="146">
        <f>'数据-基础表'!BN5+'数据-基础表'!BP5</f>
        <v>0</v>
      </c>
      <c r="H29" s="1982"/>
      <c r="I29" s="1982"/>
      <c r="J29" s="1982"/>
      <c r="K29" s="1982"/>
      <c r="L29" s="1982"/>
    </row>
    <row r="30" spans="1:19">
      <c r="A30" s="138"/>
      <c r="B30" s="111"/>
      <c r="C30" s="147" t="s">
        <v>215</v>
      </c>
      <c r="D30" s="134">
        <f>SUM(D28:D29)</f>
        <v>29086.62</v>
      </c>
      <c r="E30" s="134">
        <f>SUM(E28:E29)</f>
        <v>107480</v>
      </c>
      <c r="F30" s="134">
        <f>SUM(F28:F29)</f>
        <v>9788</v>
      </c>
      <c r="G30" s="112">
        <f>SUM(G28:G29)</f>
        <v>97692</v>
      </c>
      <c r="H30" s="1982"/>
      <c r="I30" s="1982"/>
      <c r="J30" s="1982"/>
      <c r="K30" s="1982"/>
      <c r="L30" s="1982"/>
    </row>
    <row r="31" spans="1:19" ht="32.25" customHeight="1" thickBot="1">
      <c r="A31" s="1367"/>
      <c r="B31" s="1368" t="s">
        <v>229</v>
      </c>
      <c r="C31" s="2328" t="s">
        <v>2325</v>
      </c>
      <c r="D31" s="1369">
        <f>D27+D30</f>
        <v>136199.99</v>
      </c>
      <c r="E31" s="1369">
        <f>E27+E30</f>
        <v>503282</v>
      </c>
      <c r="F31" s="1370">
        <f>F27+F30</f>
        <v>405590</v>
      </c>
      <c r="G31" s="1371">
        <f>G27+G30</f>
        <v>97692</v>
      </c>
      <c r="H31" s="1982"/>
      <c r="I31" s="1982"/>
      <c r="J31" s="1982"/>
      <c r="K31" s="1982"/>
      <c r="L31" s="1982"/>
    </row>
    <row r="32" spans="1:19">
      <c r="A32" s="1982"/>
      <c r="B32" s="2361" t="s">
        <v>2324</v>
      </c>
      <c r="C32" s="2645"/>
      <c r="D32" s="1199"/>
      <c r="E32" s="1199">
        <f>SUMIF(C19:C26,"*住宅*",E19:E26)</f>
        <v>159806</v>
      </c>
      <c r="F32" s="1199"/>
      <c r="G32" s="1199"/>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H6" activePane="bottomRight" state="frozen"/>
      <selection pane="topRight" activeCell="D1" sqref="D1"/>
      <selection pane="bottomLeft" activeCell="A4" sqref="A4"/>
      <selection pane="bottomRight" activeCell="Q28" sqref="Q28"/>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10.75" style="1201" customWidth="1"/>
    <col min="32" max="34" width="7.25" style="1201" customWidth="1"/>
    <col min="35" max="39" width="8" style="1201" customWidth="1"/>
    <col min="40" max="41" width="13.75" style="1996"/>
    <col min="42" max="42" width="0" style="1996" hidden="1" customWidth="1"/>
    <col min="43" max="83" width="13.75" style="1996"/>
    <col min="84" max="16384" width="13.75" style="1201"/>
  </cols>
  <sheetData>
    <row r="1" spans="1:83" ht="19.5" thickBot="1">
      <c r="A1" s="148" t="s">
        <v>234</v>
      </c>
      <c r="B1" s="1200"/>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4" customFormat="1" ht="15.75" thickBot="1">
      <c r="A2" s="149" t="s">
        <v>235</v>
      </c>
      <c r="B2" s="2336">
        <f>项目基本情况!D3</f>
        <v>43747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4" customFormat="1" ht="15" thickBot="1">
      <c r="A3" s="1205"/>
      <c r="B3" s="1202"/>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4" customFormat="1" ht="15" thickBot="1">
      <c r="A4" s="150" t="s">
        <v>864</v>
      </c>
      <c r="B4" s="152"/>
      <c r="C4" s="153"/>
      <c r="D4" s="1206"/>
      <c r="E4" s="1207" t="s">
        <v>865</v>
      </c>
      <c r="F4" s="153"/>
      <c r="G4" s="153"/>
      <c r="H4" s="153"/>
      <c r="I4" s="153"/>
      <c r="J4" s="154"/>
      <c r="K4" s="1208"/>
      <c r="L4" s="1209"/>
      <c r="M4" s="153"/>
      <c r="N4" s="1207"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0" customFormat="1" ht="54">
      <c r="A5" s="2302"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7" t="s">
        <v>2830</v>
      </c>
      <c r="O5" s="163" t="s">
        <v>246</v>
      </c>
      <c r="P5" s="165" t="s">
        <v>247</v>
      </c>
      <c r="Q5" s="166" t="s">
        <v>248</v>
      </c>
      <c r="R5" s="167" t="s">
        <v>249</v>
      </c>
      <c r="S5" s="2619" t="s">
        <v>2574</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2326</v>
      </c>
      <c r="AI5" s="171" t="s">
        <v>2295</v>
      </c>
      <c r="AJ5" s="171" t="s">
        <v>258</v>
      </c>
      <c r="AK5" s="159" t="s">
        <v>259</v>
      </c>
      <c r="AL5" s="159" t="s">
        <v>260</v>
      </c>
      <c r="AM5" s="172" t="s">
        <v>261</v>
      </c>
      <c r="AN5" s="2389" t="s">
        <v>2375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4"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69307</v>
      </c>
      <c r="F6" s="174">
        <f>SUMIF(项目基本情况!D$15:I$15,C6,项目基本情况!D$19:I$19)</f>
        <v>70</v>
      </c>
      <c r="G6" s="175">
        <f>IF(ISERROR(ROUND(POWER(1+H6,D6-F6)*(POWER(1+H6,F6)-1)/(POWER(1+H6,D6)-1),3)),0,ROUND(POWER(1+H6,D6-F6)*(POWER(1+H6,F6)-1)/(POWER(1+H6,D6)-1),3))</f>
        <v>1</v>
      </c>
      <c r="H6" s="3024">
        <v>0.04</v>
      </c>
      <c r="I6" s="3024">
        <v>4.4999999999999998E-2</v>
      </c>
      <c r="J6" s="176">
        <v>8.5000000000000006E-2</v>
      </c>
      <c r="K6" s="179">
        <f>SUMIF('数据-汇总表'!C$19:C$33,'数据-取费表'!A6,'数据-汇总表'!E$19:E$33)</f>
        <v>159806</v>
      </c>
      <c r="L6" s="3025">
        <v>4000</v>
      </c>
      <c r="M6" s="177">
        <f t="shared" ref="M6:M14" si="0">ROUND(K6*L6/10000,0)</f>
        <v>63922</v>
      </c>
      <c r="N6" s="3026">
        <v>0</v>
      </c>
      <c r="O6" s="177">
        <f>IF($N$5="成新度","——",ROUND(M6*N6,0))</f>
        <v>0</v>
      </c>
      <c r="P6" s="178">
        <f>IF($N$5="成新度","——",M6-O6)</f>
        <v>63922</v>
      </c>
      <c r="Q6" s="3027">
        <v>0.2</v>
      </c>
      <c r="R6" s="179">
        <f>SUMIF('数据-汇总表'!C$19:C$33,A6,'数据-汇总表'!R$19:R$33)</f>
        <v>56570.45</v>
      </c>
      <c r="S6" s="132">
        <f>IF('数据-汇总表'!$I$17="按面积比例",SUMIF('数据-汇总表'!C$19:C$33,A6,'数据-汇总表'!K$19:K$33),SUMIF('数据-汇总表'!C$19:C$33,A6,'数据-汇总表'!N$19:N$33))</f>
        <v>39443.379999999997</v>
      </c>
      <c r="T6" s="2232">
        <f>IF($T$4="按面积比例",IF(ISERROR(ROUND($M$14*S6/S$16,0)),"0",ROUND($M$14*S6/S$16,0)),"需自行计算录入")</f>
        <v>9861</v>
      </c>
      <c r="U6" s="180"/>
      <c r="V6" s="181"/>
      <c r="W6" s="181"/>
      <c r="X6" s="2319"/>
      <c r="Y6" s="182"/>
      <c r="Z6" s="183"/>
      <c r="AA6" s="176"/>
      <c r="AB6" s="176"/>
      <c r="AC6" s="2322"/>
      <c r="AD6" s="184"/>
      <c r="AE6" s="970">
        <f ca="1">IF(AN6="",0,SUMIF(INDIRECT("'"&amp;AN6&amp;"'"&amp;"!E:E"),$AE$5,INDIRECT("'"&amp;AN6&amp;"'"&amp;"!F:F")))</f>
        <v>0</v>
      </c>
      <c r="AF6" s="141"/>
      <c r="AG6" s="1211">
        <f>IF(AF6="",0,AE6-AF6)</f>
        <v>0</v>
      </c>
      <c r="AH6" s="141"/>
      <c r="AI6" s="187"/>
      <c r="AJ6" s="188"/>
      <c r="AK6" s="189"/>
      <c r="AL6" s="190"/>
      <c r="AM6" s="3038"/>
      <c r="AN6" s="2390"/>
      <c r="AO6" s="1998"/>
      <c r="AP6" s="1202">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4" customFormat="1" ht="14.25">
      <c r="A7" s="2300" t="str">
        <f>'数据-汇总表'!C20</f>
        <v>办公</v>
      </c>
      <c r="B7" s="2335" t="str">
        <f t="shared" ref="B7:B13" si="1">IF(A7=0,"","经营性")</f>
        <v>经营性</v>
      </c>
      <c r="C7" s="173" t="s">
        <v>3430</v>
      </c>
      <c r="D7" s="2306">
        <f>SUMIF(项目基本情况!D$15:I$15,C7,项目基本情况!D$18:I$18)</f>
        <v>40</v>
      </c>
      <c r="E7" s="2307">
        <f>IF(B7="","",SUMIF(项目基本情况!D$15:I$15,C7,项目基本情况!D$17:I$17))</f>
        <v>58349</v>
      </c>
      <c r="F7" s="174">
        <f>SUMIF(项目基本情况!D$15:I$15,C7,项目基本情况!D$19:I$19)</f>
        <v>40</v>
      </c>
      <c r="G7" s="175">
        <f t="shared" ref="G7:G11" si="2">IF(ISERROR(ROUND(POWER(1+H7,D7-F7)*(POWER(1+H7,F7)-1)/(POWER(1+H7,D7)-1),3)),0,ROUND(POWER(1+H7,D7-F7)*(POWER(1+H7,F7)-1)/(POWER(1+H7,D7)-1),3))</f>
        <v>1</v>
      </c>
      <c r="H7" s="3024">
        <v>0.05</v>
      </c>
      <c r="I7" s="3024">
        <v>5.5E-2</v>
      </c>
      <c r="J7" s="176">
        <f>J6</f>
        <v>8.5000000000000006E-2</v>
      </c>
      <c r="K7" s="179">
        <f>SUMIF('数据-汇总表'!C$19:C$33,'数据-取费表'!A7,'数据-汇总表'!E$19:E$33)</f>
        <v>141830</v>
      </c>
      <c r="L7" s="3025">
        <f>L6</f>
        <v>4000</v>
      </c>
      <c r="M7" s="177">
        <f t="shared" si="0"/>
        <v>56732</v>
      </c>
      <c r="N7" s="3026">
        <v>0</v>
      </c>
      <c r="O7" s="177">
        <f t="shared" ref="O7:O14" si="3">IF($N$5="成新度","——",ROUND(M7*N7,0))</f>
        <v>0</v>
      </c>
      <c r="P7" s="178">
        <f t="shared" ref="P7:P14" si="4">IF($N$5="成新度","——",M7-O7)</f>
        <v>56732</v>
      </c>
      <c r="Q7" s="3027">
        <v>0.15</v>
      </c>
      <c r="R7" s="179">
        <f>SUMIF('数据-汇总表'!C$19:C$33,A7,'数据-汇总表'!R$19:R$33)</f>
        <v>47856.14</v>
      </c>
      <c r="S7" s="132">
        <f>IF('数据-汇总表'!$I$17="按面积比例",SUMIF('数据-汇总表'!C$19:C$33,A7,'数据-汇总表'!K$19:K$33),SUMIF('数据-汇总表'!C$19:C$33,A7,'数据-汇总表'!N$19:N$33))</f>
        <v>35006.53</v>
      </c>
      <c r="T7" s="2232">
        <f t="shared" ref="T7:T13" si="5">IF($T$4="按面积比例",IF(ISERROR(ROUND($M$14*S7/S$16,0)),"0",ROUND($M$14*S7/S$16,0)),"需自行计算录入")</f>
        <v>8752</v>
      </c>
      <c r="U7" s="180">
        <v>2.5</v>
      </c>
      <c r="V7" s="181">
        <v>0.03</v>
      </c>
      <c r="W7" s="181">
        <v>0.1</v>
      </c>
      <c r="X7" s="2319"/>
      <c r="Y7" s="182">
        <v>1</v>
      </c>
      <c r="Z7" s="183"/>
      <c r="AA7" s="176"/>
      <c r="AB7" s="176"/>
      <c r="AC7" s="2322"/>
      <c r="AD7" s="184"/>
      <c r="AE7" s="970">
        <f t="shared" ref="AE7:AE13" ca="1" si="6">IF(AN7="",0,SUMIF(INDIRECT("'"&amp;AN7&amp;"'"&amp;"!E:E"),$AE$5,INDIRECT("'"&amp;AN7&amp;"'"&amp;"!F:F")))</f>
        <v>0</v>
      </c>
      <c r="AF7" s="141"/>
      <c r="AG7" s="1211">
        <f t="shared" ref="AG7:AG13" si="7">IF(AF7="",0,AE7-AF7)</f>
        <v>0</v>
      </c>
      <c r="AH7" s="141"/>
      <c r="AI7" s="187">
        <v>365</v>
      </c>
      <c r="AJ7" s="188"/>
      <c r="AK7" s="189">
        <v>1.4999999999999999E-2</v>
      </c>
      <c r="AL7" s="190">
        <v>1.5E-3</v>
      </c>
      <c r="AM7" s="2388">
        <v>0.01</v>
      </c>
      <c r="AN7" s="2390"/>
      <c r="AO7" s="1998"/>
      <c r="AP7" s="1202">
        <f t="shared" ref="AP7:AP13" si="8">ROUND(1-1/(1+H7)^F7,3)</f>
        <v>0.85799999999999998</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4" customFormat="1" ht="14.25">
      <c r="A8" s="2300" t="str">
        <f>'数据-汇总表'!C21</f>
        <v>公寓</v>
      </c>
      <c r="B8" s="2335" t="str">
        <f t="shared" si="1"/>
        <v>经营性</v>
      </c>
      <c r="C8" s="173" t="s">
        <v>3430</v>
      </c>
      <c r="D8" s="2306">
        <f>SUMIF(项目基本情况!D$15:I$15,C8,项目基本情况!D$18:I$18)</f>
        <v>40</v>
      </c>
      <c r="E8" s="2307">
        <f>IF(B8="","",SUMIF(项目基本情况!D$15:I$15,C8,项目基本情况!D$17:I$17))</f>
        <v>58349</v>
      </c>
      <c r="F8" s="174">
        <f>SUMIF(项目基本情况!D$15:I$15,C8,项目基本情况!D$19:I$19)</f>
        <v>40</v>
      </c>
      <c r="G8" s="175">
        <f t="shared" si="2"/>
        <v>1</v>
      </c>
      <c r="H8" s="3024">
        <v>5.5E-2</v>
      </c>
      <c r="I8" s="3024">
        <v>0.06</v>
      </c>
      <c r="J8" s="176">
        <f>J7</f>
        <v>8.5000000000000006E-2</v>
      </c>
      <c r="K8" s="179">
        <f>SUMIF('数据-汇总表'!C$19:C$33,'数据-取费表'!A8,'数据-汇总表'!E$19:E$33)</f>
        <v>17757</v>
      </c>
      <c r="L8" s="3025">
        <v>4000</v>
      </c>
      <c r="M8" s="177">
        <f>ROUND(K8*L8/10000,0)</f>
        <v>7103</v>
      </c>
      <c r="N8" s="3026">
        <v>0</v>
      </c>
      <c r="O8" s="177">
        <f t="shared" si="3"/>
        <v>0</v>
      </c>
      <c r="P8" s="178">
        <f t="shared" si="4"/>
        <v>7103</v>
      </c>
      <c r="Q8" s="3027">
        <v>0.15</v>
      </c>
      <c r="R8" s="179">
        <f>SUMIF('数据-汇总表'!C$19:C$33,A8,'数据-汇总表'!R$19:R$33)</f>
        <v>5991.55</v>
      </c>
      <c r="S8" s="132">
        <f>IF('数据-汇总表'!$I$17="按面积比例",SUMIF('数据-汇总表'!C$19:C$33,A8,'数据-汇总表'!K$19:K$33),SUMIF('数据-汇总表'!C$19:C$33,A8,'数据-汇总表'!N$19:N$33))</f>
        <v>4382.79</v>
      </c>
      <c r="T8" s="2232">
        <f t="shared" si="5"/>
        <v>1096</v>
      </c>
      <c r="U8" s="180"/>
      <c r="V8" s="181"/>
      <c r="W8" s="181"/>
      <c r="X8" s="2319"/>
      <c r="Y8" s="182">
        <v>1</v>
      </c>
      <c r="Z8" s="183"/>
      <c r="AA8" s="176"/>
      <c r="AB8" s="176"/>
      <c r="AC8" s="2322"/>
      <c r="AD8" s="184"/>
      <c r="AE8" s="970">
        <f t="shared" ca="1" si="6"/>
        <v>0</v>
      </c>
      <c r="AF8" s="141"/>
      <c r="AG8" s="1211">
        <f t="shared" si="7"/>
        <v>0</v>
      </c>
      <c r="AH8" s="141"/>
      <c r="AI8" s="187">
        <v>365</v>
      </c>
      <c r="AJ8" s="188"/>
      <c r="AK8" s="189">
        <v>1.4999999999999999E-2</v>
      </c>
      <c r="AL8" s="190">
        <v>1.5E-3</v>
      </c>
      <c r="AM8" s="2388">
        <v>0.01</v>
      </c>
      <c r="AN8" s="2390"/>
      <c r="AO8" s="1998"/>
      <c r="AP8" s="1202">
        <f t="shared" si="8"/>
        <v>0.88300000000000001</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4" customFormat="1" ht="14.25">
      <c r="A9" s="2300" t="str">
        <f>'数据-汇总表'!C22</f>
        <v>底商</v>
      </c>
      <c r="B9" s="2335" t="str">
        <f t="shared" si="1"/>
        <v>经营性</v>
      </c>
      <c r="C9" s="173" t="s">
        <v>3430</v>
      </c>
      <c r="D9" s="2306">
        <f>SUMIF(项目基本情况!D$15:I$15,C9,项目基本情况!D$18:I$18)</f>
        <v>40</v>
      </c>
      <c r="E9" s="2307">
        <f>IF(B9="","",SUMIF(项目基本情况!D$15:I$15,C9,项目基本情况!D$17:I$17))</f>
        <v>58349</v>
      </c>
      <c r="F9" s="174">
        <f>SUMIF(项目基本情况!D$15:I$15,C9,项目基本情况!D$19:I$19)</f>
        <v>40</v>
      </c>
      <c r="G9" s="175">
        <f t="shared" si="2"/>
        <v>1</v>
      </c>
      <c r="H9" s="176">
        <v>5.5E-2</v>
      </c>
      <c r="I9" s="176">
        <v>0.06</v>
      </c>
      <c r="J9" s="176">
        <v>8.5000000000000006E-2</v>
      </c>
      <c r="K9" s="179">
        <f>SUMIF('数据-汇总表'!C$19:C$33,'数据-取费表'!A9,'数据-汇总表'!E$19:E$33)</f>
        <v>12509</v>
      </c>
      <c r="L9" s="3025">
        <v>3000</v>
      </c>
      <c r="M9" s="177">
        <f t="shared" si="0"/>
        <v>3753</v>
      </c>
      <c r="N9" s="3026">
        <v>0</v>
      </c>
      <c r="O9" s="177">
        <f t="shared" si="3"/>
        <v>0</v>
      </c>
      <c r="P9" s="178">
        <f t="shared" si="4"/>
        <v>3753</v>
      </c>
      <c r="Q9" s="192">
        <v>0.1</v>
      </c>
      <c r="R9" s="179">
        <f>SUMIF('数据-汇总表'!C$19:C$33,A9,'数据-汇总表'!R$19:R$33)</f>
        <v>4220.78</v>
      </c>
      <c r="S9" s="132">
        <f>IF('数据-汇总表'!$I$17="按面积比例",SUMIF('数据-汇总表'!C$19:C$33,A9,'数据-汇总表'!K$19:K$33),SUMIF('数据-汇总表'!C$19:C$33,A9,'数据-汇总表'!N$19:N$33))</f>
        <v>3087.48</v>
      </c>
      <c r="T9" s="2232">
        <f t="shared" si="5"/>
        <v>772</v>
      </c>
      <c r="U9" s="3209">
        <v>3.4</v>
      </c>
      <c r="V9" s="181">
        <v>0.03</v>
      </c>
      <c r="W9" s="181">
        <v>0.1</v>
      </c>
      <c r="X9" s="2319"/>
      <c r="Y9" s="182">
        <v>1</v>
      </c>
      <c r="Z9" s="183"/>
      <c r="AA9" s="176"/>
      <c r="AB9" s="176"/>
      <c r="AC9" s="2322"/>
      <c r="AD9" s="184"/>
      <c r="AE9" s="970">
        <f t="shared" ca="1" si="6"/>
        <v>37</v>
      </c>
      <c r="AF9" s="141"/>
      <c r="AG9" s="1211">
        <f t="shared" si="7"/>
        <v>0</v>
      </c>
      <c r="AH9" s="141"/>
      <c r="AI9" s="187">
        <v>365</v>
      </c>
      <c r="AJ9" s="188"/>
      <c r="AK9" s="189">
        <v>1.4999999999999999E-2</v>
      </c>
      <c r="AL9" s="190">
        <v>1.5E-3</v>
      </c>
      <c r="AM9" s="2388">
        <v>0.01</v>
      </c>
      <c r="AN9" s="2390" t="s">
        <v>3537</v>
      </c>
      <c r="AO9" s="1998"/>
      <c r="AP9" s="1202">
        <f t="shared" si="8"/>
        <v>0.88300000000000001</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4" customFormat="1" ht="14.25">
      <c r="A10" s="2300" t="str">
        <f>'数据-汇总表'!C23</f>
        <v>酒店</v>
      </c>
      <c r="B10" s="2335" t="str">
        <f t="shared" si="1"/>
        <v>经营性</v>
      </c>
      <c r="C10" s="173" t="s">
        <v>3430</v>
      </c>
      <c r="D10" s="2306">
        <f>SUMIF(项目基本情况!D$15:I$15,C10,项目基本情况!D$18:I$18)</f>
        <v>40</v>
      </c>
      <c r="E10" s="2307">
        <f>IF(B10="","",SUMIF(项目基本情况!D$15:I$15,C10,项目基本情况!D$17:I$17))</f>
        <v>58349</v>
      </c>
      <c r="F10" s="174">
        <f>SUMIF(项目基本情况!D$15:I$15,C10,项目基本情况!D$19:I$19)</f>
        <v>40</v>
      </c>
      <c r="G10" s="175">
        <f t="shared" si="2"/>
        <v>1</v>
      </c>
      <c r="H10" s="3024">
        <v>5.5E-2</v>
      </c>
      <c r="I10" s="3024">
        <v>0.06</v>
      </c>
      <c r="J10" s="176">
        <f t="shared" ref="J10:J11" si="9">J9</f>
        <v>8.5000000000000006E-2</v>
      </c>
      <c r="K10" s="179">
        <f>SUMIF('数据-汇总表'!C$19:C$33,'数据-取费表'!A10,'数据-汇总表'!E$19:E$33)</f>
        <v>15750</v>
      </c>
      <c r="L10" s="3025">
        <v>5000</v>
      </c>
      <c r="M10" s="177">
        <f t="shared" si="0"/>
        <v>7875</v>
      </c>
      <c r="N10" s="3026">
        <v>0</v>
      </c>
      <c r="O10" s="177">
        <f t="shared" si="3"/>
        <v>0</v>
      </c>
      <c r="P10" s="178">
        <f t="shared" si="4"/>
        <v>7875</v>
      </c>
      <c r="Q10" s="192">
        <v>0.1</v>
      </c>
      <c r="R10" s="179">
        <f>SUMIF('数据-汇总表'!C$19:C$33,A10,'数据-汇总表'!R$19:R$33)</f>
        <v>5314.3499999999995</v>
      </c>
      <c r="S10" s="132">
        <f>IF('数据-汇总表'!$I$17="按面积比例",SUMIF('数据-汇总表'!C$19:C$33,A10,'数据-汇总表'!K$19:K$33),SUMIF('数据-汇总表'!C$19:C$33,A10,'数据-汇总表'!N$19:N$33))</f>
        <v>3887.42</v>
      </c>
      <c r="T10" s="2232">
        <f t="shared" si="5"/>
        <v>972</v>
      </c>
      <c r="U10" s="3209">
        <v>4</v>
      </c>
      <c r="V10" s="181">
        <v>0.03</v>
      </c>
      <c r="W10" s="181">
        <v>0.3</v>
      </c>
      <c r="X10" s="2319"/>
      <c r="Y10" s="182">
        <v>1</v>
      </c>
      <c r="Z10" s="183"/>
      <c r="AA10" s="176"/>
      <c r="AB10" s="176"/>
      <c r="AC10" s="2322"/>
      <c r="AD10" s="184"/>
      <c r="AE10" s="970">
        <f t="shared" ca="1" si="6"/>
        <v>37</v>
      </c>
      <c r="AF10" s="141"/>
      <c r="AG10" s="1211">
        <f t="shared" si="7"/>
        <v>0</v>
      </c>
      <c r="AH10" s="141"/>
      <c r="AI10" s="187">
        <v>365</v>
      </c>
      <c r="AJ10" s="188"/>
      <c r="AK10" s="189">
        <v>0.02</v>
      </c>
      <c r="AL10" s="190">
        <v>1.5E-3</v>
      </c>
      <c r="AM10" s="2388">
        <v>0.02</v>
      </c>
      <c r="AN10" s="2390" t="s">
        <v>3528</v>
      </c>
      <c r="AO10" s="1998"/>
      <c r="AP10" s="1202">
        <f t="shared" si="8"/>
        <v>0.88300000000000001</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4" customFormat="1" ht="14.25">
      <c r="A11" s="2300" t="str">
        <f>'数据-汇总表'!C24</f>
        <v>商场</v>
      </c>
      <c r="B11" s="2335" t="str">
        <f t="shared" si="1"/>
        <v>经营性</v>
      </c>
      <c r="C11" s="173" t="s">
        <v>3430</v>
      </c>
      <c r="D11" s="2306">
        <f>SUMIF(项目基本情况!D$15:I$15,C11,项目基本情况!D$18:I$18)</f>
        <v>40</v>
      </c>
      <c r="E11" s="2307">
        <f>IF(B11="","",SUMIF(项目基本情况!D$15:I$15,C11,项目基本情况!D$17:I$17))</f>
        <v>58349</v>
      </c>
      <c r="F11" s="174">
        <f>SUMIF(项目基本情况!D$15:I$15,C11,项目基本情况!D$19:I$19)</f>
        <v>40</v>
      </c>
      <c r="G11" s="175">
        <f t="shared" si="2"/>
        <v>1</v>
      </c>
      <c r="H11" s="3024">
        <v>5.5E-2</v>
      </c>
      <c r="I11" s="3024">
        <v>0.06</v>
      </c>
      <c r="J11" s="176">
        <f t="shared" si="9"/>
        <v>8.5000000000000006E-2</v>
      </c>
      <c r="K11" s="179">
        <f>SUMIF('数据-汇总表'!C$19:C$33,'数据-取费表'!A11,'数据-汇总表'!E$19:E$33)</f>
        <v>48150</v>
      </c>
      <c r="L11" s="3025">
        <v>4500</v>
      </c>
      <c r="M11" s="177">
        <f t="shared" si="0"/>
        <v>21668</v>
      </c>
      <c r="N11" s="193">
        <v>0</v>
      </c>
      <c r="O11" s="177">
        <f t="shared" si="3"/>
        <v>0</v>
      </c>
      <c r="P11" s="178">
        <f t="shared" si="4"/>
        <v>21668</v>
      </c>
      <c r="Q11" s="192">
        <v>0.1</v>
      </c>
      <c r="R11" s="179">
        <f>SUMIF('数据-汇总表'!C$19:C$33,A11,'数据-汇总表'!R$19:R$33)</f>
        <v>16246.73</v>
      </c>
      <c r="S11" s="132">
        <f>IF('数据-汇总表'!$I$17="按面积比例",SUMIF('数据-汇总表'!C$19:C$33,A11,'数据-汇总表'!K$19:K$33),SUMIF('数据-汇总表'!C$19:C$33,A11,'数据-汇总表'!N$19:N$33))</f>
        <v>11884.4</v>
      </c>
      <c r="T11" s="2232">
        <f t="shared" si="5"/>
        <v>2971</v>
      </c>
      <c r="U11" s="3209">
        <v>3</v>
      </c>
      <c r="V11" s="181">
        <v>0.03</v>
      </c>
      <c r="W11" s="181">
        <v>0.1</v>
      </c>
      <c r="X11" s="2322"/>
      <c r="Y11" s="182">
        <v>1</v>
      </c>
      <c r="Z11" s="194"/>
      <c r="AA11" s="176"/>
      <c r="AB11" s="176"/>
      <c r="AC11" s="2322"/>
      <c r="AD11" s="184"/>
      <c r="AE11" s="970">
        <f t="shared" ca="1" si="6"/>
        <v>37</v>
      </c>
      <c r="AF11" s="141"/>
      <c r="AG11" s="1211">
        <f t="shared" si="7"/>
        <v>0</v>
      </c>
      <c r="AH11" s="141"/>
      <c r="AI11" s="187">
        <v>365</v>
      </c>
      <c r="AJ11" s="188"/>
      <c r="AK11" s="189">
        <v>1.4999999999999999E-2</v>
      </c>
      <c r="AL11" s="190">
        <v>1.5E-3</v>
      </c>
      <c r="AM11" s="2388">
        <v>0.01</v>
      </c>
      <c r="AN11" s="2390" t="s">
        <v>3538</v>
      </c>
      <c r="AO11" s="1998"/>
      <c r="AP11" s="1202">
        <f t="shared" si="8"/>
        <v>0.88300000000000001</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4"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025"/>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4"/>
      <c r="AA12" s="176"/>
      <c r="AB12" s="176"/>
      <c r="AC12" s="2322"/>
      <c r="AD12" s="184"/>
      <c r="AE12" s="970">
        <f t="shared" ca="1" si="6"/>
        <v>0</v>
      </c>
      <c r="AF12" s="141"/>
      <c r="AG12" s="1211">
        <f t="shared" si="7"/>
        <v>0</v>
      </c>
      <c r="AH12" s="141"/>
      <c r="AI12" s="187"/>
      <c r="AJ12" s="188"/>
      <c r="AK12" s="195"/>
      <c r="AL12" s="196"/>
      <c r="AM12" s="1815"/>
      <c r="AN12" s="2390"/>
      <c r="AO12" s="1998"/>
      <c r="AP12" s="1202">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4"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025"/>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0">
        <f t="shared" ca="1" si="6"/>
        <v>0</v>
      </c>
      <c r="AF13" s="141"/>
      <c r="AG13" s="1211">
        <f t="shared" si="7"/>
        <v>0</v>
      </c>
      <c r="AH13" s="141"/>
      <c r="AI13" s="187"/>
      <c r="AJ13" s="188"/>
      <c r="AK13" s="189"/>
      <c r="AL13" s="190"/>
      <c r="AM13" s="2388"/>
      <c r="AN13" s="2390"/>
      <c r="AO13" s="1998"/>
      <c r="AP13" s="1202">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4" customFormat="1" ht="14.25">
      <c r="A14" s="2301" t="s">
        <v>2317</v>
      </c>
      <c r="B14" s="2304" t="s">
        <v>1680</v>
      </c>
      <c r="C14" s="2305" t="s">
        <v>2317</v>
      </c>
      <c r="D14" s="2306"/>
      <c r="E14" s="2307"/>
      <c r="F14" s="174"/>
      <c r="G14" s="175"/>
      <c r="H14" s="2308"/>
      <c r="I14" s="2308"/>
      <c r="J14" s="2308"/>
      <c r="K14" s="179">
        <f>SUMIF('数据-汇总表'!C$19:C$33,'数据-取费表'!A14,'数据-汇总表'!E$19:E$33)</f>
        <v>97692</v>
      </c>
      <c r="L14" s="3025">
        <v>2500</v>
      </c>
      <c r="M14" s="177">
        <f t="shared" si="0"/>
        <v>24423</v>
      </c>
      <c r="N14" s="193">
        <v>0</v>
      </c>
      <c r="O14" s="177">
        <f t="shared" si="3"/>
        <v>0</v>
      </c>
      <c r="P14" s="178">
        <f t="shared" si="4"/>
        <v>24423</v>
      </c>
      <c r="Q14" s="2316"/>
      <c r="R14" s="179"/>
      <c r="S14" s="132"/>
      <c r="T14" s="2315"/>
      <c r="U14" s="972"/>
      <c r="V14" s="2318"/>
      <c r="W14" s="2318"/>
      <c r="X14" s="2319"/>
      <c r="Y14" s="2320"/>
      <c r="Z14" s="136"/>
      <c r="AA14" s="2321"/>
      <c r="AB14" s="2321"/>
      <c r="AC14" s="2322"/>
      <c r="AD14" s="2319"/>
      <c r="AE14" s="970"/>
      <c r="AF14" s="2294"/>
      <c r="AG14" s="1211"/>
      <c r="AH14" s="2294"/>
      <c r="AI14" s="1569"/>
      <c r="AJ14" s="1569"/>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4" customFormat="1" ht="27">
      <c r="A15" s="2310" t="s">
        <v>2319</v>
      </c>
      <c r="B15" s="2304" t="s">
        <v>1680</v>
      </c>
      <c r="C15" s="2305" t="s">
        <v>2318</v>
      </c>
      <c r="D15" s="2306"/>
      <c r="E15" s="2307"/>
      <c r="F15" s="174"/>
      <c r="G15" s="175"/>
      <c r="H15" s="2308"/>
      <c r="I15" s="2308"/>
      <c r="J15" s="2308"/>
      <c r="K15" s="179">
        <f>SUMIF('数据-汇总表'!C$19:C$33,'数据-取费表'!A15,'数据-汇总表'!E$19:E$33)</f>
        <v>9788</v>
      </c>
      <c r="L15" s="2314"/>
      <c r="M15" s="177"/>
      <c r="N15" s="2317"/>
      <c r="O15" s="177"/>
      <c r="P15" s="178"/>
      <c r="Q15" s="2316"/>
      <c r="R15" s="179"/>
      <c r="S15" s="132"/>
      <c r="T15" s="2315"/>
      <c r="U15" s="972"/>
      <c r="V15" s="2318"/>
      <c r="W15" s="2318"/>
      <c r="X15" s="2319"/>
      <c r="Y15" s="2320"/>
      <c r="Z15" s="136"/>
      <c r="AA15" s="2321"/>
      <c r="AB15" s="2321"/>
      <c r="AC15" s="2322"/>
      <c r="AD15" s="2319"/>
      <c r="AE15" s="970"/>
      <c r="AF15" s="2294"/>
      <c r="AG15" s="1211"/>
      <c r="AH15" s="2294"/>
      <c r="AI15" s="1569"/>
      <c r="AJ15" s="1569"/>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4" customFormat="1" ht="15.75" thickBot="1">
      <c r="A16" s="197" t="s">
        <v>262</v>
      </c>
      <c r="B16" s="198"/>
      <c r="C16" s="199"/>
      <c r="D16" s="200"/>
      <c r="E16" s="198"/>
      <c r="F16" s="198"/>
      <c r="G16" s="201">
        <f>ROUND(SUMPRODUCT(G6:G13,K6:K13)/SUMPRODUCT((G6:G13&gt;0)*(K6:K13)),3)</f>
        <v>1</v>
      </c>
      <c r="H16" s="202">
        <f>ROUND(SUMPRODUCT(H6:H13,K6:K13)/SUMPRODUCT((H6:H13&gt;0)*(K6:K13)),3)</f>
        <v>4.7E-2</v>
      </c>
      <c r="I16" s="203"/>
      <c r="J16" s="203"/>
      <c r="K16" s="204">
        <f>SUM(K6:K15)</f>
        <v>503282</v>
      </c>
      <c r="L16" s="205">
        <f>ROUND(M16*10000/SUM(K6:K14),0)</f>
        <v>3758</v>
      </c>
      <c r="M16" s="205">
        <f>SUM(M6:M14)</f>
        <v>185476</v>
      </c>
      <c r="N16" s="206">
        <f>ROUND(SUMPRODUCT(M6:M14,N6:N14)/M16,3)</f>
        <v>0</v>
      </c>
      <c r="O16" s="205">
        <f>SUM(O6:O14)</f>
        <v>0</v>
      </c>
      <c r="P16" s="205">
        <f>SUM(P6:P14)</f>
        <v>185476</v>
      </c>
      <c r="Q16" s="207">
        <f>ROUND(SUMPRODUCT(Q6:Q13,K6:K13)/SUMPRODUCT((Q6:Q13&gt;0)*(K6:K13)),2)</f>
        <v>0.16</v>
      </c>
      <c r="R16" s="2309">
        <f>SUM(R6:R13)</f>
        <v>136200</v>
      </c>
      <c r="S16" s="208">
        <f>SUM(S6:S13)</f>
        <v>97691.999999999985</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2">
        <f>ROUND(SUMPRODUCT(AP6:AP13,K6:K13)/SUMPRODUCT((AP6:AP13&gt;0)*(K6:K13)),3)</f>
        <v>0.89500000000000002</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2"/>
      <c r="B17" s="1200"/>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2"/>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264</v>
      </c>
      <c r="B19" s="217">
        <v>0</v>
      </c>
      <c r="C19" s="2362" t="s">
        <v>2339</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265</v>
      </c>
      <c r="B20" s="219">
        <v>3</v>
      </c>
      <c r="C20" s="2362" t="s">
        <v>2338</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266</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267</v>
      </c>
      <c r="B22" s="221">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268</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269</v>
      </c>
      <c r="B24" s="223">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5"/>
      <c r="B25" s="1202"/>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4"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3" customFormat="1" ht="27.75">
      <c r="A27" s="225" t="s">
        <v>2341</v>
      </c>
      <c r="B27" s="226">
        <v>400</v>
      </c>
      <c r="C27" s="3073" t="s">
        <v>3493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3" customFormat="1" ht="27.75">
      <c r="A28" s="227" t="s">
        <v>2342</v>
      </c>
      <c r="B28" s="228">
        <v>400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3" customFormat="1" ht="28.5" thickBot="1">
      <c r="A29" s="230" t="s">
        <v>2340</v>
      </c>
      <c r="B29" s="231">
        <v>0</v>
      </c>
      <c r="C29" s="1550" t="s">
        <v>2343</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3" customFormat="1" ht="27">
      <c r="A30" s="234" t="s">
        <v>273</v>
      </c>
      <c r="B30" s="976">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3" customFormat="1" ht="27">
      <c r="A31" s="227" t="s">
        <v>274</v>
      </c>
      <c r="B31" s="229">
        <f>B30-B32</f>
        <v>150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3" customFormat="1" ht="27.75" thickBot="1">
      <c r="A32" s="236" t="s">
        <v>275</v>
      </c>
      <c r="B32" s="1375">
        <v>50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3" customFormat="1" ht="14.25">
      <c r="A33" s="225" t="s">
        <v>278</v>
      </c>
      <c r="B33" s="1376">
        <v>0.03</v>
      </c>
      <c r="C33" s="2363" t="s">
        <v>2896</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279</v>
      </c>
      <c r="B34" s="232">
        <v>0.03</v>
      </c>
      <c r="C34" s="2363" t="s">
        <v>2897</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276</v>
      </c>
      <c r="B35" s="228">
        <v>200</v>
      </c>
      <c r="C35" s="2363" t="s">
        <v>2898</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277</v>
      </c>
      <c r="B36" s="233">
        <v>1.4999999999999999E-2</v>
      </c>
      <c r="C36" s="2363" t="s">
        <v>2899</v>
      </c>
      <c r="D36" s="1988"/>
      <c r="E36" s="1200"/>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235">
        <v>0.02</v>
      </c>
      <c r="C37" s="2363" t="s">
        <v>2900</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281</v>
      </c>
      <c r="B38" s="232">
        <v>0.02</v>
      </c>
      <c r="C38" s="2363" t="s">
        <v>2900</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2458</v>
      </c>
      <c r="B39" s="799">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2459</v>
      </c>
      <c r="B40" s="2479">
        <f ca="1">存贷款利率!E2</f>
        <v>4.7500000000000001E-2</v>
      </c>
      <c r="C40" s="2363" t="s">
        <v>2344</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282</v>
      </c>
      <c r="B41" s="237">
        <f>B42+B43</f>
        <v>5.6000000000000001E-2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7" t="s">
        <v>283</v>
      </c>
      <c r="B42" s="239">
        <v>0.05</v>
      </c>
      <c r="C42" s="3099">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7" t="s">
        <v>284</v>
      </c>
      <c r="B43" s="240">
        <f>B42*(B44+B45+B46)+B47</f>
        <v>6.000000000000001E-3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285</v>
      </c>
      <c r="B44" s="241">
        <v>7.0000000000000007E-2</v>
      </c>
      <c r="C44" s="2363" t="s">
        <v>2901</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286</v>
      </c>
      <c r="B45" s="239">
        <v>0.03</v>
      </c>
      <c r="C45" s="2365" t="s">
        <v>2902</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287</v>
      </c>
      <c r="B46" s="239">
        <v>0.02</v>
      </c>
      <c r="C46" s="2365" t="s">
        <v>2903</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288</v>
      </c>
      <c r="B47" s="243"/>
      <c r="C47" s="3073" t="s">
        <v>2904</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289</v>
      </c>
      <c r="B48" s="245">
        <v>0.03</v>
      </c>
      <c r="C48" s="3074" t="s">
        <v>2905</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290</v>
      </c>
      <c r="B49" s="239">
        <v>5.0000000000000001E-4</v>
      </c>
      <c r="C49" s="3074" t="s">
        <v>2906</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291</v>
      </c>
      <c r="B50" s="247">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292</v>
      </c>
      <c r="B51" s="248">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293</v>
      </c>
      <c r="B52" s="249">
        <f>SUMIF(A54:A63,B53,B54:B63)</f>
        <v>9</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294</v>
      </c>
      <c r="B53" s="250" t="s">
        <v>1156</v>
      </c>
      <c r="C53" s="3075" t="s">
        <v>2907</v>
      </c>
      <c r="D53" s="3076" t="s">
        <v>2908</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8" t="s">
        <v>2909</v>
      </c>
      <c r="B54" s="186"/>
      <c r="C54" s="1992">
        <v>30</v>
      </c>
      <c r="D54" s="3077"/>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8" t="s">
        <v>2910</v>
      </c>
      <c r="B55" s="186">
        <v>9</v>
      </c>
      <c r="C55" s="1992">
        <v>24</v>
      </c>
      <c r="D55" s="3077"/>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8" t="s">
        <v>2911</v>
      </c>
      <c r="B56" s="186"/>
      <c r="C56" s="1992">
        <v>18</v>
      </c>
      <c r="D56" s="3077"/>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8" t="s">
        <v>2912</v>
      </c>
      <c r="B57" s="186"/>
      <c r="C57" s="1992">
        <v>12</v>
      </c>
      <c r="D57" s="3077"/>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8" t="s">
        <v>2913</v>
      </c>
      <c r="B58" s="186"/>
      <c r="C58" s="1992">
        <v>3</v>
      </c>
      <c r="D58" s="3077"/>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8" t="s">
        <v>2914</v>
      </c>
      <c r="B59" s="186"/>
      <c r="C59" s="1992">
        <v>1.5</v>
      </c>
      <c r="D59" s="3077"/>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8" t="s">
        <v>2915</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8" t="s">
        <v>2916</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8" t="s">
        <v>2917</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9" t="s">
        <v>2918</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7"/>
      <c r="L64" s="57"/>
    </row>
    <row r="65" spans="1:12" s="1996" customFormat="1">
      <c r="A65" s="252"/>
      <c r="D65" s="1997"/>
      <c r="K65" s="57"/>
      <c r="L65" s="57"/>
    </row>
    <row r="66" spans="1:12" s="1996" customFormat="1">
      <c r="A66" s="252"/>
      <c r="D66" s="1997"/>
      <c r="K66" s="57"/>
      <c r="L66" s="57"/>
    </row>
    <row r="67" spans="1:12" s="1996" customFormat="1">
      <c r="A67" s="252"/>
      <c r="D67" s="1997"/>
      <c r="K67" s="57"/>
      <c r="L67" s="57"/>
    </row>
    <row r="68" spans="1:12" s="1996" customFormat="1">
      <c r="A68" s="252"/>
      <c r="D68" s="1997"/>
      <c r="K68" s="57"/>
      <c r="L68" s="57"/>
    </row>
    <row r="69" spans="1:12" s="1996" customFormat="1">
      <c r="A69" s="252"/>
      <c r="D69" s="1997"/>
      <c r="K69" s="57"/>
      <c r="L69" s="57"/>
    </row>
    <row r="70" spans="1:12" s="1996" customFormat="1">
      <c r="A70" s="252"/>
      <c r="D70" s="1997"/>
      <c r="K70" s="57"/>
      <c r="L70" s="57"/>
    </row>
    <row r="71" spans="1:12" s="1996" customFormat="1">
      <c r="A71" s="252"/>
      <c r="D71" s="1997"/>
      <c r="K71" s="57"/>
      <c r="L71" s="57"/>
    </row>
    <row r="72" spans="1:12" s="1996" customFormat="1">
      <c r="A72" s="252"/>
      <c r="D72" s="1997"/>
      <c r="K72" s="57"/>
      <c r="L72" s="57"/>
    </row>
    <row r="73" spans="1:12" s="1996" customFormat="1">
      <c r="A73" s="252"/>
      <c r="D73" s="1997"/>
      <c r="K73" s="57"/>
      <c r="L73" s="57"/>
    </row>
    <row r="74" spans="1:12" s="1996" customFormat="1">
      <c r="A74" s="252"/>
      <c r="D74" s="1997"/>
      <c r="K74" s="57"/>
      <c r="L74" s="57"/>
    </row>
    <row r="75" spans="1:12" s="1996" customFormat="1">
      <c r="A75" s="252"/>
      <c r="D75" s="1997"/>
      <c r="K75" s="57"/>
      <c r="L75" s="57"/>
    </row>
    <row r="76" spans="1:12" s="1996" customFormat="1">
      <c r="A76" s="252"/>
      <c r="D76" s="1997"/>
      <c r="K76" s="57"/>
      <c r="L76" s="57"/>
    </row>
    <row r="77" spans="1:12" s="1996" customFormat="1">
      <c r="A77" s="252"/>
      <c r="D77" s="1997"/>
      <c r="K77" s="57"/>
      <c r="L77" s="57"/>
    </row>
    <row r="78" spans="1:12" s="1996" customFormat="1">
      <c r="A78" s="252"/>
      <c r="D78" s="1997"/>
      <c r="K78" s="57"/>
      <c r="L78" s="57"/>
    </row>
    <row r="79" spans="1:12" s="1996" customFormat="1">
      <c r="A79" s="252"/>
      <c r="D79" s="1997"/>
      <c r="K79" s="57"/>
      <c r="L79" s="57"/>
    </row>
    <row r="80" spans="1:12" s="1996" customFormat="1">
      <c r="A80" s="252"/>
      <c r="D80" s="1997"/>
      <c r="K80" s="57"/>
      <c r="L80" s="57"/>
    </row>
    <row r="81" spans="1:12" s="1996" customFormat="1">
      <c r="A81" s="252"/>
      <c r="D81" s="1997"/>
      <c r="K81" s="57"/>
      <c r="L81" s="57"/>
    </row>
    <row r="82" spans="1:12" s="1996" customFormat="1">
      <c r="A82" s="252"/>
      <c r="D82" s="1997"/>
      <c r="K82" s="57"/>
      <c r="L82" s="57"/>
    </row>
    <row r="83" spans="1:12" s="1996" customFormat="1">
      <c r="A83" s="252"/>
      <c r="D83" s="1997"/>
      <c r="K83" s="57"/>
      <c r="L83" s="57"/>
    </row>
    <row r="84" spans="1:12" s="1996" customFormat="1">
      <c r="A84" s="252"/>
      <c r="D84" s="1997"/>
      <c r="K84" s="57"/>
      <c r="L84" s="57"/>
    </row>
    <row r="85" spans="1:12" s="1996" customFormat="1">
      <c r="A85" s="252"/>
      <c r="D85" s="1997"/>
      <c r="K85" s="57"/>
      <c r="L85" s="57"/>
    </row>
    <row r="86" spans="1:12" s="1996" customFormat="1">
      <c r="A86" s="252"/>
      <c r="D86" s="1997"/>
      <c r="K86" s="57"/>
      <c r="L86" s="57"/>
    </row>
    <row r="87" spans="1:12" s="1996" customFormat="1">
      <c r="A87" s="252"/>
      <c r="D87" s="1997"/>
      <c r="K87" s="57"/>
      <c r="L87" s="57"/>
    </row>
    <row r="88" spans="1:12" s="1996" customFormat="1">
      <c r="A88" s="252"/>
      <c r="D88" s="1997"/>
      <c r="K88" s="57"/>
      <c r="L88" s="57"/>
    </row>
    <row r="89" spans="1:12" s="1996" customFormat="1">
      <c r="A89" s="252"/>
      <c r="D89" s="1997"/>
      <c r="K89" s="57"/>
      <c r="L89" s="57"/>
    </row>
    <row r="90" spans="1:12" s="1996" customFormat="1">
      <c r="A90" s="252"/>
      <c r="D90" s="1997"/>
      <c r="K90" s="57"/>
      <c r="L90" s="57"/>
    </row>
    <row r="91" spans="1:12" s="1996" customFormat="1">
      <c r="A91" s="252"/>
      <c r="D91" s="1997"/>
      <c r="K91" s="57"/>
      <c r="L91" s="57"/>
    </row>
    <row r="92" spans="1:12" s="1996" customFormat="1">
      <c r="A92" s="252"/>
      <c r="D92" s="1997"/>
      <c r="K92" s="57"/>
      <c r="L92" s="57"/>
    </row>
    <row r="93" spans="1:12" s="1996" customFormat="1">
      <c r="A93" s="252"/>
      <c r="D93" s="1997"/>
      <c r="K93" s="57"/>
      <c r="L93" s="57"/>
    </row>
    <row r="94" spans="1:12" s="1996" customFormat="1">
      <c r="A94" s="252"/>
      <c r="D94" s="1997"/>
      <c r="K94" s="57"/>
      <c r="L94" s="57"/>
    </row>
    <row r="95" spans="1:12" s="1996" customFormat="1">
      <c r="A95" s="252"/>
      <c r="D95" s="1997"/>
      <c r="K95" s="57"/>
      <c r="L95" s="57"/>
    </row>
    <row r="96" spans="1:12" s="1996" customFormat="1">
      <c r="A96" s="252"/>
      <c r="D96" s="1997"/>
      <c r="K96" s="57"/>
      <c r="L96" s="57"/>
    </row>
    <row r="97" spans="1:12" s="1996" customFormat="1">
      <c r="A97" s="252"/>
      <c r="D97" s="1997"/>
      <c r="K97" s="57"/>
      <c r="L97" s="57"/>
    </row>
    <row r="98" spans="1:12" s="1996" customFormat="1">
      <c r="A98" s="252"/>
      <c r="D98" s="1997"/>
      <c r="K98" s="57"/>
      <c r="L98" s="57"/>
    </row>
    <row r="99" spans="1:12" s="1996" customFormat="1">
      <c r="A99" s="252"/>
      <c r="D99" s="1997"/>
      <c r="K99" s="57"/>
      <c r="L99" s="57"/>
    </row>
    <row r="100" spans="1:12" s="1996" customFormat="1">
      <c r="A100" s="252"/>
      <c r="D100" s="1997"/>
      <c r="K100" s="57"/>
      <c r="L100" s="57"/>
    </row>
    <row r="101" spans="1:12" s="1996" customFormat="1">
      <c r="A101" s="252"/>
      <c r="D101" s="1997"/>
      <c r="K101" s="57"/>
      <c r="L101" s="57"/>
    </row>
    <row r="102" spans="1:12" s="1996" customFormat="1">
      <c r="A102" s="252"/>
      <c r="D102" s="1997"/>
      <c r="K102" s="57"/>
      <c r="L102" s="57"/>
    </row>
    <row r="103" spans="1:12" s="1996" customFormat="1">
      <c r="A103" s="252"/>
      <c r="D103" s="1997"/>
      <c r="K103" s="57"/>
      <c r="L103" s="57"/>
    </row>
    <row r="104" spans="1:12" s="1996" customFormat="1">
      <c r="A104" s="252"/>
      <c r="D104" s="1997"/>
      <c r="K104" s="57"/>
      <c r="L104" s="57"/>
    </row>
    <row r="105" spans="1:12" s="1996" customFormat="1">
      <c r="A105" s="252"/>
      <c r="D105" s="1997"/>
      <c r="K105" s="57"/>
      <c r="L105" s="57"/>
    </row>
    <row r="106" spans="1:12" s="1996" customFormat="1">
      <c r="A106" s="252"/>
      <c r="D106" s="1997"/>
      <c r="K106" s="57"/>
      <c r="L106" s="57"/>
    </row>
    <row r="107" spans="1:12" s="1996" customFormat="1">
      <c r="A107" s="252"/>
      <c r="D107" s="1997"/>
      <c r="K107" s="57"/>
      <c r="L107" s="57"/>
    </row>
    <row r="108" spans="1:12" s="1996" customFormat="1">
      <c r="A108" s="252"/>
      <c r="D108" s="1997"/>
      <c r="K108" s="57"/>
      <c r="L108" s="57"/>
    </row>
    <row r="109" spans="1:12" s="1996" customFormat="1">
      <c r="A109" s="252"/>
      <c r="D109" s="1997"/>
      <c r="K109" s="57"/>
      <c r="L109" s="57"/>
    </row>
    <row r="110" spans="1:12" s="1996" customFormat="1">
      <c r="A110" s="252"/>
      <c r="D110" s="1997"/>
      <c r="K110" s="57"/>
      <c r="L110" s="57"/>
    </row>
    <row r="111" spans="1:12" s="1996" customFormat="1">
      <c r="A111" s="252"/>
      <c r="D111" s="1997"/>
      <c r="K111" s="57"/>
      <c r="L111" s="57"/>
    </row>
    <row r="112" spans="1:12" s="1996" customFormat="1">
      <c r="A112" s="252"/>
      <c r="D112" s="1997"/>
      <c r="K112" s="57"/>
      <c r="L112" s="57"/>
    </row>
    <row r="113" spans="1:12" s="1996" customFormat="1">
      <c r="A113" s="252"/>
      <c r="D113" s="1997"/>
      <c r="K113" s="57"/>
      <c r="L113" s="57"/>
    </row>
    <row r="114" spans="1:12" s="1996" customFormat="1">
      <c r="A114" s="252"/>
      <c r="D114" s="1997"/>
      <c r="K114" s="57"/>
      <c r="L114" s="57"/>
    </row>
    <row r="115" spans="1:12" s="1996" customFormat="1">
      <c r="A115" s="252"/>
      <c r="D115" s="1997"/>
      <c r="K115" s="57"/>
      <c r="L115" s="57"/>
    </row>
    <row r="116" spans="1:12" s="1996" customFormat="1">
      <c r="A116" s="252"/>
      <c r="D116" s="1997"/>
      <c r="K116" s="57"/>
      <c r="L116" s="57"/>
    </row>
    <row r="117" spans="1:12" s="1996" customFormat="1">
      <c r="A117" s="252"/>
      <c r="D117" s="1997"/>
      <c r="K117" s="57"/>
      <c r="L117" s="57"/>
    </row>
    <row r="118" spans="1:12" s="1996" customFormat="1">
      <c r="A118" s="252"/>
      <c r="D118" s="1997"/>
      <c r="K118" s="57"/>
      <c r="L118" s="57"/>
    </row>
    <row r="119" spans="1:12" s="1996" customFormat="1">
      <c r="A119" s="252"/>
      <c r="D119" s="1997"/>
      <c r="K119" s="57"/>
      <c r="L119" s="57"/>
    </row>
    <row r="120" spans="1:12" s="1996" customFormat="1">
      <c r="A120" s="252"/>
      <c r="D120" s="1997"/>
      <c r="K120" s="57"/>
      <c r="L120" s="57"/>
    </row>
    <row r="121" spans="1:12" s="1996" customFormat="1">
      <c r="A121" s="252"/>
      <c r="D121" s="1997"/>
      <c r="K121" s="57"/>
      <c r="L121" s="57"/>
    </row>
    <row r="122" spans="1:12" s="1996" customFormat="1">
      <c r="A122" s="252"/>
      <c r="D122" s="1997"/>
      <c r="K122" s="57"/>
      <c r="L122" s="57"/>
    </row>
    <row r="123" spans="1:12" s="1996" customFormat="1">
      <c r="A123" s="252"/>
      <c r="D123" s="1997"/>
      <c r="K123" s="57"/>
      <c r="L123" s="57"/>
    </row>
    <row r="124" spans="1:12" s="1996" customFormat="1">
      <c r="A124" s="252"/>
      <c r="D124" s="1997"/>
      <c r="K124" s="57"/>
      <c r="L124" s="57"/>
    </row>
    <row r="125" spans="1:12" s="1996" customFormat="1">
      <c r="A125" s="252"/>
      <c r="D125" s="1997"/>
      <c r="K125" s="57"/>
      <c r="L125" s="57"/>
    </row>
    <row r="126" spans="1:12" s="1996" customFormat="1">
      <c r="A126" s="252"/>
      <c r="D126" s="1997"/>
      <c r="K126" s="57"/>
      <c r="L126" s="57"/>
    </row>
    <row r="127" spans="1:12" s="1996" customFormat="1">
      <c r="A127" s="252"/>
      <c r="D127" s="1997"/>
      <c r="K127" s="57"/>
      <c r="L127" s="57"/>
    </row>
    <row r="128" spans="1:12" s="1996" customFormat="1">
      <c r="A128" s="252"/>
      <c r="D128" s="1997"/>
      <c r="K128" s="57"/>
      <c r="L128" s="57"/>
    </row>
    <row r="129" spans="1:12" s="1996" customFormat="1">
      <c r="A129" s="252"/>
      <c r="D129" s="1997"/>
      <c r="K129" s="57"/>
      <c r="L129" s="57"/>
    </row>
    <row r="130" spans="1:12" s="1996" customFormat="1">
      <c r="A130" s="252"/>
      <c r="D130" s="1997"/>
      <c r="K130" s="57"/>
      <c r="L130" s="57"/>
    </row>
    <row r="131" spans="1:12" s="1996" customFormat="1">
      <c r="A131" s="252"/>
      <c r="D131" s="1997"/>
      <c r="K131" s="57"/>
      <c r="L131" s="57"/>
    </row>
    <row r="132" spans="1:12" s="1996" customFormat="1">
      <c r="A132" s="252"/>
      <c r="D132" s="1997"/>
      <c r="K132" s="57"/>
      <c r="L132" s="57"/>
    </row>
    <row r="133" spans="1:12" s="1996" customFormat="1">
      <c r="A133" s="252"/>
      <c r="D133" s="1997"/>
      <c r="K133" s="57"/>
      <c r="L133" s="57"/>
    </row>
    <row r="134" spans="1:12" s="1996" customFormat="1">
      <c r="A134" s="252"/>
      <c r="D134" s="1997"/>
      <c r="K134" s="57"/>
      <c r="L134" s="57"/>
    </row>
    <row r="135" spans="1:12" s="1996" customFormat="1">
      <c r="A135" s="252"/>
      <c r="D135" s="1997"/>
      <c r="K135" s="57"/>
      <c r="L135" s="57"/>
    </row>
    <row r="136" spans="1:12" s="1996" customFormat="1">
      <c r="A136" s="252"/>
      <c r="D136" s="1997"/>
      <c r="K136" s="57"/>
      <c r="L136" s="57"/>
    </row>
    <row r="137" spans="1:12" s="1996" customFormat="1">
      <c r="A137" s="252"/>
      <c r="D137" s="1997"/>
      <c r="K137" s="57"/>
      <c r="L137" s="57"/>
    </row>
    <row r="138" spans="1:12" s="1996" customFormat="1">
      <c r="A138" s="252"/>
      <c r="D138" s="1997"/>
      <c r="K138" s="57"/>
      <c r="L138" s="57"/>
    </row>
    <row r="139" spans="1:12" s="1996" customFormat="1">
      <c r="A139" s="252"/>
      <c r="D139" s="1997"/>
      <c r="K139" s="57"/>
      <c r="L139" s="57"/>
    </row>
    <row r="140" spans="1:12" s="1996" customFormat="1">
      <c r="A140" s="252"/>
      <c r="D140" s="1997"/>
      <c r="K140" s="57"/>
      <c r="L140" s="57"/>
    </row>
    <row r="141" spans="1:12" s="1996" customFormat="1">
      <c r="A141" s="252"/>
      <c r="D141" s="1997"/>
      <c r="K141" s="57"/>
      <c r="L141" s="57"/>
    </row>
    <row r="142" spans="1:12" s="1996" customFormat="1">
      <c r="A142" s="252"/>
      <c r="D142" s="1997"/>
      <c r="K142" s="57"/>
      <c r="L142" s="57"/>
    </row>
    <row r="143" spans="1:12" s="1996" customFormat="1">
      <c r="A143" s="252"/>
      <c r="D143" s="1997"/>
      <c r="K143" s="57"/>
      <c r="L143" s="57"/>
    </row>
    <row r="144" spans="1:12" s="1996" customFormat="1">
      <c r="A144" s="252"/>
      <c r="D144" s="1997"/>
      <c r="K144" s="57"/>
      <c r="L144" s="57"/>
    </row>
    <row r="145" spans="1:12" s="1996" customFormat="1">
      <c r="A145" s="252"/>
      <c r="D145" s="1997"/>
      <c r="K145" s="57"/>
      <c r="L145" s="57"/>
    </row>
    <row r="146" spans="1:12" s="1996" customFormat="1">
      <c r="A146" s="252"/>
      <c r="D146" s="1997"/>
      <c r="K146" s="57"/>
      <c r="L146" s="57"/>
    </row>
    <row r="147" spans="1:12" s="1996" customFormat="1">
      <c r="A147" s="252"/>
      <c r="D147" s="1997"/>
      <c r="K147" s="57"/>
      <c r="L147" s="57"/>
    </row>
    <row r="148" spans="1:12" s="1996" customFormat="1">
      <c r="A148" s="252"/>
      <c r="D148" s="1997"/>
      <c r="K148" s="57"/>
      <c r="L148" s="57"/>
    </row>
    <row r="149" spans="1:12" s="1996" customFormat="1">
      <c r="A149" s="252"/>
      <c r="D149" s="1997"/>
      <c r="K149" s="57"/>
      <c r="L149" s="57"/>
    </row>
    <row r="150" spans="1:12" s="1996" customFormat="1">
      <c r="A150" s="252"/>
      <c r="D150" s="1997"/>
      <c r="K150" s="57"/>
      <c r="L150" s="57"/>
    </row>
    <row r="151" spans="1:12" s="1996" customFormat="1">
      <c r="A151" s="252"/>
      <c r="D151" s="1997"/>
      <c r="K151" s="57"/>
      <c r="L151" s="57"/>
    </row>
    <row r="152" spans="1:12" s="1996" customFormat="1">
      <c r="A152" s="252"/>
      <c r="D152" s="1997"/>
      <c r="K152" s="57"/>
      <c r="L152" s="57"/>
    </row>
    <row r="153" spans="1:12" s="1996" customFormat="1">
      <c r="A153" s="252"/>
      <c r="D153" s="1997"/>
      <c r="K153" s="57"/>
      <c r="L153" s="57"/>
    </row>
    <row r="154" spans="1:12" s="1996" customFormat="1">
      <c r="A154" s="252"/>
      <c r="D154" s="1997"/>
      <c r="K154" s="57"/>
      <c r="L154" s="57"/>
    </row>
    <row r="155" spans="1:12" s="1996" customFormat="1">
      <c r="A155" s="252"/>
      <c r="D155" s="1997"/>
      <c r="K155" s="57"/>
      <c r="L155" s="57"/>
    </row>
    <row r="156" spans="1:12" s="1996" customFormat="1">
      <c r="A156" s="252"/>
      <c r="D156" s="1997"/>
      <c r="K156" s="57"/>
      <c r="L156" s="57"/>
    </row>
    <row r="157" spans="1:12" s="1996" customFormat="1">
      <c r="A157" s="252"/>
      <c r="D157" s="1997"/>
      <c r="K157" s="57"/>
      <c r="L157" s="57"/>
    </row>
    <row r="158" spans="1:12" s="1996" customFormat="1">
      <c r="A158" s="252"/>
      <c r="D158" s="1997"/>
      <c r="K158" s="57"/>
      <c r="L158" s="57"/>
    </row>
    <row r="159" spans="1:12" s="1996" customFormat="1">
      <c r="A159" s="252"/>
      <c r="D159" s="1997"/>
      <c r="K159" s="57"/>
      <c r="L159" s="57"/>
    </row>
    <row r="160" spans="1:12" s="1996" customFormat="1">
      <c r="A160" s="252"/>
      <c r="D160" s="1997"/>
      <c r="K160" s="57"/>
      <c r="L160" s="57"/>
    </row>
    <row r="161" spans="1:12" s="1996" customFormat="1">
      <c r="A161" s="252"/>
      <c r="D161" s="1997"/>
      <c r="K161" s="57"/>
      <c r="L161" s="57"/>
    </row>
    <row r="162" spans="1:12" s="1996" customFormat="1">
      <c r="A162" s="252"/>
      <c r="D162" s="1997"/>
      <c r="K162" s="57"/>
      <c r="L162" s="57"/>
    </row>
    <row r="163" spans="1:12" s="1996" customFormat="1">
      <c r="A163" s="252"/>
      <c r="D163" s="1997"/>
      <c r="K163" s="57"/>
      <c r="L163" s="57"/>
    </row>
    <row r="164" spans="1:12" s="1996" customFormat="1">
      <c r="A164" s="252"/>
      <c r="D164" s="1997"/>
      <c r="K164" s="57"/>
      <c r="L164" s="57"/>
    </row>
    <row r="165" spans="1:12" s="1996" customFormat="1">
      <c r="A165" s="252"/>
      <c r="D165" s="1997"/>
      <c r="K165" s="57"/>
      <c r="L165" s="57"/>
    </row>
    <row r="166" spans="1:12" s="1996" customFormat="1">
      <c r="A166" s="252"/>
      <c r="D166" s="1997"/>
      <c r="K166" s="57"/>
      <c r="L166" s="57"/>
    </row>
    <row r="167" spans="1:12" s="1996" customFormat="1">
      <c r="A167" s="252"/>
      <c r="D167" s="1997"/>
      <c r="K167" s="57"/>
      <c r="L167" s="57"/>
    </row>
    <row r="168" spans="1:12" s="1996" customFormat="1">
      <c r="A168" s="252"/>
      <c r="D168" s="1997"/>
      <c r="K168" s="57"/>
      <c r="L168" s="57"/>
    </row>
    <row r="169" spans="1:12" s="1996" customFormat="1">
      <c r="A169" s="252"/>
      <c r="D169" s="1997"/>
      <c r="K169" s="57"/>
      <c r="L169" s="57"/>
    </row>
    <row r="170" spans="1:12" s="1996" customFormat="1">
      <c r="A170" s="252"/>
      <c r="D170" s="1997"/>
      <c r="K170" s="57"/>
      <c r="L170" s="57"/>
    </row>
    <row r="171" spans="1:12" s="1996" customFormat="1">
      <c r="A171" s="252"/>
      <c r="D171" s="1997"/>
      <c r="K171" s="57"/>
      <c r="L171" s="57"/>
    </row>
    <row r="172" spans="1:12" s="1996" customFormat="1">
      <c r="A172" s="252"/>
      <c r="D172" s="1997"/>
      <c r="K172" s="57"/>
      <c r="L172" s="57"/>
    </row>
    <row r="173" spans="1:12" s="1996" customFormat="1">
      <c r="A173" s="252"/>
      <c r="D173" s="1997"/>
      <c r="K173" s="57"/>
      <c r="L173" s="57"/>
    </row>
    <row r="174" spans="1:12" s="1996" customFormat="1">
      <c r="A174" s="252"/>
      <c r="D174" s="1997"/>
      <c r="K174" s="57"/>
      <c r="L174" s="57"/>
    </row>
    <row r="175" spans="1:12" s="1996" customFormat="1">
      <c r="A175" s="252"/>
      <c r="D175" s="1997"/>
      <c r="K175" s="57"/>
      <c r="L175" s="57"/>
    </row>
    <row r="176" spans="1:12" s="1996" customFormat="1">
      <c r="A176" s="252"/>
      <c r="D176" s="1997"/>
      <c r="K176" s="57"/>
      <c r="L176" s="57"/>
    </row>
    <row r="177" spans="1:12" s="1996" customFormat="1">
      <c r="A177" s="252"/>
      <c r="D177" s="1997"/>
      <c r="K177" s="57"/>
      <c r="L177" s="57"/>
    </row>
    <row r="178" spans="1:12" s="1996" customFormat="1">
      <c r="A178" s="252"/>
      <c r="D178" s="1997"/>
      <c r="K178" s="57"/>
      <c r="L178" s="57"/>
    </row>
    <row r="179" spans="1:12" s="1996" customFormat="1">
      <c r="A179" s="252"/>
      <c r="D179" s="1997"/>
      <c r="K179" s="57"/>
      <c r="L179" s="57"/>
    </row>
    <row r="180" spans="1:12" s="1996" customFormat="1">
      <c r="A180" s="252"/>
      <c r="D180" s="1997"/>
      <c r="K180" s="57"/>
      <c r="L180" s="57"/>
    </row>
    <row r="181" spans="1:12" s="1996" customFormat="1">
      <c r="A181" s="252"/>
      <c r="D181" s="1997"/>
      <c r="K181" s="57"/>
      <c r="L181" s="57"/>
    </row>
    <row r="182" spans="1:12" s="1996" customFormat="1">
      <c r="A182" s="252"/>
      <c r="D182" s="1997"/>
      <c r="K182" s="57"/>
      <c r="L182" s="57"/>
    </row>
    <row r="183" spans="1:12" s="1996" customFormat="1">
      <c r="A183" s="252"/>
      <c r="D183" s="1997"/>
      <c r="K183" s="57"/>
      <c r="L183" s="57"/>
    </row>
    <row r="184" spans="1:12" s="1996" customFormat="1">
      <c r="A184" s="252"/>
      <c r="D184" s="1997"/>
      <c r="K184" s="57"/>
      <c r="L184" s="57"/>
    </row>
    <row r="185" spans="1:12" s="1996" customFormat="1">
      <c r="A185" s="252"/>
      <c r="D185" s="1997"/>
      <c r="K185" s="57"/>
      <c r="L185" s="57"/>
    </row>
    <row r="186" spans="1:12" s="1996" customFormat="1">
      <c r="A186" s="252"/>
      <c r="D186" s="1997"/>
      <c r="K186" s="57"/>
      <c r="L186" s="57"/>
    </row>
    <row r="187" spans="1:12" s="1996" customFormat="1">
      <c r="A187" s="252"/>
      <c r="D187" s="1997"/>
      <c r="K187" s="57"/>
      <c r="L187" s="57"/>
    </row>
    <row r="188" spans="1:12" s="1996" customFormat="1">
      <c r="A188" s="252"/>
      <c r="D188" s="1997"/>
      <c r="K188" s="57"/>
      <c r="L188" s="57"/>
    </row>
    <row r="189" spans="1:12" s="1996" customFormat="1">
      <c r="A189" s="252"/>
      <c r="D189" s="1997"/>
      <c r="K189" s="57"/>
      <c r="L189" s="57"/>
    </row>
    <row r="190" spans="1:12" s="1996" customFormat="1">
      <c r="A190" s="252"/>
      <c r="D190" s="1997"/>
      <c r="K190" s="57"/>
      <c r="L190" s="57"/>
    </row>
    <row r="191" spans="1:12" s="1996" customFormat="1">
      <c r="A191" s="252"/>
      <c r="D191" s="1997"/>
      <c r="K191" s="57"/>
      <c r="L191" s="57"/>
    </row>
    <row r="192" spans="1:12" s="1996" customFormat="1">
      <c r="A192" s="252"/>
      <c r="D192" s="1997"/>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29" t="s">
        <v>1664</v>
      </c>
      <c r="B1" s="3330"/>
      <c r="C1" s="3330"/>
      <c r="D1" s="3330"/>
      <c r="E1" s="3330"/>
      <c r="F1" s="3330"/>
      <c r="G1" s="3330"/>
      <c r="H1" s="2000"/>
      <c r="I1" s="2001"/>
      <c r="J1" s="2002"/>
      <c r="K1" s="2000"/>
      <c r="L1" s="2001"/>
      <c r="M1" s="2002"/>
      <c r="N1" s="2000"/>
      <c r="O1" s="2001"/>
      <c r="P1" s="2002"/>
      <c r="Q1" s="2003"/>
      <c r="R1" s="2004"/>
    </row>
    <row r="2" spans="1:18" ht="14.25" thickBot="1">
      <c r="A2" s="1219"/>
      <c r="B2" s="1220"/>
      <c r="C2" s="1221" t="s">
        <v>1665</v>
      </c>
      <c r="D2" s="1222"/>
      <c r="E2" s="1223"/>
      <c r="F2" s="1224"/>
      <c r="G2" s="1221" t="s">
        <v>1666</v>
      </c>
      <c r="H2" s="2006"/>
      <c r="I2" s="2006"/>
      <c r="J2" s="2006"/>
      <c r="K2" s="2006"/>
      <c r="L2" s="2006"/>
      <c r="M2" s="2006"/>
      <c r="N2" s="2006"/>
      <c r="O2" s="2006"/>
      <c r="P2" s="2006"/>
      <c r="Q2" s="2006"/>
      <c r="R2" s="2006"/>
    </row>
    <row r="3" spans="1:18" ht="54">
      <c r="A3" s="1225" t="s">
        <v>1667</v>
      </c>
      <c r="B3" s="1226" t="s">
        <v>1654</v>
      </c>
      <c r="C3" s="3080" t="s">
        <v>2925</v>
      </c>
      <c r="D3" s="2007"/>
      <c r="E3" s="1227" t="s">
        <v>1667</v>
      </c>
      <c r="F3" s="1228" t="s">
        <v>1655</v>
      </c>
      <c r="G3" s="3084" t="s">
        <v>2924</v>
      </c>
      <c r="H3" s="2006"/>
      <c r="I3" s="2006"/>
      <c r="J3" s="2006"/>
      <c r="K3" s="2006"/>
      <c r="L3" s="2006"/>
      <c r="M3" s="2006"/>
      <c r="N3" s="2006"/>
      <c r="O3" s="2006"/>
      <c r="P3" s="2006"/>
      <c r="Q3" s="2006"/>
      <c r="R3" s="2006"/>
    </row>
    <row r="4" spans="1:18" ht="41.25">
      <c r="A4" s="1227"/>
      <c r="B4" s="1229" t="s">
        <v>1668</v>
      </c>
      <c r="C4" s="3081" t="s">
        <v>2926</v>
      </c>
      <c r="D4" s="2007"/>
      <c r="E4" s="1230"/>
      <c r="F4" s="1231" t="s">
        <v>1669</v>
      </c>
      <c r="G4" s="3082" t="s">
        <v>2921</v>
      </c>
      <c r="H4" s="2006"/>
      <c r="I4" s="2006"/>
      <c r="J4" s="2006"/>
      <c r="K4" s="2006"/>
      <c r="L4" s="2006"/>
      <c r="M4" s="2006"/>
      <c r="N4" s="2006"/>
      <c r="O4" s="2006"/>
      <c r="P4" s="2006"/>
      <c r="Q4" s="2006"/>
      <c r="R4" s="2006"/>
    </row>
    <row r="5" spans="1:18" ht="41.25">
      <c r="A5" s="1227"/>
      <c r="B5" s="1229" t="s">
        <v>1670</v>
      </c>
      <c r="C5" s="3081" t="s">
        <v>2927</v>
      </c>
      <c r="D5" s="2007"/>
      <c r="E5" s="1230"/>
      <c r="F5" s="1229" t="s">
        <v>2548</v>
      </c>
      <c r="G5" s="3082" t="s">
        <v>2922</v>
      </c>
      <c r="H5" s="2006"/>
      <c r="I5" s="2006"/>
      <c r="J5" s="2006"/>
      <c r="K5" s="2006"/>
      <c r="L5" s="2006"/>
      <c r="M5" s="2006"/>
      <c r="N5" s="2006"/>
      <c r="O5" s="2006"/>
      <c r="P5" s="2006"/>
      <c r="Q5" s="2006"/>
      <c r="R5" s="2006"/>
    </row>
    <row r="6" spans="1:18" ht="54">
      <c r="A6" s="1227"/>
      <c r="B6" s="1229" t="s">
        <v>1656</v>
      </c>
      <c r="C6" s="3082" t="s">
        <v>2921</v>
      </c>
      <c r="D6" s="2007"/>
      <c r="E6" s="1230"/>
      <c r="F6" s="1229" t="s">
        <v>2549</v>
      </c>
      <c r="G6" s="3082" t="s">
        <v>2919</v>
      </c>
      <c r="H6" s="2006"/>
      <c r="I6" s="2006"/>
      <c r="J6" s="2006"/>
      <c r="K6" s="2006"/>
      <c r="L6" s="2006"/>
      <c r="M6" s="2006"/>
      <c r="N6" s="2006"/>
      <c r="O6" s="2006"/>
      <c r="P6" s="2006"/>
      <c r="Q6" s="2006"/>
      <c r="R6" s="2006"/>
    </row>
    <row r="7" spans="1:18" ht="41.25" thickBot="1">
      <c r="A7" s="1227"/>
      <c r="B7" s="1229" t="s">
        <v>2548</v>
      </c>
      <c r="C7" s="3082" t="s">
        <v>2922</v>
      </c>
      <c r="D7" s="2008"/>
      <c r="E7" s="1232"/>
      <c r="F7" s="1233" t="s">
        <v>1671</v>
      </c>
      <c r="G7" s="3085" t="s">
        <v>2923</v>
      </c>
      <c r="H7" s="2006"/>
      <c r="I7" s="2006"/>
      <c r="J7" s="2006"/>
      <c r="K7" s="2006"/>
      <c r="L7" s="2006"/>
      <c r="M7" s="2006"/>
      <c r="N7" s="2006"/>
      <c r="O7" s="2006"/>
      <c r="P7" s="2006"/>
      <c r="Q7" s="2006"/>
      <c r="R7" s="2006"/>
    </row>
    <row r="8" spans="1:18" ht="27">
      <c r="A8" s="1227"/>
      <c r="B8" s="1229" t="s">
        <v>2549</v>
      </c>
      <c r="C8" s="3082" t="s">
        <v>2919</v>
      </c>
      <c r="D8" s="2008"/>
      <c r="E8" s="2008"/>
      <c r="F8" s="1551"/>
      <c r="G8" s="1551"/>
      <c r="H8" s="2006"/>
      <c r="I8" s="2006"/>
      <c r="J8" s="2006"/>
      <c r="K8" s="2006"/>
      <c r="L8" s="2006"/>
      <c r="M8" s="2006"/>
      <c r="N8" s="2006"/>
      <c r="O8" s="2006"/>
      <c r="P8" s="2006"/>
      <c r="Q8" s="2006"/>
      <c r="R8" s="2006"/>
    </row>
    <row r="9" spans="1:18" ht="40.5">
      <c r="A9" s="1227"/>
      <c r="B9" s="1229" t="s">
        <v>1657</v>
      </c>
      <c r="C9" s="3081" t="s">
        <v>2920</v>
      </c>
      <c r="D9" s="2007"/>
      <c r="E9" s="2008"/>
      <c r="F9" s="1551"/>
      <c r="G9" s="1551"/>
      <c r="H9" s="2006"/>
      <c r="I9" s="2006"/>
      <c r="J9" s="2006"/>
      <c r="K9" s="2006"/>
      <c r="L9" s="2006"/>
      <c r="M9" s="2006"/>
      <c r="N9" s="2006"/>
      <c r="O9" s="2006"/>
      <c r="P9" s="2006"/>
      <c r="Q9" s="2006"/>
      <c r="R9" s="2006"/>
    </row>
    <row r="10" spans="1:18" s="2014" customFormat="1" ht="15" thickBot="1">
      <c r="A10" s="1234"/>
      <c r="B10" s="1235" t="s">
        <v>1672</v>
      </c>
      <c r="C10" s="3083"/>
      <c r="D10" s="2007"/>
      <c r="E10" s="2007"/>
      <c r="F10" s="1551"/>
      <c r="G10" s="1551"/>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2"/>
      <c r="E13" s="2576"/>
      <c r="F13" s="2576"/>
      <c r="G13" s="2576"/>
    </row>
    <row r="14" spans="1:18" ht="14.25" thickBot="1">
      <c r="A14" s="1236"/>
      <c r="B14" s="1237"/>
      <c r="C14" s="1238" t="s">
        <v>1665</v>
      </c>
      <c r="D14" s="2007"/>
      <c r="E14" s="1239"/>
      <c r="F14" s="1239"/>
      <c r="G14" s="1221" t="s">
        <v>1666</v>
      </c>
    </row>
    <row r="15" spans="1:18" ht="54">
      <c r="A15" s="2586" t="s">
        <v>1658</v>
      </c>
      <c r="B15" s="1240" t="s">
        <v>1654</v>
      </c>
      <c r="C15" s="1241" t="str">
        <f>C3</f>
        <v>估价对象周边居住用地比例、居住小区规模和社区发展完善程度，综合评价居住社区成熟度一般</v>
      </c>
      <c r="D15" s="2007"/>
      <c r="E15" s="2583" t="s">
        <v>1659</v>
      </c>
      <c r="F15" s="1240" t="s">
        <v>1674</v>
      </c>
      <c r="G15" s="1242" t="str">
        <f>G3</f>
        <v>估价对象位于XX开发区，园区建设成熟度XX，产业集聚程度XX</v>
      </c>
    </row>
    <row r="16" spans="1:18" ht="40.5">
      <c r="A16" s="2587"/>
      <c r="B16" s="1243" t="s">
        <v>1668</v>
      </c>
      <c r="C16" s="1244" t="str">
        <f>C4</f>
        <v>估价对象位于XX商圈，周边商业氛围成熟，人流量大，商业繁华度好</v>
      </c>
      <c r="D16" s="2007"/>
      <c r="E16" s="2584"/>
      <c r="F16" s="1245" t="s">
        <v>1669</v>
      </c>
      <c r="G16" s="1003" t="str">
        <f>G4</f>
        <v>估价对象周边道路状况、公共交通通达情况、停车便捷程度，综合评价交通便捷度较好</v>
      </c>
    </row>
    <row r="17" spans="1:7" ht="40.5">
      <c r="A17" s="2587"/>
      <c r="B17" s="1243" t="s">
        <v>1670</v>
      </c>
      <c r="C17" s="1244" t="str">
        <f>C5</f>
        <v>估价对象位于XX商圈，周边办公楼项目较多，入驻率高，办公集聚程度较好</v>
      </c>
      <c r="D17" s="2008"/>
      <c r="E17" s="2584"/>
      <c r="F17" s="1245" t="s">
        <v>1675</v>
      </c>
      <c r="G17" s="2792"/>
    </row>
    <row r="18" spans="1:7" ht="54">
      <c r="A18" s="2587"/>
      <c r="B18" s="1245" t="s">
        <v>1656</v>
      </c>
      <c r="C18" s="1003" t="str">
        <f>C6</f>
        <v>估价对象周边道路状况、公共交通通达情况、停车便捷程度，综合评价交通便捷度较好</v>
      </c>
      <c r="D18" s="2008"/>
      <c r="E18" s="2584"/>
      <c r="F18" s="1245" t="s">
        <v>1671</v>
      </c>
      <c r="G18" s="1003" t="str">
        <f>G7</f>
        <v>该园区内是否有污染型企业，绿化情况，卫生条件，整体环境状况判断</v>
      </c>
    </row>
    <row r="19" spans="1:7" ht="27">
      <c r="A19" s="2587"/>
      <c r="B19" s="1245" t="s">
        <v>1660</v>
      </c>
      <c r="C19" s="2792"/>
      <c r="D19" s="2007"/>
      <c r="E19" s="2584"/>
      <c r="F19" s="1229" t="s">
        <v>2548</v>
      </c>
      <c r="G19" s="1003" t="str">
        <f>G5</f>
        <v>估价对象所在区域公共配套设施齐备情况</v>
      </c>
    </row>
    <row r="20" spans="1:7" ht="40.5">
      <c r="A20" s="2587"/>
      <c r="B20" s="1245" t="s">
        <v>1661</v>
      </c>
      <c r="C20" s="1244" t="str">
        <f>C9</f>
        <v>区域自然环境：；人文环境；综合评价环境状况一般</v>
      </c>
      <c r="D20" s="2008"/>
      <c r="E20" s="2584"/>
      <c r="F20" s="1229" t="s">
        <v>2549</v>
      </c>
      <c r="G20" s="1003" t="str">
        <f>G6</f>
        <v>估价对象所在区域基础设施水平</v>
      </c>
    </row>
    <row r="21" spans="1:7" ht="27">
      <c r="A21" s="2587"/>
      <c r="B21" s="1229" t="s">
        <v>2548</v>
      </c>
      <c r="C21" s="1003" t="str">
        <f>C7</f>
        <v>估价对象所在区域公共配套设施齐备情况</v>
      </c>
      <c r="D21" s="2007"/>
      <c r="E21" s="2584"/>
      <c r="F21" s="1245" t="s">
        <v>1662</v>
      </c>
      <c r="G21" s="3086"/>
    </row>
    <row r="22" spans="1:7" ht="27">
      <c r="A22" s="2587"/>
      <c r="B22" s="1229" t="s">
        <v>2549</v>
      </c>
      <c r="C22" s="1003" t="str">
        <f>C8</f>
        <v>估价对象所在区域基础设施水平</v>
      </c>
      <c r="D22" s="2007"/>
      <c r="E22" s="2584"/>
      <c r="F22" s="1245" t="s">
        <v>1672</v>
      </c>
      <c r="G22" s="2792"/>
    </row>
    <row r="23" spans="1:7" ht="15" thickBot="1">
      <c r="A23" s="2587"/>
      <c r="B23" s="1245" t="s">
        <v>1662</v>
      </c>
      <c r="C23" s="3086"/>
      <c r="E23" s="2585"/>
      <c r="F23" s="1246" t="s">
        <v>1676</v>
      </c>
      <c r="G23" s="3087"/>
    </row>
    <row r="24" spans="1:7" ht="14.25" thickBot="1">
      <c r="A24" s="2588"/>
      <c r="B24" s="1246" t="s">
        <v>1663</v>
      </c>
      <c r="C24" s="1247">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H24" sqref="H24"/>
    </sheetView>
  </sheetViews>
  <sheetFormatPr defaultColWidth="14.625" defaultRowHeight="13.5"/>
  <cols>
    <col min="1" max="1" width="24.375" customWidth="1"/>
  </cols>
  <sheetData>
    <row r="1" spans="1:9" ht="16.5">
      <c r="A1" s="3044" t="s">
        <v>2846</v>
      </c>
      <c r="B1" s="3044">
        <f>SUM(B14:B23)</f>
        <v>503282</v>
      </c>
      <c r="C1" s="3045"/>
      <c r="D1" s="3045"/>
      <c r="E1" s="3045"/>
      <c r="F1" s="3045"/>
    </row>
    <row r="2" spans="1:9" ht="16.5">
      <c r="A2" s="3044" t="s">
        <v>2847</v>
      </c>
      <c r="B2" s="3044">
        <f>SUM(C14:C23)</f>
        <v>136200</v>
      </c>
      <c r="C2" s="3045"/>
      <c r="D2" s="3045"/>
      <c r="E2" s="3045"/>
      <c r="F2" s="3045"/>
    </row>
    <row r="3" spans="1:9" ht="16.5">
      <c r="A3" s="3044" t="s">
        <v>2848</v>
      </c>
      <c r="B3" s="3046">
        <f>项目基本情况!D3</f>
        <v>43747</v>
      </c>
      <c r="C3" s="3045"/>
      <c r="D3" s="3045"/>
      <c r="E3" s="3045"/>
      <c r="F3" s="3045"/>
    </row>
    <row r="4" spans="1:9" ht="33">
      <c r="A4" s="3044" t="s">
        <v>2849</v>
      </c>
      <c r="B4" s="3044" t="s">
        <v>2850</v>
      </c>
      <c r="C4" s="3044" t="s">
        <v>2851</v>
      </c>
      <c r="D4" s="3044" t="s">
        <v>2852</v>
      </c>
      <c r="E4" s="3045"/>
      <c r="F4" s="3045"/>
    </row>
    <row r="5" spans="1:9" ht="16.5">
      <c r="A5" s="3044" t="s">
        <v>2853</v>
      </c>
      <c r="B5" s="3044">
        <f ca="1">SUM(D14:D23)</f>
        <v>372933</v>
      </c>
      <c r="C5" s="3044">
        <f ca="1">ROUND(B5*10000/$B$1,0)</f>
        <v>7410</v>
      </c>
      <c r="D5" s="3044">
        <f ca="1">ROUND(B5*10000/$B$2,0)</f>
        <v>27381</v>
      </c>
      <c r="E5" s="3045"/>
      <c r="F5" s="3045"/>
    </row>
    <row r="6" spans="1:9" ht="16.5">
      <c r="A6" s="3044" t="s">
        <v>2854</v>
      </c>
      <c r="B6" s="3044">
        <f>SUM(G14:G23)</f>
        <v>0</v>
      </c>
      <c r="C6" s="3044">
        <f t="shared" ref="C6:C8" si="0">ROUND(B6*10000/$B$1,0)</f>
        <v>0</v>
      </c>
      <c r="D6" s="3044">
        <f t="shared" ref="D6:D8" si="1">ROUND(B6*10000/$B$2,0)</f>
        <v>0</v>
      </c>
      <c r="E6" s="3045"/>
      <c r="F6" s="3045"/>
    </row>
    <row r="7" spans="1:9" ht="16.5">
      <c r="A7" s="3044" t="s">
        <v>2855</v>
      </c>
      <c r="B7" s="3044">
        <f>SUM(H14:H23)</f>
        <v>0</v>
      </c>
      <c r="C7" s="3044">
        <f t="shared" si="0"/>
        <v>0</v>
      </c>
      <c r="D7" s="3044">
        <f t="shared" si="1"/>
        <v>0</v>
      </c>
      <c r="E7" s="3045"/>
      <c r="F7" s="3045"/>
    </row>
    <row r="8" spans="1:9" ht="16.5">
      <c r="A8" s="3044" t="s">
        <v>2856</v>
      </c>
      <c r="B8" s="3044">
        <f>SUM(I14:I23)</f>
        <v>0</v>
      </c>
      <c r="C8" s="3044">
        <f t="shared" si="0"/>
        <v>0</v>
      </c>
      <c r="D8" s="3044">
        <f t="shared" si="1"/>
        <v>0</v>
      </c>
      <c r="E8" s="3045"/>
      <c r="F8" s="3045"/>
    </row>
    <row r="9" spans="1:9" ht="16.5">
      <c r="A9" s="3044" t="s">
        <v>2857</v>
      </c>
      <c r="B9" s="3047"/>
      <c r="C9" s="3045"/>
      <c r="D9" s="3045"/>
      <c r="E9" s="3045"/>
      <c r="F9" s="3045"/>
    </row>
    <row r="10" spans="1:9" ht="16.5">
      <c r="A10" s="3044" t="s">
        <v>2858</v>
      </c>
      <c r="B10" s="3047"/>
      <c r="C10" s="3045"/>
      <c r="D10" s="3045"/>
      <c r="E10" s="3045"/>
      <c r="F10" s="3045"/>
    </row>
    <row r="11" spans="1:9" ht="16.5">
      <c r="A11" s="3044" t="s">
        <v>2875</v>
      </c>
      <c r="B11" s="3047"/>
      <c r="C11" s="3045"/>
      <c r="D11" s="3045"/>
      <c r="E11" s="3045"/>
      <c r="F11" s="3045"/>
    </row>
    <row r="12" spans="1:9" ht="16.5">
      <c r="A12" s="3045"/>
      <c r="B12" s="3045"/>
      <c r="C12" s="3045"/>
      <c r="D12" s="3045"/>
      <c r="E12" s="3045"/>
      <c r="F12" s="3045"/>
    </row>
    <row r="13" spans="1:9" ht="33">
      <c r="A13" s="3050" t="s">
        <v>2874</v>
      </c>
      <c r="B13" s="3048" t="s">
        <v>2846</v>
      </c>
      <c r="C13" s="3048" t="s">
        <v>2847</v>
      </c>
      <c r="D13" s="3048" t="s">
        <v>2859</v>
      </c>
      <c r="E13" s="3044" t="s">
        <v>2873</v>
      </c>
      <c r="F13" s="3044" t="s">
        <v>2852</v>
      </c>
      <c r="G13" s="3048" t="s">
        <v>2860</v>
      </c>
      <c r="H13" s="3048" t="s">
        <v>2861</v>
      </c>
      <c r="I13" s="3048" t="s">
        <v>2862</v>
      </c>
    </row>
    <row r="14" spans="1:9" ht="16.5">
      <c r="A14" s="3051" t="s">
        <v>2872</v>
      </c>
      <c r="B14" s="3048">
        <f>结果表!L38</f>
        <v>503282</v>
      </c>
      <c r="C14" s="3048">
        <f>结果表!K38</f>
        <v>136200</v>
      </c>
      <c r="D14" s="3048">
        <f ca="1">结果表!C42</f>
        <v>372933</v>
      </c>
      <c r="E14" s="3048">
        <f ca="1">ROUND(D14*10000/B14,0)</f>
        <v>7410</v>
      </c>
      <c r="F14" s="3048">
        <f ca="1">ROUND(D14*10000/C14,0)</f>
        <v>27381</v>
      </c>
      <c r="G14" s="3048" t="str">
        <f>结果表!C44</f>
        <v>——</v>
      </c>
      <c r="H14" s="3048" t="str">
        <f>结果表!C45</f>
        <v>——</v>
      </c>
      <c r="I14" s="3048" t="str">
        <f>结果表!C46</f>
        <v>——</v>
      </c>
    </row>
    <row r="15" spans="1:9" ht="16.5">
      <c r="A15" s="3051" t="s">
        <v>2863</v>
      </c>
      <c r="B15" s="3052"/>
      <c r="C15" s="3052"/>
      <c r="D15" s="3052"/>
      <c r="E15" s="3048" t="e">
        <f t="shared" ref="E15:E23" si="2">ROUND(D15*10000/B15,0)</f>
        <v>#DIV/0!</v>
      </c>
      <c r="F15" s="3048" t="e">
        <f t="shared" ref="F15:F23" si="3">ROUND(D15*10000/C15,0)</f>
        <v>#DIV/0!</v>
      </c>
      <c r="G15" s="3049"/>
      <c r="H15" s="3049"/>
      <c r="I15" s="3052"/>
    </row>
    <row r="16" spans="1:9" ht="16.5">
      <c r="A16" s="3051" t="s">
        <v>2864</v>
      </c>
      <c r="B16" s="3052"/>
      <c r="C16" s="3052"/>
      <c r="D16" s="3052"/>
      <c r="E16" s="3048" t="e">
        <f t="shared" si="2"/>
        <v>#DIV/0!</v>
      </c>
      <c r="F16" s="3048" t="e">
        <f t="shared" si="3"/>
        <v>#DIV/0!</v>
      </c>
      <c r="G16" s="3049"/>
      <c r="H16" s="3049"/>
      <c r="I16" s="3052"/>
    </row>
    <row r="17" spans="1:9" ht="16.5">
      <c r="A17" s="3051" t="s">
        <v>2865</v>
      </c>
      <c r="B17" s="3052"/>
      <c r="C17" s="3052"/>
      <c r="D17" s="3052"/>
      <c r="E17" s="3048" t="e">
        <f t="shared" si="2"/>
        <v>#DIV/0!</v>
      </c>
      <c r="F17" s="3048" t="e">
        <f t="shared" si="3"/>
        <v>#DIV/0!</v>
      </c>
      <c r="G17" s="3049"/>
      <c r="H17" s="3049"/>
      <c r="I17" s="3052"/>
    </row>
    <row r="18" spans="1:9" ht="16.5">
      <c r="A18" s="3051" t="s">
        <v>2866</v>
      </c>
      <c r="B18" s="3052"/>
      <c r="C18" s="3052"/>
      <c r="D18" s="3052"/>
      <c r="E18" s="3048" t="e">
        <f t="shared" si="2"/>
        <v>#DIV/0!</v>
      </c>
      <c r="F18" s="3048" t="e">
        <f t="shared" si="3"/>
        <v>#DIV/0!</v>
      </c>
      <c r="G18" s="3052"/>
      <c r="H18" s="3052"/>
      <c r="I18" s="3052"/>
    </row>
    <row r="19" spans="1:9" ht="16.5">
      <c r="A19" s="3051" t="s">
        <v>2867</v>
      </c>
      <c r="B19" s="3052"/>
      <c r="C19" s="3052"/>
      <c r="D19" s="3052"/>
      <c r="E19" s="3048" t="e">
        <f t="shared" si="2"/>
        <v>#DIV/0!</v>
      </c>
      <c r="F19" s="3048" t="e">
        <f t="shared" si="3"/>
        <v>#DIV/0!</v>
      </c>
      <c r="G19" s="3052"/>
      <c r="H19" s="3052"/>
      <c r="I19" s="3052"/>
    </row>
    <row r="20" spans="1:9" ht="16.5">
      <c r="A20" s="3051" t="s">
        <v>2868</v>
      </c>
      <c r="B20" s="3052"/>
      <c r="C20" s="3052"/>
      <c r="D20" s="3052"/>
      <c r="E20" s="3048" t="e">
        <f t="shared" si="2"/>
        <v>#DIV/0!</v>
      </c>
      <c r="F20" s="3048" t="e">
        <f t="shared" si="3"/>
        <v>#DIV/0!</v>
      </c>
      <c r="G20" s="3052"/>
      <c r="H20" s="3052"/>
      <c r="I20" s="3052"/>
    </row>
    <row r="21" spans="1:9" ht="16.5">
      <c r="A21" s="3051" t="s">
        <v>2869</v>
      </c>
      <c r="B21" s="3052"/>
      <c r="C21" s="3052"/>
      <c r="D21" s="3052"/>
      <c r="E21" s="3048" t="e">
        <f t="shared" si="2"/>
        <v>#DIV/0!</v>
      </c>
      <c r="F21" s="3048" t="e">
        <f t="shared" si="3"/>
        <v>#DIV/0!</v>
      </c>
      <c r="G21" s="3052"/>
      <c r="H21" s="3052"/>
      <c r="I21" s="3052"/>
    </row>
    <row r="22" spans="1:9" ht="16.5">
      <c r="A22" s="3051" t="s">
        <v>2870</v>
      </c>
      <c r="B22" s="3052"/>
      <c r="C22" s="3052"/>
      <c r="D22" s="3052"/>
      <c r="E22" s="3048" t="e">
        <f t="shared" si="2"/>
        <v>#DIV/0!</v>
      </c>
      <c r="F22" s="3048" t="e">
        <f t="shared" si="3"/>
        <v>#DIV/0!</v>
      </c>
      <c r="G22" s="3052"/>
      <c r="H22" s="3052"/>
      <c r="I22" s="3052"/>
    </row>
    <row r="23" spans="1:9" ht="16.5">
      <c r="A23" s="3051" t="s">
        <v>2871</v>
      </c>
      <c r="B23" s="3052"/>
      <c r="C23" s="3052"/>
      <c r="D23" s="3052"/>
      <c r="E23" s="3044" t="e">
        <f t="shared" si="2"/>
        <v>#DIV/0!</v>
      </c>
      <c r="F23" s="3044" t="e">
        <f t="shared" si="3"/>
        <v>#DIV/0!</v>
      </c>
      <c r="G23" s="3052"/>
      <c r="H23" s="3052"/>
      <c r="I23" s="305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P31" sqref="P31"/>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4" t="s">
        <v>2058</v>
      </c>
      <c r="B1" s="1775"/>
      <c r="C1" s="1803" t="s">
        <v>2059</v>
      </c>
      <c r="D1" s="1804" t="s">
        <v>3507</v>
      </c>
      <c r="E1" s="1803" t="s">
        <v>2060</v>
      </c>
      <c r="F1" s="1805" t="s">
        <v>3508</v>
      </c>
      <c r="G1" s="310"/>
      <c r="H1" s="310"/>
      <c r="I1" s="310"/>
      <c r="J1" s="2027"/>
      <c r="K1" s="2027"/>
      <c r="L1" s="2027"/>
      <c r="M1" s="2027"/>
      <c r="N1" s="2027"/>
      <c r="O1" s="2027"/>
      <c r="P1" s="2027"/>
      <c r="Q1" s="2027"/>
      <c r="R1" s="2027"/>
      <c r="S1" s="2027"/>
      <c r="T1" s="2027"/>
      <c r="U1" s="2027"/>
      <c r="V1" s="2027"/>
    </row>
    <row r="2" spans="1:22" ht="21.75" customHeight="1" thickBot="1">
      <c r="A2" s="3376" t="str">
        <f>项目基本情况!K2</f>
        <v>山东省青岛市崂山区黑龙江路以北，甘泉路两侧1宗住宅用地，株洲路两侧等2宗住宅商业用地出让国有建设用地使用权</v>
      </c>
      <c r="B2" s="3377"/>
      <c r="C2" s="3378"/>
      <c r="D2" s="3378"/>
      <c r="E2" s="3378"/>
      <c r="F2" s="3378"/>
      <c r="G2" s="3377"/>
      <c r="H2" s="3377"/>
      <c r="I2" s="3379"/>
      <c r="J2" s="2028"/>
      <c r="K2" s="2027"/>
      <c r="L2" s="2027"/>
      <c r="M2" s="2027"/>
      <c r="N2" s="2027"/>
      <c r="O2" s="2027"/>
      <c r="P2" s="2027"/>
      <c r="Q2" s="2027"/>
      <c r="R2" s="2027"/>
      <c r="S2" s="2027"/>
      <c r="T2" s="2027"/>
      <c r="U2" s="2027"/>
      <c r="V2" s="2027"/>
    </row>
    <row r="3" spans="1:22" ht="14.25">
      <c r="A3" s="3387" t="s">
        <v>298</v>
      </c>
      <c r="B3" s="3388"/>
      <c r="C3" s="3388"/>
      <c r="D3" s="3388"/>
      <c r="E3" s="3388"/>
      <c r="F3" s="3388"/>
      <c r="G3" s="3388"/>
      <c r="H3" s="3388"/>
      <c r="I3" s="3388"/>
      <c r="J3" s="2028"/>
      <c r="K3" s="2027"/>
      <c r="L3" s="2027"/>
      <c r="M3" s="2027"/>
      <c r="N3" s="2027"/>
      <c r="O3" s="2027"/>
      <c r="P3" s="2027"/>
      <c r="Q3" s="2027"/>
      <c r="R3" s="2027"/>
      <c r="S3" s="2027"/>
      <c r="T3" s="2027"/>
      <c r="U3" s="2027"/>
      <c r="V3" s="2027"/>
    </row>
    <row r="4" spans="1:22" ht="14.25">
      <c r="A4" s="257" t="s">
        <v>299</v>
      </c>
      <c r="B4" s="258" t="s">
        <v>300</v>
      </c>
      <c r="C4" s="259" t="s">
        <v>3509</v>
      </c>
      <c r="D4" s="259" t="s">
        <v>3510</v>
      </c>
      <c r="E4" s="3351" t="s">
        <v>301</v>
      </c>
      <c r="F4" s="3393"/>
      <c r="G4" s="3393"/>
      <c r="H4" s="3393"/>
      <c r="I4" s="3352"/>
      <c r="J4" s="2028"/>
      <c r="K4" s="2027"/>
      <c r="L4" s="946" t="str">
        <f>IF(ISNUMBER(FIND("比较法",C4)),"比较法",IF(ISNUMBER(FIND("成本法",C4)),"成本法",IF(ISNUMBER(FIND("剩余法",C4)),"剩余法",IF(ISNUMBER(FIND("收益法",C4)),"收益法","基准地价系数修正法"))))</f>
        <v>剩余法</v>
      </c>
      <c r="M4" s="946" t="str">
        <f>IF(ISNUMBER(FIND("比较法",D4)),"比较法",IF(ISNUMBER(FIND("成本法",D4)),"成本法",IF(ISNUMBER(FIND("剩余法",D4)),"剩余法",IF(ISNUMBER(FIND("收益法",D4)),"收益法","基准地价系数修正法"))))</f>
        <v>比较法</v>
      </c>
      <c r="N4" s="2027"/>
      <c r="O4" s="2027"/>
      <c r="P4" s="2027"/>
      <c r="Q4" s="2027"/>
      <c r="R4" s="2027"/>
      <c r="S4" s="2027"/>
      <c r="T4" s="2027"/>
      <c r="U4" s="2027"/>
      <c r="V4" s="2027"/>
    </row>
    <row r="5" spans="1:22" ht="14.25">
      <c r="A5" s="3380" t="s">
        <v>302</v>
      </c>
      <c r="B5" s="3381">
        <v>25</v>
      </c>
      <c r="C5" s="3389"/>
      <c r="D5" s="3392"/>
      <c r="E5" s="260" t="s">
        <v>303</v>
      </c>
      <c r="F5" s="261"/>
      <c r="G5" s="261"/>
      <c r="H5" s="261"/>
      <c r="I5" s="262"/>
      <c r="J5" s="2028"/>
      <c r="K5" s="2027"/>
      <c r="L5" s="2027"/>
      <c r="M5" s="2027"/>
      <c r="N5" s="2027"/>
      <c r="O5" s="2027"/>
      <c r="P5" s="2027"/>
      <c r="Q5" s="2027"/>
      <c r="R5" s="2027"/>
      <c r="S5" s="2027"/>
      <c r="T5" s="2027"/>
      <c r="U5" s="2027"/>
      <c r="V5" s="2027"/>
    </row>
    <row r="6" spans="1:22" ht="14.25">
      <c r="A6" s="3380"/>
      <c r="B6" s="3381"/>
      <c r="C6" s="3390"/>
      <c r="D6" s="3392"/>
      <c r="E6" s="260" t="s">
        <v>304</v>
      </c>
      <c r="F6" s="261"/>
      <c r="G6" s="261"/>
      <c r="H6" s="261"/>
      <c r="I6" s="262"/>
      <c r="J6" s="2028"/>
      <c r="K6" s="2027"/>
      <c r="L6" s="2027"/>
      <c r="M6" s="2027"/>
      <c r="N6" s="2027"/>
      <c r="O6" s="2027"/>
      <c r="P6" s="2027"/>
      <c r="Q6" s="2027"/>
      <c r="R6" s="2027"/>
      <c r="S6" s="2027"/>
      <c r="T6" s="2027"/>
      <c r="U6" s="2027"/>
      <c r="V6" s="2027"/>
    </row>
    <row r="7" spans="1:22" ht="14.25">
      <c r="A7" s="3380"/>
      <c r="B7" s="3381"/>
      <c r="C7" s="3391"/>
      <c r="D7" s="3392"/>
      <c r="E7" s="260" t="s">
        <v>305</v>
      </c>
      <c r="F7" s="261"/>
      <c r="G7" s="261"/>
      <c r="H7" s="261"/>
      <c r="I7" s="262"/>
      <c r="J7" s="2028"/>
      <c r="K7" s="2027"/>
      <c r="L7" s="2027"/>
      <c r="M7" s="2027"/>
      <c r="N7" s="2027"/>
      <c r="O7" s="2027"/>
      <c r="P7" s="2027"/>
      <c r="Q7" s="2027"/>
      <c r="R7" s="2027"/>
      <c r="S7" s="2027"/>
      <c r="T7" s="2027"/>
      <c r="U7" s="2027"/>
      <c r="V7" s="2027"/>
    </row>
    <row r="8" spans="1:22" ht="14.25">
      <c r="A8" s="3380" t="s">
        <v>306</v>
      </c>
      <c r="B8" s="3381">
        <v>15</v>
      </c>
      <c r="C8" s="3389"/>
      <c r="D8" s="3392"/>
      <c r="E8" s="260" t="s">
        <v>307</v>
      </c>
      <c r="F8" s="261"/>
      <c r="G8" s="261"/>
      <c r="H8" s="261"/>
      <c r="I8" s="262"/>
      <c r="J8" s="2028"/>
      <c r="K8" s="2027"/>
      <c r="L8" s="2027"/>
      <c r="M8" s="2027"/>
      <c r="N8" s="2027"/>
      <c r="O8" s="2027"/>
      <c r="P8" s="2027"/>
      <c r="Q8" s="2027"/>
      <c r="R8" s="2027"/>
      <c r="S8" s="2027"/>
      <c r="T8" s="2027"/>
      <c r="U8" s="2027"/>
      <c r="V8" s="2027"/>
    </row>
    <row r="9" spans="1:22" ht="14.25">
      <c r="A9" s="3380"/>
      <c r="B9" s="3381"/>
      <c r="C9" s="3391"/>
      <c r="D9" s="3392"/>
      <c r="E9" s="260" t="s">
        <v>308</v>
      </c>
      <c r="F9" s="261"/>
      <c r="G9" s="261"/>
      <c r="H9" s="261"/>
      <c r="I9" s="262"/>
      <c r="J9" s="2028"/>
      <c r="K9" s="2027"/>
      <c r="L9" s="2027"/>
      <c r="M9" s="2027"/>
      <c r="N9" s="2027"/>
      <c r="O9" s="2027"/>
      <c r="P9" s="2027"/>
      <c r="Q9" s="2027"/>
      <c r="R9" s="2027"/>
      <c r="S9" s="2027"/>
      <c r="T9" s="2027"/>
      <c r="U9" s="2027"/>
      <c r="V9" s="2027"/>
    </row>
    <row r="10" spans="1:22" ht="14.25">
      <c r="A10" s="3380" t="s">
        <v>309</v>
      </c>
      <c r="B10" s="3381">
        <v>15</v>
      </c>
      <c r="C10" s="3389"/>
      <c r="D10" s="3392"/>
      <c r="E10" s="260" t="s">
        <v>310</v>
      </c>
      <c r="F10" s="261"/>
      <c r="G10" s="261"/>
      <c r="H10" s="261"/>
      <c r="I10" s="262"/>
      <c r="J10" s="2028"/>
      <c r="K10" s="2027"/>
      <c r="L10" s="2027"/>
      <c r="M10" s="2027"/>
      <c r="N10" s="2027"/>
      <c r="O10" s="2027"/>
      <c r="P10" s="2027"/>
      <c r="Q10" s="2027"/>
      <c r="R10" s="2027"/>
      <c r="S10" s="2027"/>
      <c r="T10" s="2027"/>
      <c r="U10" s="2027"/>
      <c r="V10" s="2027"/>
    </row>
    <row r="11" spans="1:22" ht="14.25">
      <c r="A11" s="3380"/>
      <c r="B11" s="3381"/>
      <c r="C11" s="3391"/>
      <c r="D11" s="3392"/>
      <c r="E11" s="260" t="s">
        <v>311</v>
      </c>
      <c r="F11" s="261"/>
      <c r="G11" s="261"/>
      <c r="H11" s="261"/>
      <c r="I11" s="262"/>
      <c r="J11" s="2028"/>
      <c r="K11" s="2027"/>
      <c r="L11" s="2027"/>
      <c r="M11" s="2027"/>
      <c r="N11" s="2027"/>
      <c r="O11" s="2027"/>
      <c r="P11" s="2027"/>
      <c r="Q11" s="2027"/>
      <c r="R11" s="2027"/>
      <c r="S11" s="2027"/>
      <c r="T11" s="2027"/>
      <c r="U11" s="2027"/>
      <c r="V11" s="2027"/>
    </row>
    <row r="12" spans="1:22" ht="14.25">
      <c r="A12" s="3380" t="s">
        <v>312</v>
      </c>
      <c r="B12" s="3381">
        <v>15</v>
      </c>
      <c r="C12" s="3389"/>
      <c r="D12" s="3392"/>
      <c r="E12" s="260" t="s">
        <v>313</v>
      </c>
      <c r="F12" s="261"/>
      <c r="G12" s="261"/>
      <c r="H12" s="261"/>
      <c r="I12" s="262"/>
      <c r="J12" s="2028"/>
      <c r="K12" s="2027"/>
      <c r="L12" s="2027"/>
      <c r="M12" s="2027"/>
      <c r="N12" s="2027"/>
      <c r="O12" s="2027"/>
      <c r="P12" s="2027"/>
      <c r="Q12" s="2027"/>
      <c r="R12" s="2027"/>
      <c r="S12" s="2027"/>
      <c r="T12" s="2027"/>
      <c r="U12" s="2027"/>
      <c r="V12" s="2027"/>
    </row>
    <row r="13" spans="1:22" ht="14.25">
      <c r="A13" s="3380"/>
      <c r="B13" s="3381"/>
      <c r="C13" s="3391"/>
      <c r="D13" s="3392"/>
      <c r="E13" s="260" t="s">
        <v>314</v>
      </c>
      <c r="F13" s="261"/>
      <c r="G13" s="261"/>
      <c r="H13" s="261"/>
      <c r="I13" s="262"/>
      <c r="J13" s="2028"/>
      <c r="K13" s="2027"/>
      <c r="L13" s="2027"/>
      <c r="M13" s="2027"/>
      <c r="N13" s="2027"/>
      <c r="O13" s="2027"/>
      <c r="P13" s="2027"/>
      <c r="Q13" s="2027"/>
      <c r="R13" s="2027"/>
      <c r="S13" s="2027"/>
      <c r="T13" s="2027"/>
      <c r="U13" s="2027"/>
      <c r="V13" s="2027"/>
    </row>
    <row r="14" spans="1:22" ht="14.25">
      <c r="A14" s="3380" t="s">
        <v>315</v>
      </c>
      <c r="B14" s="3381">
        <v>30</v>
      </c>
      <c r="C14" s="3389">
        <v>6</v>
      </c>
      <c r="D14" s="3392">
        <v>4</v>
      </c>
      <c r="E14" s="260" t="s">
        <v>316</v>
      </c>
      <c r="F14" s="261"/>
      <c r="G14" s="261"/>
      <c r="H14" s="261"/>
      <c r="I14" s="262"/>
      <c r="J14" s="2028"/>
      <c r="K14" s="2027"/>
      <c r="L14" s="2027"/>
      <c r="M14" s="2027"/>
      <c r="N14" s="2027"/>
      <c r="O14" s="2027"/>
      <c r="P14" s="2027"/>
      <c r="Q14" s="2027"/>
      <c r="R14" s="2027"/>
      <c r="S14" s="2027"/>
      <c r="T14" s="2027"/>
      <c r="U14" s="2027"/>
      <c r="V14" s="2027"/>
    </row>
    <row r="15" spans="1:22" ht="14.25">
      <c r="A15" s="3380"/>
      <c r="B15" s="3381"/>
      <c r="C15" s="3390"/>
      <c r="D15" s="3392"/>
      <c r="E15" s="260" t="s">
        <v>317</v>
      </c>
      <c r="F15" s="261"/>
      <c r="G15" s="261"/>
      <c r="H15" s="261"/>
      <c r="I15" s="262"/>
      <c r="J15" s="2028"/>
      <c r="K15" s="2027"/>
      <c r="L15" s="2027"/>
      <c r="M15" s="2027"/>
      <c r="N15" s="2027"/>
      <c r="O15" s="2027"/>
      <c r="P15" s="2027"/>
      <c r="Q15" s="2027"/>
      <c r="R15" s="2027"/>
      <c r="S15" s="2027"/>
      <c r="T15" s="2027"/>
      <c r="U15" s="2027"/>
      <c r="V15" s="2027"/>
    </row>
    <row r="16" spans="1:22" ht="14.25">
      <c r="A16" s="3380"/>
      <c r="B16" s="3381"/>
      <c r="C16" s="3391"/>
      <c r="D16" s="3392"/>
      <c r="E16" s="260" t="s">
        <v>318</v>
      </c>
      <c r="F16" s="261"/>
      <c r="G16" s="261"/>
      <c r="H16" s="261"/>
      <c r="I16" s="262"/>
      <c r="J16" s="2028"/>
      <c r="K16" s="2027"/>
      <c r="L16" s="2027"/>
      <c r="M16" s="2027"/>
      <c r="N16" s="2027"/>
      <c r="O16" s="2027"/>
      <c r="P16" s="2027"/>
      <c r="Q16" s="2027"/>
      <c r="R16" s="2027"/>
      <c r="S16" s="2027"/>
      <c r="T16" s="2027"/>
      <c r="U16" s="2027"/>
      <c r="V16" s="2027"/>
    </row>
    <row r="17" spans="1:26" ht="15">
      <c r="A17" s="263" t="s">
        <v>319</v>
      </c>
      <c r="B17" s="144"/>
      <c r="C17" s="264">
        <f>SUM(C5:C16)</f>
        <v>6</v>
      </c>
      <c r="D17" s="264">
        <f>SUM(D5:D16)</f>
        <v>4</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320</v>
      </c>
      <c r="B18" s="105"/>
      <c r="C18" s="266">
        <f>ROUND(C17/SUM(C17:D17),2)</f>
        <v>0.6</v>
      </c>
      <c r="D18" s="266">
        <f>1-C18</f>
        <v>0.4</v>
      </c>
      <c r="E18" s="310"/>
      <c r="F18" s="310"/>
      <c r="G18" s="310"/>
      <c r="H18" s="310"/>
      <c r="I18" s="310"/>
      <c r="J18" s="2027"/>
      <c r="K18" s="2027"/>
      <c r="L18" s="2027"/>
      <c r="M18" s="2027"/>
      <c r="N18" s="2027"/>
      <c r="O18" s="2027"/>
      <c r="P18" s="2027"/>
      <c r="Q18" s="2027"/>
      <c r="R18" s="2027"/>
      <c r="S18" s="2027"/>
      <c r="T18" s="2027"/>
      <c r="U18" s="2027"/>
      <c r="V18" s="2027"/>
    </row>
    <row r="19" spans="1:26" ht="15">
      <c r="A19" s="267" t="s">
        <v>321</v>
      </c>
      <c r="B19" s="268" t="s">
        <v>322</v>
      </c>
      <c r="C19" s="269">
        <f ca="1">SUMIF(INDIRECT("'"&amp;C4&amp;"'"&amp;"!A:A"),结果表!B19,INDIRECT("'"&amp;C4&amp;"'"&amp;"!B:B"))</f>
        <v>409141</v>
      </c>
      <c r="D19" s="270">
        <f ca="1">SUMIF(INDIRECT("'"&amp;D4&amp;"'"&amp;"!A:A"),结果表!B19,INDIRECT("'"&amp;D4&amp;"'"&amp;"!B:B"))</f>
        <v>318621</v>
      </c>
      <c r="E19" s="267" t="s">
        <v>323</v>
      </c>
      <c r="F19" s="268" t="s">
        <v>322</v>
      </c>
      <c r="G19" s="271">
        <f ca="1">ROUND(C19*$C$18+D19*$D$18,0)</f>
        <v>372933</v>
      </c>
      <c r="H19" s="272" t="s">
        <v>324</v>
      </c>
      <c r="I19" s="310"/>
      <c r="J19" s="2027"/>
      <c r="K19" s="2027"/>
      <c r="L19" s="2027"/>
      <c r="M19" s="2027"/>
      <c r="N19" s="2027"/>
      <c r="O19" s="2027"/>
      <c r="P19" s="2027"/>
      <c r="Q19" s="2027"/>
      <c r="R19" s="2027"/>
      <c r="S19" s="2027"/>
      <c r="T19" s="2027"/>
      <c r="U19" s="2027"/>
      <c r="V19" s="2027"/>
    </row>
    <row r="20" spans="1:26" ht="15">
      <c r="A20" s="273"/>
      <c r="B20" s="274" t="s">
        <v>325</v>
      </c>
      <c r="C20" s="275">
        <f ca="1">SUMIF(INDIRECT("'"&amp;C4&amp;"'"&amp;"!A:A"),结果表!B20,INDIRECT("'"&amp;C4&amp;"'"&amp;"!B:B"))</f>
        <v>8129</v>
      </c>
      <c r="D20" s="276">
        <f ca="1">SUMIF(INDIRECT("'"&amp;D4&amp;"'"&amp;"!A:A"),结果表!B20,INDIRECT("'"&amp;D4&amp;"'"&amp;"!B:B"))</f>
        <v>6331</v>
      </c>
      <c r="E20" s="273"/>
      <c r="F20" s="274" t="s">
        <v>325</v>
      </c>
      <c r="G20" s="277">
        <f ca="1">ROUND(C20*$C$18+D20*$D$18,0)</f>
        <v>7410</v>
      </c>
      <c r="H20" s="278" t="s">
        <v>326</v>
      </c>
      <c r="I20" s="310"/>
      <c r="J20" s="2027"/>
      <c r="K20" s="2027"/>
      <c r="L20" s="2027"/>
      <c r="M20" s="2027"/>
      <c r="N20" s="2027"/>
      <c r="O20" s="2027"/>
      <c r="P20" s="2027"/>
      <c r="Q20" s="2027"/>
      <c r="R20" s="2027"/>
      <c r="S20" s="2027"/>
      <c r="T20" s="2027"/>
      <c r="U20" s="2027"/>
      <c r="V20" s="2027"/>
    </row>
    <row r="21" spans="1:26" ht="15" customHeight="1">
      <c r="A21" s="273"/>
      <c r="B21" s="279" t="s">
        <v>327</v>
      </c>
      <c r="C21" s="280">
        <f ca="1">SUMIF(INDIRECT("'"&amp;C4&amp;"'"&amp;"!A:A"),结果表!B21,INDIRECT("'"&amp;C4&amp;"'"&amp;"!B:B"))</f>
        <v>30040</v>
      </c>
      <c r="D21" s="151">
        <f ca="1">SUMIF(INDIRECT("'"&amp;D4&amp;"'"&amp;"!A:A"),结果表!B21,INDIRECT("'"&amp;D4&amp;"'"&amp;"!B:B"))</f>
        <v>23394</v>
      </c>
      <c r="E21" s="273"/>
      <c r="F21" s="279" t="s">
        <v>327</v>
      </c>
      <c r="G21" s="281">
        <f ca="1">ROUND(C21*$C$18+D21*$D$18,0)</f>
        <v>27382</v>
      </c>
      <c r="H21" s="1249" t="s">
        <v>326</v>
      </c>
      <c r="I21" s="310"/>
      <c r="J21" s="2027"/>
      <c r="K21" s="2027"/>
      <c r="L21" s="2027"/>
      <c r="M21" s="2027"/>
      <c r="N21" s="2027"/>
      <c r="O21" s="2027"/>
      <c r="P21" s="2027"/>
      <c r="Q21" s="2027"/>
      <c r="R21" s="2027"/>
      <c r="S21" s="2027"/>
      <c r="T21" s="2027"/>
      <c r="U21" s="2027"/>
      <c r="V21" s="2027"/>
    </row>
    <row r="22" spans="1:26" ht="15.75" thickBot="1">
      <c r="A22" s="126" t="s">
        <v>328</v>
      </c>
      <c r="B22" s="1250"/>
      <c r="C22" s="1251"/>
      <c r="D22" s="282">
        <f ca="1">IF(C19&lt;D19,D19/C19-1,C19/D19-1)</f>
        <v>0.28409929037947901</v>
      </c>
      <c r="E22" s="283"/>
      <c r="F22" s="284"/>
      <c r="G22" s="285">
        <f ca="1">ROUND(G19/('数据-汇总表'!D3/666.67),0)</f>
        <v>1825</v>
      </c>
      <c r="H22" s="286" t="s">
        <v>329</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53" t="s">
        <v>330</v>
      </c>
      <c r="B24" s="268" t="s">
        <v>322</v>
      </c>
      <c r="C24" s="287">
        <f>IF(B30=0,0,D30)</f>
        <v>0</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95"/>
      <c r="B25" s="1319" t="s">
        <v>331</v>
      </c>
      <c r="C25" s="289">
        <f>IF(B30=0,0,C30)</f>
        <v>0</v>
      </c>
      <c r="D25" s="290"/>
      <c r="E25" s="310"/>
      <c r="F25" s="310"/>
      <c r="G25" s="310"/>
      <c r="H25" s="310"/>
      <c r="I25" s="310"/>
      <c r="J25" s="2027"/>
      <c r="K25" s="1253" t="str">
        <f ca="1">项目基本情况!B16&amp;"国有建设用地使用权价格："&amp;O38&amp;"万元"</f>
        <v>出让国有建设用地使用权价格：372933万元</v>
      </c>
      <c r="L25" s="1254"/>
      <c r="M25" s="1254"/>
      <c r="N25" s="1254"/>
      <c r="O25" s="1255"/>
      <c r="P25" s="2027"/>
      <c r="Q25" s="2027"/>
      <c r="R25" s="2027"/>
      <c r="S25" s="2027"/>
      <c r="T25" s="2027"/>
      <c r="U25" s="2027"/>
      <c r="V25" s="2027"/>
    </row>
    <row r="26" spans="1:26" s="1252" customFormat="1" ht="18">
      <c r="A26" s="292" t="s">
        <v>332</v>
      </c>
      <c r="B26" s="293" t="s">
        <v>333</v>
      </c>
      <c r="C26" s="293" t="s">
        <v>334</v>
      </c>
      <c r="D26" s="294" t="s">
        <v>335</v>
      </c>
      <c r="E26" s="310"/>
      <c r="F26" s="310"/>
      <c r="G26" s="310"/>
      <c r="H26" s="310"/>
      <c r="I26" s="310"/>
      <c r="J26" s="2027"/>
      <c r="K26" s="1256" t="str">
        <f ca="1">"大写金额：人民币"&amp;NUMBERSTRING(INT(O38*10000),2)&amp;"元整"</f>
        <v>大写金额：人民币叁拾柒亿贰仟玖佰叁拾叁万元整</v>
      </c>
      <c r="L26" s="1250"/>
      <c r="M26" s="1250"/>
      <c r="N26" s="1250"/>
      <c r="O26" s="1249"/>
      <c r="P26" s="2027"/>
      <c r="Q26" s="2027"/>
      <c r="R26" s="2027"/>
      <c r="S26" s="2027"/>
      <c r="T26" s="2027"/>
      <c r="U26" s="2027"/>
      <c r="V26" s="2027"/>
      <c r="W26" s="291"/>
      <c r="X26" s="291"/>
      <c r="Y26" s="291"/>
      <c r="Z26" s="291"/>
    </row>
    <row r="27" spans="1:26" ht="18">
      <c r="A27" s="292"/>
      <c r="B27" s="293"/>
      <c r="C27" s="293"/>
      <c r="D27" s="294">
        <f ca="1">G19/'数据-汇总表'!F31*10000</f>
        <v>9194.8272886412378</v>
      </c>
      <c r="E27" s="310"/>
      <c r="F27" s="310"/>
      <c r="G27" s="310"/>
      <c r="H27" s="310"/>
      <c r="I27" s="310"/>
      <c r="J27" s="2027"/>
      <c r="K27" s="1256" t="str">
        <f ca="1">"单位面积地价："&amp;M38&amp;"元/平方米"</f>
        <v>单位面积地价：27381元/平方米</v>
      </c>
      <c r="L27" s="1250"/>
      <c r="M27" s="1250"/>
      <c r="N27" s="1250"/>
      <c r="O27" s="1249"/>
      <c r="P27" s="2027"/>
      <c r="Q27" s="2027"/>
      <c r="R27" s="2027"/>
      <c r="S27" s="2027"/>
      <c r="T27" s="2027"/>
      <c r="U27" s="2027"/>
      <c r="V27" s="2027"/>
    </row>
    <row r="28" spans="1:26" ht="18.75" customHeight="1">
      <c r="A28" s="292"/>
      <c r="B28" s="293"/>
      <c r="C28" s="293"/>
      <c r="D28" s="294"/>
      <c r="E28" s="310"/>
      <c r="F28" s="310"/>
      <c r="G28" s="310"/>
      <c r="H28" s="310"/>
      <c r="I28" s="310"/>
      <c r="J28" s="2027"/>
      <c r="K28" s="1256" t="str">
        <f ca="1">"楼面地价："&amp;N38&amp;"元/平方米"</f>
        <v>楼面地价：7410元/平方米</v>
      </c>
      <c r="L28" s="1250"/>
      <c r="M28" s="1250"/>
      <c r="N28" s="1250"/>
      <c r="O28" s="1249"/>
      <c r="P28" s="2027"/>
      <c r="V28" s="2027"/>
    </row>
    <row r="29" spans="1:26" ht="18">
      <c r="A29" s="292"/>
      <c r="B29" s="293"/>
      <c r="C29" s="293"/>
      <c r="D29" s="294"/>
      <c r="E29" s="310"/>
      <c r="F29" s="310"/>
      <c r="G29" s="310"/>
      <c r="H29" s="310"/>
      <c r="I29" s="310"/>
      <c r="J29" s="2027"/>
      <c r="K29" s="1256" t="str">
        <f>IF(OR(项目基本情况!E8="抵押价格",项目基本情况!E8="已注销及未注销"),"抵押价格："&amp;O39&amp;"万元","——")</f>
        <v>——</v>
      </c>
      <c r="L29" s="1250"/>
      <c r="M29" s="1250"/>
      <c r="N29" s="1250"/>
      <c r="O29" s="1249"/>
      <c r="P29" s="2027"/>
      <c r="V29" s="2027"/>
    </row>
    <row r="30" spans="1:26" ht="18.75" thickBot="1">
      <c r="A30" s="3129" t="s">
        <v>336</v>
      </c>
      <c r="B30" s="308"/>
      <c r="C30" s="308"/>
      <c r="D30" s="309"/>
      <c r="E30" s="3130" t="s">
        <v>2974</v>
      </c>
      <c r="F30" s="310"/>
      <c r="G30" s="310"/>
      <c r="H30" s="310"/>
      <c r="I30" s="310"/>
      <c r="J30" s="2027"/>
      <c r="K30" s="1256" t="str">
        <f>IF(K29="——","——","大写金额：人民币"&amp;NUMBERSTRING(INT(O39*10000),2)&amp;"元整")</f>
        <v>——</v>
      </c>
      <c r="L30" s="1250"/>
      <c r="M30" s="1250"/>
      <c r="N30" s="1250"/>
      <c r="O30" s="1249"/>
      <c r="P30" s="2027"/>
      <c r="V30" s="2027"/>
    </row>
    <row r="31" spans="1:26" ht="24" customHeight="1" thickBot="1">
      <c r="A31" s="310"/>
      <c r="B31" s="310"/>
      <c r="C31" s="310"/>
      <c r="D31" s="310"/>
      <c r="E31" s="310"/>
      <c r="F31" s="310"/>
      <c r="G31" s="310"/>
      <c r="H31" s="310"/>
      <c r="I31" s="310"/>
      <c r="J31" s="2027"/>
      <c r="K31" s="2467" t="str">
        <f>IF(项目基本情况!E8="抵押价格","——","抵押担保权已注销时的抵押价格："&amp;O40&amp;"万元")</f>
        <v>抵押担保权已注销时的抵押价格：——万元</v>
      </c>
      <c r="L31" s="2463"/>
      <c r="M31" s="2463"/>
      <c r="N31" s="2463"/>
      <c r="O31" s="2464"/>
      <c r="P31" s="2027"/>
      <c r="V31" s="2027"/>
    </row>
    <row r="32" spans="1:26" ht="18.75" thickBot="1">
      <c r="A32" s="267" t="s">
        <v>337</v>
      </c>
      <c r="B32" s="1379" t="s">
        <v>1689</v>
      </c>
      <c r="C32" s="1380">
        <f ca="1">G19-C24</f>
        <v>372933</v>
      </c>
      <c r="D32" s="1381" t="s">
        <v>1690</v>
      </c>
      <c r="E32" s="310"/>
      <c r="F32" s="310"/>
      <c r="G32" s="310"/>
      <c r="H32" s="310"/>
      <c r="I32" s="310"/>
      <c r="J32" s="2027"/>
      <c r="K32" s="2462" t="e">
        <f>IF(K31="——","——","大写金额：人民币"&amp;NUMBERSTRING(INT(O40*10000),2)&amp;"元整")</f>
        <v>#VALUE!</v>
      </c>
      <c r="L32" s="2465"/>
      <c r="M32" s="2465"/>
      <c r="N32" s="2465"/>
      <c r="O32" s="2466"/>
      <c r="P32" s="2027"/>
      <c r="V32" s="2027"/>
    </row>
    <row r="33" spans="1:26" ht="18.75" thickBot="1">
      <c r="A33" s="297" t="s">
        <v>340</v>
      </c>
      <c r="B33" s="1382" t="s">
        <v>1691</v>
      </c>
      <c r="C33" s="263">
        <f ca="1">ROUND(C32*10000/'数据-汇总表'!E3,0)</f>
        <v>7410</v>
      </c>
      <c r="D33" s="1383" t="s">
        <v>1692</v>
      </c>
      <c r="E33" s="3353" t="s">
        <v>338</v>
      </c>
      <c r="F33" s="295" t="s">
        <v>339</v>
      </c>
      <c r="G33" s="296"/>
      <c r="H33" s="978"/>
      <c r="I33" s="1257"/>
      <c r="J33" s="2027"/>
      <c r="K33" s="1256" t="str">
        <f>IF(项目基本情况!E9="——","——","抵押净值："&amp;C46&amp;"万元")</f>
        <v>抵押净值：——万元</v>
      </c>
      <c r="L33" s="1250"/>
      <c r="M33" s="1250"/>
      <c r="N33" s="1250"/>
      <c r="O33" s="1249"/>
      <c r="P33" s="2027"/>
      <c r="V33" s="2027"/>
    </row>
    <row r="34" spans="1:26" s="1252" customFormat="1" ht="18.75" thickBot="1">
      <c r="A34" s="299"/>
      <c r="B34" s="1384" t="s">
        <v>1693</v>
      </c>
      <c r="C34" s="263">
        <f ca="1">ROUND(C32*10000/'数据-汇总表'!D3,0)</f>
        <v>27381</v>
      </c>
      <c r="D34" s="1385" t="s">
        <v>1692</v>
      </c>
      <c r="E34" s="3354"/>
      <c r="F34" s="127" t="s">
        <v>341</v>
      </c>
      <c r="G34" s="298"/>
      <c r="H34" s="105"/>
      <c r="I34" s="310"/>
      <c r="J34" s="2027"/>
      <c r="K34" s="1259" t="e">
        <f>IF(K33="——","——","大写金额：人民币"&amp;NUMBERSTRING(INT(O41*10000),2)&amp;"元整")</f>
        <v>#VALUE!</v>
      </c>
      <c r="L34" s="1260"/>
      <c r="M34" s="1260"/>
      <c r="N34" s="1260"/>
      <c r="O34" s="1261"/>
      <c r="P34" s="2027"/>
      <c r="Q34" s="291"/>
      <c r="R34" s="291"/>
      <c r="S34" s="291"/>
      <c r="T34" s="291"/>
      <c r="U34" s="291"/>
      <c r="V34" s="2027"/>
      <c r="W34" s="291"/>
      <c r="X34" s="291"/>
      <c r="Y34" s="291"/>
      <c r="Z34" s="291"/>
    </row>
    <row r="35" spans="1:26" ht="15.75" thickBot="1">
      <c r="A35" s="283"/>
      <c r="B35" s="1386"/>
      <c r="C35" s="1387">
        <f ca="1">ROUND(C32/('数据-汇总表'!D3/666.67),0)</f>
        <v>1825</v>
      </c>
      <c r="D35" s="1388" t="s">
        <v>1694</v>
      </c>
      <c r="E35" s="3355"/>
      <c r="F35" s="300" t="s">
        <v>342</v>
      </c>
      <c r="G35" s="980"/>
      <c r="H35" s="979" t="s">
        <v>343</v>
      </c>
      <c r="I35" s="310"/>
      <c r="J35" s="2027"/>
      <c r="K35" s="3359" t="s">
        <v>350</v>
      </c>
      <c r="L35" s="3359" t="s">
        <v>351</v>
      </c>
      <c r="M35" s="1262" t="s">
        <v>352</v>
      </c>
      <c r="N35" s="3359" t="s">
        <v>353</v>
      </c>
      <c r="O35" s="3359" t="s">
        <v>354</v>
      </c>
      <c r="P35" s="2027"/>
      <c r="V35" s="2027"/>
    </row>
    <row r="36" spans="1:26" ht="16.5" customHeight="1">
      <c r="A36" s="302" t="s">
        <v>344</v>
      </c>
      <c r="B36" s="303" t="s">
        <v>333</v>
      </c>
      <c r="C36" s="304" t="s">
        <v>345</v>
      </c>
      <c r="D36" s="304" t="s">
        <v>346</v>
      </c>
      <c r="E36" s="305" t="s">
        <v>347</v>
      </c>
      <c r="F36" s="310"/>
      <c r="G36" s="310"/>
      <c r="H36" s="310"/>
      <c r="I36" s="310"/>
      <c r="J36" s="2029"/>
      <c r="K36" s="3360"/>
      <c r="L36" s="3360"/>
      <c r="M36" s="1264" t="s">
        <v>355</v>
      </c>
      <c r="N36" s="3360"/>
      <c r="O36" s="3360"/>
      <c r="P36" s="2027"/>
      <c r="V36" s="2027"/>
    </row>
    <row r="37" spans="1:26" ht="16.5" customHeight="1" thickBot="1">
      <c r="A37" s="1258" t="s">
        <v>348</v>
      </c>
      <c r="B37" s="306"/>
      <c r="C37" s="293"/>
      <c r="D37" s="293"/>
      <c r="E37" s="294"/>
      <c r="F37" s="310"/>
      <c r="G37" s="310"/>
      <c r="H37" s="310"/>
      <c r="I37" s="310"/>
      <c r="J37" s="2029"/>
      <c r="K37" s="3361"/>
      <c r="L37" s="3361"/>
      <c r="M37" s="1265"/>
      <c r="N37" s="3361"/>
      <c r="O37" s="3361"/>
      <c r="P37" s="2027"/>
      <c r="V37" s="2027"/>
    </row>
    <row r="38" spans="1:26" ht="16.5" customHeight="1" thickBot="1">
      <c r="A38" s="1258" t="s">
        <v>349</v>
      </c>
      <c r="B38" s="306"/>
      <c r="C38" s="293"/>
      <c r="D38" s="293"/>
      <c r="E38" s="294"/>
      <c r="F38" s="310"/>
      <c r="G38" s="310"/>
      <c r="H38" s="310"/>
      <c r="I38" s="310"/>
      <c r="J38" s="2029"/>
      <c r="K38" s="1266">
        <f>'数据-汇总表'!D3</f>
        <v>136200</v>
      </c>
      <c r="L38" s="1267">
        <f>'数据-汇总表'!E3</f>
        <v>503282</v>
      </c>
      <c r="M38" s="1267">
        <f ca="1">C34</f>
        <v>27381</v>
      </c>
      <c r="N38" s="1267">
        <f ca="1">C33</f>
        <v>7410</v>
      </c>
      <c r="O38" s="1268">
        <f ca="1">C32</f>
        <v>372933</v>
      </c>
      <c r="P38" s="2027"/>
      <c r="V38" s="2027"/>
    </row>
    <row r="39" spans="1:26" ht="16.5" customHeight="1" thickBot="1">
      <c r="A39" s="1263"/>
      <c r="B39" s="307"/>
      <c r="C39" s="308"/>
      <c r="D39" s="308"/>
      <c r="E39" s="309"/>
      <c r="F39" s="310"/>
      <c r="G39" s="310"/>
      <c r="H39" s="310"/>
      <c r="I39" s="310"/>
      <c r="J39" s="2029"/>
      <c r="K39" s="3336" t="str">
        <f>MID(A44,3,LEN(A44)-2)</f>
        <v/>
      </c>
      <c r="L39" s="3337"/>
      <c r="M39" s="3337"/>
      <c r="N39" s="3338"/>
      <c r="O39" s="1390" t="str">
        <f>C44</f>
        <v>——</v>
      </c>
      <c r="P39" s="2027"/>
      <c r="V39" s="2027"/>
    </row>
    <row r="40" spans="1:26" ht="19.5" thickBot="1">
      <c r="A40" s="104" t="s">
        <v>873</v>
      </c>
      <c r="B40" s="310"/>
      <c r="C40" s="310"/>
      <c r="D40" s="310"/>
      <c r="E40" s="310"/>
      <c r="F40" s="310"/>
      <c r="G40" s="310"/>
      <c r="H40" s="310"/>
      <c r="I40" s="310"/>
      <c r="J40" s="2029"/>
      <c r="K40" s="3336" t="str">
        <f t="shared" ref="K40:K41" si="0">MID(A45,3,LEN(A45)-2)</f>
        <v/>
      </c>
      <c r="L40" s="3337"/>
      <c r="M40" s="3337"/>
      <c r="N40" s="3338"/>
      <c r="O40" s="1390" t="str">
        <f>C45</f>
        <v>——</v>
      </c>
      <c r="P40" s="2027"/>
      <c r="V40" s="2027"/>
    </row>
    <row r="41" spans="1:26" ht="16.5" thickBot="1">
      <c r="A41" s="311" t="s">
        <v>356</v>
      </c>
      <c r="B41" s="312"/>
      <c r="C41" s="313" t="s">
        <v>357</v>
      </c>
      <c r="D41" s="314" t="s">
        <v>358</v>
      </c>
      <c r="E41" s="314" t="s">
        <v>359</v>
      </c>
      <c r="F41" s="315" t="s">
        <v>360</v>
      </c>
      <c r="G41" s="310"/>
      <c r="H41" s="310"/>
      <c r="I41" s="310"/>
      <c r="J41" s="2029"/>
      <c r="K41" s="3336" t="str">
        <f t="shared" si="0"/>
        <v/>
      </c>
      <c r="L41" s="3337"/>
      <c r="M41" s="3337"/>
      <c r="N41" s="3338"/>
      <c r="O41" s="1390" t="str">
        <f>C46</f>
        <v>——</v>
      </c>
      <c r="P41" s="2027"/>
      <c r="V41" s="2027"/>
    </row>
    <row r="42" spans="1:26" ht="29.25">
      <c r="A42" s="3396" t="s">
        <v>2070</v>
      </c>
      <c r="B42" s="3397"/>
      <c r="C42" s="263">
        <f ca="1">C32</f>
        <v>372933</v>
      </c>
      <c r="D42" s="316">
        <f ca="1">C33</f>
        <v>7410</v>
      </c>
      <c r="E42" s="316">
        <f ca="1">C34</f>
        <v>27381</v>
      </c>
      <c r="F42" s="317">
        <f ca="1">C35</f>
        <v>1825</v>
      </c>
      <c r="G42" s="310"/>
      <c r="H42" s="310"/>
      <c r="I42" s="318"/>
      <c r="J42" s="2029"/>
      <c r="K42" s="1269" t="s">
        <v>361</v>
      </c>
      <c r="L42" s="2046" t="s">
        <v>362</v>
      </c>
      <c r="M42" s="1270" t="s">
        <v>363</v>
      </c>
      <c r="N42" s="2047" t="s">
        <v>364</v>
      </c>
      <c r="O42" s="2048" t="s">
        <v>365</v>
      </c>
      <c r="P42" s="2027"/>
      <c r="V42" s="2027"/>
    </row>
    <row r="43" spans="1:26" ht="30">
      <c r="A43" s="3406" t="s">
        <v>2732</v>
      </c>
      <c r="B43" s="3407"/>
      <c r="C43" s="263">
        <f>IF(H33="正常操作",G33+G34+G35,G34+G35)</f>
        <v>0</v>
      </c>
      <c r="D43" s="316" t="s">
        <v>43</v>
      </c>
      <c r="E43" s="316" t="s">
        <v>44</v>
      </c>
      <c r="F43" s="317" t="s">
        <v>44</v>
      </c>
      <c r="G43" s="2865" t="s">
        <v>952</v>
      </c>
      <c r="H43" s="310"/>
      <c r="I43" s="318"/>
      <c r="J43" s="2029"/>
      <c r="K43" s="1271" t="str">
        <f>C4</f>
        <v>剩余法-待开发</v>
      </c>
      <c r="L43" s="1272">
        <f ca="1">IF(L42="估价结果/万元",C19,C20)</f>
        <v>409141</v>
      </c>
      <c r="M43" s="1273">
        <f>C18</f>
        <v>0.6</v>
      </c>
      <c r="N43" s="1274">
        <f ca="1">IF(N42="测算结果/万元",G19,G20)</f>
        <v>372933</v>
      </c>
      <c r="O43" s="1275">
        <f ca="1">IF(O42="最终结果/万元",C32,C33)</f>
        <v>372933</v>
      </c>
      <c r="P43" s="2027"/>
      <c r="V43" s="2027"/>
    </row>
    <row r="44" spans="1:26" ht="30.75" thickBot="1">
      <c r="A44" s="3396" t="str">
        <f>IF(OR(项目基本情况!E8="抵押价格",项目基本情况!E8="已注销及未注销"),"3.抵押价格","——")</f>
        <v>——</v>
      </c>
      <c r="B44" s="3397"/>
      <c r="C44" s="263" t="str">
        <f>IF(A44="——","——",C42-C43)</f>
        <v>——</v>
      </c>
      <c r="D44" s="316" t="e">
        <f>ROUND(C44*10000/'数据-汇总表'!E3,0)</f>
        <v>#VALUE!</v>
      </c>
      <c r="E44" s="316" t="e">
        <f>ROUND(C44*10000/'数据-汇总表'!D3,0)</f>
        <v>#VALUE!</v>
      </c>
      <c r="F44" s="317" t="e">
        <f>ROUND(C44/('数据-汇总表'!D3/666.67),0)</f>
        <v>#VALUE!</v>
      </c>
      <c r="G44" s="310"/>
      <c r="H44" s="310"/>
      <c r="I44" s="318"/>
      <c r="J44" s="2029"/>
      <c r="K44" s="1276" t="str">
        <f>D4</f>
        <v>比较法-住宅、综合</v>
      </c>
      <c r="L44" s="1277">
        <f ca="1">IF(L42="估价结果/万元",D19,D20)</f>
        <v>318621</v>
      </c>
      <c r="M44" s="1278">
        <f>D18</f>
        <v>0.4</v>
      </c>
      <c r="N44" s="1279"/>
      <c r="O44" s="1280"/>
      <c r="P44" s="2027"/>
      <c r="V44" s="2027"/>
    </row>
    <row r="45" spans="1:26" ht="15">
      <c r="A45" s="3401" t="str">
        <f>IF(项目基本情况!E8="已注销及未注销","4.抵押担保权已注销时的抵押价格",IF(项目基本情况!E8="已注销","3.抵押担保权已注销时的抵押价格","——"))</f>
        <v>——</v>
      </c>
      <c r="B45" s="3402"/>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9"/>
      <c r="K45" s="2027"/>
      <c r="L45" s="2027"/>
      <c r="M45" s="2027"/>
      <c r="N45" s="2027"/>
      <c r="O45" s="2027"/>
      <c r="P45" s="2027"/>
      <c r="V45" s="2027"/>
    </row>
    <row r="46" spans="1:26" ht="15.75" thickBot="1">
      <c r="A46" s="3398" t="str">
        <f>IF(项目基本情况!E9="抵押净值",IF(A45="——","4.抵押净值","5.抵押净值"),"——")</f>
        <v>——</v>
      </c>
      <c r="B46" s="3399"/>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366</v>
      </c>
      <c r="B47" s="1281"/>
      <c r="C47" s="321" t="s">
        <v>367</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368</v>
      </c>
      <c r="G53" s="336"/>
      <c r="H53" s="336"/>
      <c r="I53" s="337" t="s">
        <v>369</v>
      </c>
      <c r="J53" s="2030"/>
      <c r="K53" s="2027"/>
      <c r="L53" s="2027"/>
      <c r="M53" s="2027"/>
      <c r="N53" s="2027"/>
      <c r="O53" s="2027"/>
      <c r="P53" s="2027"/>
      <c r="Q53" s="2027"/>
      <c r="R53" s="2027"/>
      <c r="S53" s="2027"/>
      <c r="T53" s="2027"/>
      <c r="U53" s="2027"/>
      <c r="V53" s="2027"/>
    </row>
    <row r="54" spans="1:22" ht="12.75">
      <c r="A54" s="256"/>
      <c r="B54" s="338" t="s">
        <v>370</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371</v>
      </c>
      <c r="J56" s="2030"/>
      <c r="K56" s="2027"/>
      <c r="L56" s="2027"/>
      <c r="M56" s="2027"/>
      <c r="N56" s="2027"/>
      <c r="O56" s="2027"/>
      <c r="P56" s="2027"/>
      <c r="Q56" s="2027"/>
      <c r="R56" s="2027"/>
      <c r="S56" s="2027"/>
      <c r="T56" s="2027"/>
      <c r="U56" s="2027"/>
      <c r="V56" s="2027"/>
    </row>
    <row r="57" spans="1:22" ht="12.75">
      <c r="A57" s="256"/>
      <c r="B57" s="338" t="s">
        <v>372</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371</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5"/>
      <c r="E61" s="215"/>
      <c r="F61" s="252"/>
      <c r="G61" s="256"/>
      <c r="H61" s="256"/>
      <c r="I61" s="256"/>
      <c r="J61" s="2030"/>
      <c r="K61" s="2027"/>
      <c r="L61" s="2027"/>
      <c r="M61" s="2027"/>
      <c r="N61" s="2027"/>
      <c r="O61" s="2027"/>
      <c r="P61" s="2027"/>
      <c r="Q61" s="2027"/>
      <c r="R61" s="2027"/>
      <c r="S61" s="2027"/>
      <c r="T61" s="2027"/>
      <c r="U61" s="2027"/>
      <c r="V61" s="2027"/>
    </row>
    <row r="62" spans="1:22" ht="18.75">
      <c r="A62" s="1282" t="s">
        <v>373</v>
      </c>
      <c r="B62" s="1283"/>
      <c r="C62" s="1283"/>
      <c r="D62" s="1284"/>
      <c r="E62" s="1284"/>
      <c r="F62" s="1285"/>
      <c r="G62" s="1285"/>
      <c r="H62" s="1285"/>
      <c r="I62" s="1285"/>
      <c r="J62" s="2031"/>
      <c r="K62" s="2027"/>
      <c r="L62" s="2027"/>
      <c r="M62" s="2027"/>
      <c r="N62" s="2027"/>
      <c r="O62" s="2027"/>
      <c r="P62" s="2027"/>
      <c r="Q62" s="2027"/>
      <c r="R62" s="2027"/>
      <c r="S62" s="2027"/>
      <c r="T62" s="2027"/>
      <c r="U62" s="2027"/>
      <c r="V62" s="2027"/>
    </row>
    <row r="63" spans="1:22" ht="14.25" customHeight="1" thickBot="1">
      <c r="A63" s="3364" t="s">
        <v>374</v>
      </c>
      <c r="B63" s="3365"/>
      <c r="C63" s="3366"/>
      <c r="D63" s="340">
        <f ca="1">ROUND(C42*F63,0)</f>
        <v>223760</v>
      </c>
      <c r="E63" s="301" t="s">
        <v>375</v>
      </c>
      <c r="F63" s="341">
        <v>0.6</v>
      </c>
      <c r="G63" s="342" t="s">
        <v>376</v>
      </c>
      <c r="H63" s="310"/>
      <c r="I63" s="310"/>
      <c r="J63" s="2027"/>
      <c r="K63" s="2027"/>
      <c r="L63" s="2027"/>
      <c r="M63" s="2027"/>
      <c r="N63" s="2027"/>
      <c r="O63" s="2027"/>
      <c r="P63" s="310"/>
      <c r="Q63" s="2027"/>
      <c r="R63" s="2027"/>
      <c r="S63" s="2027"/>
      <c r="T63" s="2027"/>
      <c r="U63" s="2027"/>
      <c r="V63" s="2027"/>
    </row>
    <row r="64" spans="1:22" ht="14.25" customHeight="1">
      <c r="A64" s="3403" t="s">
        <v>378</v>
      </c>
      <c r="B64" s="3404"/>
      <c r="C64" s="3404"/>
      <c r="D64" s="3404"/>
      <c r="E64" s="3404"/>
      <c r="F64" s="3404"/>
      <c r="G64" s="3405"/>
      <c r="H64" s="1286"/>
      <c r="I64" s="946"/>
      <c r="J64" s="1989"/>
      <c r="K64" s="1559" t="s">
        <v>377</v>
      </c>
      <c r="L64" s="11"/>
      <c r="M64" s="11"/>
      <c r="N64" s="11"/>
      <c r="O64" s="11"/>
      <c r="P64" s="310"/>
      <c r="Q64" s="2027"/>
      <c r="R64" s="2027"/>
      <c r="S64" s="2027"/>
      <c r="T64" s="2027"/>
      <c r="U64" s="2027"/>
      <c r="V64" s="2027"/>
    </row>
    <row r="65" spans="1:22" ht="12" customHeight="1">
      <c r="A65" s="343" t="s">
        <v>380</v>
      </c>
      <c r="B65" s="344"/>
      <c r="C65" s="345"/>
      <c r="D65" s="346" t="s">
        <v>381</v>
      </c>
      <c r="E65" s="53" t="s">
        <v>382</v>
      </c>
      <c r="F65" s="347" t="s">
        <v>383</v>
      </c>
      <c r="G65" s="348" t="s">
        <v>384</v>
      </c>
      <c r="H65" s="1286"/>
      <c r="I65" s="946"/>
      <c r="J65" s="1989"/>
      <c r="K65" s="1287"/>
      <c r="L65" s="1288"/>
      <c r="M65" s="1288"/>
      <c r="N65" s="1320" t="s">
        <v>379</v>
      </c>
      <c r="O65" s="1321"/>
      <c r="P65" s="1322"/>
      <c r="Q65" s="2027"/>
      <c r="R65" s="2027"/>
      <c r="S65" s="2027"/>
      <c r="T65" s="2027"/>
      <c r="U65" s="2027"/>
      <c r="V65" s="2027"/>
    </row>
    <row r="66" spans="1:22" ht="25.5">
      <c r="A66" s="3400" t="s">
        <v>386</v>
      </c>
      <c r="B66" s="3371"/>
      <c r="C66" s="3371"/>
      <c r="D66" s="260">
        <f ca="1">IF(H66="情况1",0,IF(H66="情况2",D70,IF(H66="情况3",D71,IF(H66="情况4",D72))))</f>
        <v>11934</v>
      </c>
      <c r="E66" s="991" t="str">
        <f>IF(H66="情况4","(销售额-原购置价)×税（费）率","销售额×税（费）率")</f>
        <v>销售额×税（费）率</v>
      </c>
      <c r="F66" s="349">
        <f>IF(H66="情况1","免征",'数据-取费表'!B41)</f>
        <v>5.6000000000000001E-2</v>
      </c>
      <c r="G66" s="350" t="s">
        <v>387</v>
      </c>
      <c r="H66" s="191" t="s">
        <v>388</v>
      </c>
      <c r="I66" s="1286"/>
      <c r="J66" s="2033"/>
      <c r="K66" s="1289">
        <v>1</v>
      </c>
      <c r="L66" s="3340" t="s">
        <v>385</v>
      </c>
      <c r="M66" s="3341"/>
      <c r="N66" s="2457"/>
      <c r="O66" s="2458"/>
      <c r="P66" s="2459"/>
      <c r="Q66" s="2027"/>
      <c r="R66" s="2027"/>
      <c r="S66" s="2027"/>
      <c r="T66" s="2027"/>
      <c r="U66" s="2027"/>
      <c r="V66" s="2027"/>
    </row>
    <row r="67" spans="1:22" ht="25.5" customHeight="1">
      <c r="A67" s="351" t="s">
        <v>390</v>
      </c>
      <c r="B67" s="3383" t="s">
        <v>391</v>
      </c>
      <c r="C67" s="3383"/>
      <c r="D67" s="352">
        <v>0</v>
      </c>
      <c r="E67" s="41" t="s">
        <v>392</v>
      </c>
      <c r="F67" s="62" t="s">
        <v>21</v>
      </c>
      <c r="G67" s="3367"/>
      <c r="H67" s="310"/>
      <c r="I67" s="1290"/>
      <c r="J67" s="2034"/>
      <c r="K67" s="1975">
        <v>2</v>
      </c>
      <c r="L67" s="3339" t="s">
        <v>389</v>
      </c>
      <c r="M67" s="3339"/>
      <c r="N67" s="1323">
        <f>'数据-取费表'!B2</f>
        <v>43747</v>
      </c>
      <c r="O67" s="1323"/>
      <c r="P67" s="1323"/>
      <c r="Q67" s="2027"/>
      <c r="R67" s="2027"/>
      <c r="S67" s="2027"/>
      <c r="T67" s="2027"/>
      <c r="U67" s="2027"/>
      <c r="V67" s="2027"/>
    </row>
    <row r="68" spans="1:22" ht="25.5" customHeight="1">
      <c r="A68" s="353"/>
      <c r="B68" s="3383" t="s">
        <v>394</v>
      </c>
      <c r="C68" s="3383"/>
      <c r="D68" s="354"/>
      <c r="E68" s="77"/>
      <c r="F68" s="355"/>
      <c r="G68" s="3368"/>
      <c r="H68" s="310"/>
      <c r="I68" s="1290"/>
      <c r="J68" s="2034"/>
      <c r="K68" s="1975">
        <v>3</v>
      </c>
      <c r="L68" s="3339" t="s">
        <v>393</v>
      </c>
      <c r="M68" s="3339"/>
      <c r="N68" s="1291">
        <f ca="1">C42</f>
        <v>372933</v>
      </c>
      <c r="O68" s="1291"/>
      <c r="P68" s="1291"/>
      <c r="Q68" s="2027"/>
      <c r="R68" s="2027"/>
      <c r="S68" s="2027"/>
      <c r="T68" s="2027"/>
      <c r="U68" s="2027"/>
      <c r="V68" s="2027"/>
    </row>
    <row r="69" spans="1:22" ht="12" customHeight="1">
      <c r="A69" s="356"/>
      <c r="B69" s="3383" t="s">
        <v>395</v>
      </c>
      <c r="C69" s="3383"/>
      <c r="D69" s="357"/>
      <c r="E69" s="73"/>
      <c r="F69" s="355"/>
      <c r="G69" s="3369"/>
      <c r="H69" s="310"/>
      <c r="I69" s="1290"/>
      <c r="J69" s="2034"/>
      <c r="K69" s="1292">
        <v>4</v>
      </c>
      <c r="L69" s="3345" t="s">
        <v>2885</v>
      </c>
      <c r="M69" s="3346"/>
      <c r="N69" s="1293" t="str">
        <f>C44</f>
        <v>——</v>
      </c>
      <c r="O69" s="1293"/>
      <c r="P69" s="1293"/>
      <c r="Q69" s="2027"/>
      <c r="R69" s="2027"/>
      <c r="S69" s="2027"/>
      <c r="T69" s="2027"/>
      <c r="U69" s="2027"/>
      <c r="V69" s="2027"/>
    </row>
    <row r="70" spans="1:22" ht="24" customHeight="1">
      <c r="A70" s="358" t="s">
        <v>396</v>
      </c>
      <c r="B70" s="3383" t="s">
        <v>397</v>
      </c>
      <c r="C70" s="3383"/>
      <c r="D70" s="357">
        <f ca="1">ROUND(D63*'数据-取费表'!B41/(1+'数据-取费表'!C42),0)</f>
        <v>11934</v>
      </c>
      <c r="E70" s="17" t="s">
        <v>398</v>
      </c>
      <c r="F70" s="359">
        <f>'数据-取费表'!B41</f>
        <v>5.6000000000000001E-2</v>
      </c>
      <c r="G70" s="360"/>
      <c r="H70" s="310"/>
      <c r="I70" s="1290"/>
      <c r="J70" s="2034"/>
      <c r="K70" s="3061"/>
      <c r="L70" s="3062"/>
      <c r="M70" s="3062"/>
      <c r="N70" s="3063" t="s">
        <v>2890</v>
      </c>
      <c r="O70" s="3062"/>
      <c r="P70" s="3064"/>
      <c r="Q70" s="2027"/>
      <c r="R70" s="2027"/>
      <c r="S70" s="2027"/>
      <c r="T70" s="2027"/>
      <c r="U70" s="2027"/>
      <c r="V70" s="2027"/>
    </row>
    <row r="71" spans="1:22" ht="12" customHeight="1">
      <c r="A71" s="358" t="s">
        <v>404</v>
      </c>
      <c r="B71" s="3382" t="s">
        <v>405</v>
      </c>
      <c r="C71" s="3394"/>
      <c r="D71" s="357">
        <f ca="1">ROUND(D63*'数据-取费表'!B41/(1+'数据-取费表'!C42),0)</f>
        <v>11934</v>
      </c>
      <c r="E71" s="17" t="s">
        <v>398</v>
      </c>
      <c r="F71" s="359">
        <f>'数据-取费表'!B41</f>
        <v>5.6000000000000001E-2</v>
      </c>
      <c r="G71" s="360"/>
      <c r="H71" s="310"/>
      <c r="I71" s="1290"/>
      <c r="J71" s="2034"/>
      <c r="K71" s="3060" t="s">
        <v>399</v>
      </c>
      <c r="L71" s="3347" t="s">
        <v>400</v>
      </c>
      <c r="M71" s="3347"/>
      <c r="N71" s="3060" t="s">
        <v>401</v>
      </c>
      <c r="O71" s="3060" t="s">
        <v>402</v>
      </c>
      <c r="P71" s="3060" t="s">
        <v>403</v>
      </c>
      <c r="Q71" s="2027"/>
      <c r="R71" s="2027"/>
      <c r="S71" s="2027"/>
      <c r="T71" s="2027"/>
      <c r="U71" s="2027"/>
      <c r="V71" s="2027"/>
    </row>
    <row r="72" spans="1:22" ht="12" customHeight="1">
      <c r="A72" s="358" t="s">
        <v>407</v>
      </c>
      <c r="B72" s="3382" t="s">
        <v>408</v>
      </c>
      <c r="C72" s="3394"/>
      <c r="D72" s="357">
        <f ca="1">C86</f>
        <v>11822</v>
      </c>
      <c r="E72" s="73" t="s">
        <v>409</v>
      </c>
      <c r="F72" s="359">
        <f>'数据-取费表'!B41</f>
        <v>5.6000000000000001E-2</v>
      </c>
      <c r="G72" s="360"/>
      <c r="H72" s="1296"/>
      <c r="I72" s="1290"/>
      <c r="J72" s="2034"/>
      <c r="K72" s="1975">
        <v>1</v>
      </c>
      <c r="L72" s="3344" t="s">
        <v>406</v>
      </c>
      <c r="M72" s="3344"/>
      <c r="N72" s="1294">
        <f ca="1">D66</f>
        <v>11934</v>
      </c>
      <c r="O72" s="1858" t="str">
        <f>E66</f>
        <v>销售额×税（费）率</v>
      </c>
      <c r="P72" s="1295">
        <f>F66</f>
        <v>5.6000000000000001E-2</v>
      </c>
      <c r="Q72" s="2027"/>
      <c r="R72" s="2027"/>
      <c r="S72" s="2027"/>
      <c r="T72" s="2027"/>
      <c r="U72" s="2027"/>
      <c r="V72" s="2027"/>
    </row>
    <row r="73" spans="1:22" ht="24" customHeight="1">
      <c r="A73" s="3370" t="s">
        <v>411</v>
      </c>
      <c r="B73" s="3371"/>
      <c r="C73" s="3371"/>
      <c r="D73" s="361">
        <f>IF(H73="个人住宅",0,ROUND(D63*I73,0))</f>
        <v>0</v>
      </c>
      <c r="E73" s="17" t="s">
        <v>412</v>
      </c>
      <c r="F73" s="359" t="str">
        <f>IF(H73="正常",I73,"免征")</f>
        <v>免征</v>
      </c>
      <c r="G73" s="360"/>
      <c r="H73" s="191" t="s">
        <v>2457</v>
      </c>
      <c r="I73" s="359">
        <f>'数据-取费表'!B49</f>
        <v>5.0000000000000001E-4</v>
      </c>
      <c r="J73" s="2034"/>
      <c r="K73" s="1975">
        <v>2</v>
      </c>
      <c r="L73" s="3344" t="s">
        <v>410</v>
      </c>
      <c r="M73" s="3344"/>
      <c r="N73" s="1294">
        <f t="shared" ref="N73:P74" si="1">D73</f>
        <v>0</v>
      </c>
      <c r="O73" s="1858" t="str">
        <f t="shared" si="1"/>
        <v>销售额×税（费）率</v>
      </c>
      <c r="P73" s="1295" t="str">
        <f t="shared" si="1"/>
        <v>免征</v>
      </c>
      <c r="Q73" s="2027"/>
      <c r="R73" s="2027"/>
      <c r="S73" s="2027"/>
      <c r="T73" s="2027"/>
      <c r="U73" s="2027"/>
      <c r="V73" s="2027"/>
    </row>
    <row r="74" spans="1:22" ht="24.75">
      <c r="A74" s="3370" t="s">
        <v>415</v>
      </c>
      <c r="B74" s="3371"/>
      <c r="C74" s="3371"/>
      <c r="D74" s="361">
        <f ca="1">IF(H74="个人住宅",D75,D76)</f>
        <v>125992</v>
      </c>
      <c r="E74" s="17" t="s">
        <v>416</v>
      </c>
      <c r="F74" s="359" t="str">
        <f>IF(H74="正常",F76,"免征")</f>
        <v>——</v>
      </c>
      <c r="G74" s="981" t="s">
        <v>417</v>
      </c>
      <c r="H74" s="362" t="s">
        <v>413</v>
      </c>
      <c r="I74" s="42"/>
      <c r="J74" s="2034"/>
      <c r="K74" s="1975">
        <v>3</v>
      </c>
      <c r="L74" s="3344" t="s">
        <v>414</v>
      </c>
      <c r="M74" s="3344"/>
      <c r="N74" s="1294">
        <f t="shared" ca="1" si="1"/>
        <v>125992</v>
      </c>
      <c r="O74" s="1858" t="str">
        <f t="shared" si="1"/>
        <v>增值额×税（费）率</v>
      </c>
      <c r="P74" s="1297" t="str">
        <f t="shared" si="1"/>
        <v>——</v>
      </c>
      <c r="Q74" s="2027"/>
      <c r="R74" s="2027"/>
      <c r="S74" s="2027"/>
      <c r="T74" s="2027"/>
      <c r="U74" s="2027"/>
      <c r="V74" s="2027"/>
    </row>
    <row r="75" spans="1:22" ht="24">
      <c r="A75" s="358" t="s">
        <v>418</v>
      </c>
      <c r="B75" s="3351" t="s">
        <v>419</v>
      </c>
      <c r="C75" s="3352"/>
      <c r="D75" s="363">
        <v>0</v>
      </c>
      <c r="E75" s="41" t="s">
        <v>420</v>
      </c>
      <c r="F75" s="364"/>
      <c r="G75" s="360"/>
      <c r="H75" s="42"/>
      <c r="I75" s="42"/>
      <c r="J75" s="2034"/>
      <c r="K75" s="3053">
        <f>IF(H77="非个人房产","",4)</f>
        <v>4</v>
      </c>
      <c r="L75" s="3344" t="str">
        <f>IF(H77="非个人房产","——","个人所得税")</f>
        <v>个人所得税</v>
      </c>
      <c r="M75" s="3344"/>
      <c r="N75" s="1298">
        <f ca="1">D77</f>
        <v>2238</v>
      </c>
      <c r="O75" s="1871" t="str">
        <f>E77</f>
        <v>销售额×税（费）率</v>
      </c>
      <c r="P75" s="1299">
        <f>F77</f>
        <v>0.01</v>
      </c>
      <c r="Q75" s="2027"/>
      <c r="R75" s="2027"/>
      <c r="S75" s="2027"/>
      <c r="T75" s="2027"/>
      <c r="U75" s="2027"/>
      <c r="V75" s="2027"/>
    </row>
    <row r="76" spans="1:22" ht="24.75">
      <c r="A76" s="358" t="s">
        <v>396</v>
      </c>
      <c r="B76" s="3351" t="s">
        <v>422</v>
      </c>
      <c r="C76" s="3393"/>
      <c r="D76" s="361">
        <f ca="1">IF(H76="转让取得",C99,C115)</f>
        <v>125992</v>
      </c>
      <c r="E76" s="17" t="s">
        <v>423</v>
      </c>
      <c r="F76" s="53" t="s">
        <v>21</v>
      </c>
      <c r="G76" s="360"/>
      <c r="H76" s="362" t="s">
        <v>424</v>
      </c>
      <c r="I76" s="42"/>
      <c r="J76" s="2034"/>
      <c r="K76" s="3053" t="str">
        <f>IF(项目基本情况!K6="上海银行",IF(K75="",4,K75+1),"")</f>
        <v/>
      </c>
      <c r="L76" s="3332" t="str">
        <f>IF(项目基本情况!K6="上海银行","其他处置费用","")</f>
        <v/>
      </c>
      <c r="M76" s="3333"/>
      <c r="N76" s="1294" t="str">
        <f>IF(项目基本情况!K6="上海银行",N89,"")</f>
        <v/>
      </c>
      <c r="O76" s="3334" t="str">
        <f>IF(项目基本情况!K6="上海银行","包含处置中涉及的律师、诉讼、拍卖、评估等费用","")</f>
        <v/>
      </c>
      <c r="P76" s="3335"/>
      <c r="Q76" s="2027"/>
      <c r="R76" s="2027"/>
      <c r="S76" s="2027"/>
      <c r="T76" s="2027"/>
      <c r="U76" s="2027"/>
      <c r="V76" s="2027"/>
    </row>
    <row r="77" spans="1:22" ht="26.25" thickBot="1">
      <c r="A77" s="3362" t="s">
        <v>426</v>
      </c>
      <c r="B77" s="3363"/>
      <c r="C77" s="3363"/>
      <c r="D77" s="365">
        <f ca="1">IF(H77="非个人房产","——",IF(H77="个人住宅",0,ROUND(D63*I77,0)))</f>
        <v>2238</v>
      </c>
      <c r="E77" s="366" t="str">
        <f>IF(H77="非个人房产","——","销售额×税（费）率")</f>
        <v>销售额×税（费）率</v>
      </c>
      <c r="F77" s="367">
        <f>IF(H77="非个人房产","——",IF(H77="个人住宅","免征",I77))</f>
        <v>0.01</v>
      </c>
      <c r="G77" s="982" t="s">
        <v>417</v>
      </c>
      <c r="H77" s="362" t="s">
        <v>2886</v>
      </c>
      <c r="I77" s="368">
        <v>0.01</v>
      </c>
      <c r="J77" s="2034"/>
      <c r="K77" s="3358">
        <f>IF(AND(K75="",K76=""),4,IF(项目基本情况!K6="上海银行",K76+1,K75+1))</f>
        <v>5</v>
      </c>
      <c r="L77" s="3344" t="s">
        <v>2887</v>
      </c>
      <c r="M77" s="3059" t="s">
        <v>421</v>
      </c>
      <c r="N77" s="1300"/>
      <c r="O77" s="1301">
        <f ca="1">SUMIF(N72:N76,"&lt;9e307")</f>
        <v>140164</v>
      </c>
      <c r="P77" s="1302"/>
      <c r="Q77" s="3057" t="e">
        <f ca="1">O77/N69</f>
        <v>#VALUE!</v>
      </c>
      <c r="R77" s="2027"/>
      <c r="S77" s="2027"/>
      <c r="T77" s="2027"/>
      <c r="U77" s="2027"/>
      <c r="V77" s="2027"/>
    </row>
    <row r="78" spans="1:22" ht="12" customHeight="1">
      <c r="A78" s="1303"/>
      <c r="B78" s="310"/>
      <c r="C78" s="310"/>
      <c r="D78" s="310"/>
      <c r="E78" s="42"/>
      <c r="F78" s="42"/>
      <c r="G78" s="42"/>
      <c r="H78" s="1001"/>
      <c r="I78" s="310"/>
      <c r="J78" s="2034"/>
      <c r="K78" s="3358"/>
      <c r="L78" s="3344"/>
      <c r="M78" s="3059" t="s">
        <v>425</v>
      </c>
      <c r="N78" s="1300"/>
      <c r="O78" s="1301" t="str">
        <f ca="1">NUMBERSTRING(INT(O77*10000),2)&amp;"元整"</f>
        <v>壹拾肆亿零壹佰陆拾肆万元整</v>
      </c>
      <c r="P78" s="1302"/>
      <c r="Q78" s="2027"/>
      <c r="R78" s="2027"/>
      <c r="S78" s="2027"/>
      <c r="T78" s="2027"/>
      <c r="U78" s="2027"/>
      <c r="V78" s="2027"/>
    </row>
    <row r="79" spans="1:22" ht="13.5" thickBot="1">
      <c r="A79" s="3348" t="s">
        <v>427</v>
      </c>
      <c r="B79" s="3348"/>
      <c r="C79" s="3348"/>
      <c r="D79" s="3348"/>
      <c r="E79" s="3348"/>
      <c r="F79" s="42"/>
      <c r="G79" s="42"/>
      <c r="H79" s="1001"/>
      <c r="I79" s="310"/>
      <c r="J79" s="2034"/>
      <c r="K79" s="3342">
        <f>K77+1</f>
        <v>6</v>
      </c>
      <c r="L79" s="3344" t="s">
        <v>2888</v>
      </c>
      <c r="M79" s="3059" t="s">
        <v>421</v>
      </c>
      <c r="N79" s="1300"/>
      <c r="O79" s="1301" t="e">
        <f ca="1">N69-O77</f>
        <v>#VALUE!</v>
      </c>
      <c r="P79" s="1302"/>
      <c r="Q79" s="2027"/>
      <c r="R79" s="2027"/>
      <c r="S79" s="2027"/>
      <c r="T79" s="2027"/>
      <c r="U79" s="2027"/>
      <c r="V79" s="2027"/>
    </row>
    <row r="80" spans="1:22" ht="12.75">
      <c r="A80" s="3349" t="s">
        <v>428</v>
      </c>
      <c r="B80" s="3350"/>
      <c r="C80" s="992"/>
      <c r="D80" s="992" t="s">
        <v>429</v>
      </c>
      <c r="E80" s="369" t="s">
        <v>430</v>
      </c>
      <c r="F80" s="42"/>
      <c r="G80" s="42"/>
      <c r="H80" s="1001"/>
      <c r="I80" s="310"/>
      <c r="J80" s="2027"/>
      <c r="K80" s="3343"/>
      <c r="L80" s="3344"/>
      <c r="M80" s="3059" t="s">
        <v>425</v>
      </c>
      <c r="N80" s="1300"/>
      <c r="O80" s="1301" t="e">
        <f ca="1">NUMBERSTRING(INT(O79*10000),2)&amp;"元整"</f>
        <v>#VALUE!</v>
      </c>
      <c r="P80" s="1302"/>
      <c r="Q80" s="2027"/>
      <c r="R80" s="2027"/>
      <c r="S80" s="2027"/>
      <c r="T80" s="2027"/>
      <c r="U80" s="2027"/>
      <c r="V80" s="2027"/>
    </row>
    <row r="81" spans="1:26" ht="13.5" thickBot="1">
      <c r="A81" s="380" t="s">
        <v>1824</v>
      </c>
      <c r="B81" s="370" t="s">
        <v>431</v>
      </c>
      <c r="C81" s="371">
        <f ca="1">ROUND((C82+C83)/(1+'数据-取费表'!C42),0)</f>
        <v>213105</v>
      </c>
      <c r="D81" s="372"/>
      <c r="E81" s="373"/>
      <c r="F81" s="42"/>
      <c r="G81" s="42"/>
      <c r="H81" s="1001"/>
      <c r="I81" s="310"/>
      <c r="J81" s="2027"/>
      <c r="K81" s="3053">
        <f>K79+1</f>
        <v>7</v>
      </c>
      <c r="L81" s="3356" t="s">
        <v>2889</v>
      </c>
      <c r="M81" s="3357"/>
      <c r="N81" s="1304"/>
      <c r="O81" s="1305" t="e">
        <f ca="1">ROUND(O79*10000/'数据-汇总表'!E3,0)</f>
        <v>#VALUE!</v>
      </c>
      <c r="P81" s="1306"/>
      <c r="Q81" s="2027"/>
      <c r="R81" s="2027"/>
      <c r="S81" s="2027"/>
      <c r="T81" s="2027"/>
      <c r="U81" s="2027"/>
      <c r="V81" s="2027"/>
    </row>
    <row r="82" spans="1:26" ht="13.5" thickTop="1">
      <c r="A82" s="374" t="s">
        <v>1825</v>
      </c>
      <c r="B82" s="375" t="s">
        <v>432</v>
      </c>
      <c r="C82" s="376">
        <f ca="1">D63</f>
        <v>223760</v>
      </c>
      <c r="D82" s="377" t="s">
        <v>19</v>
      </c>
      <c r="E82" s="378"/>
      <c r="F82" s="42"/>
      <c r="G82" s="42"/>
      <c r="H82" s="1001"/>
      <c r="I82" s="310"/>
      <c r="J82" s="2027"/>
      <c r="K82" s="2027"/>
      <c r="L82" s="2027"/>
      <c r="M82" s="2027"/>
      <c r="N82" s="2027"/>
      <c r="O82" s="2027"/>
      <c r="P82" s="2027"/>
      <c r="Q82" s="2027"/>
      <c r="R82" s="2027"/>
      <c r="S82" s="2027"/>
      <c r="T82" s="2027"/>
      <c r="U82" s="2027"/>
      <c r="V82" s="2027"/>
    </row>
    <row r="83" spans="1:26" ht="12.75">
      <c r="A83" s="374" t="s">
        <v>1826</v>
      </c>
      <c r="B83" s="375" t="s">
        <v>433</v>
      </c>
      <c r="C83" s="379">
        <v>0</v>
      </c>
      <c r="D83" s="377"/>
      <c r="E83" s="378"/>
      <c r="F83" s="42"/>
      <c r="G83" s="42"/>
      <c r="H83" s="1001"/>
      <c r="I83" s="310"/>
      <c r="J83" s="2027"/>
      <c r="K83" s="3331" t="s">
        <v>2876</v>
      </c>
      <c r="L83" s="3065" t="s">
        <v>2877</v>
      </c>
      <c r="M83" s="3055" t="e">
        <f>IF(N69&gt;10000,N69*0.5%,IF(AND(N69&gt;1000,N69&lt;=10000),N69*1%,IF(AND(N69&gt;100,N69&lt;=1000),N69*3%,IF(AND(N69&gt;10,N69&lt;=100),N69*5%,N69*8%))))</f>
        <v>#VALUE!</v>
      </c>
      <c r="N83" s="53" t="e">
        <f>ROUND(M83,1)</f>
        <v>#VALUE!</v>
      </c>
      <c r="O83" s="3058"/>
      <c r="P83" s="2027"/>
      <c r="Q83" s="2027"/>
      <c r="R83" s="2027"/>
      <c r="S83" s="2027"/>
      <c r="T83" s="2027"/>
      <c r="U83" s="2027"/>
      <c r="V83" s="2027"/>
    </row>
    <row r="84" spans="1:26" ht="12.75">
      <c r="A84" s="380" t="s">
        <v>1827</v>
      </c>
      <c r="B84" s="381" t="s">
        <v>434</v>
      </c>
      <c r="C84" s="382">
        <v>2000</v>
      </c>
      <c r="D84" s="383" t="s">
        <v>19</v>
      </c>
      <c r="E84" s="3100" t="s">
        <v>2946</v>
      </c>
      <c r="F84" s="42"/>
      <c r="G84" s="42"/>
      <c r="H84" s="1001"/>
      <c r="I84" s="310"/>
      <c r="J84" s="2027"/>
      <c r="K84" s="3331"/>
      <c r="L84" s="3065" t="s">
        <v>2878</v>
      </c>
      <c r="M84" s="305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2879</v>
      </c>
      <c r="P84" s="2027"/>
      <c r="Q84" s="2027"/>
      <c r="R84" s="2027"/>
      <c r="S84" s="2027"/>
      <c r="T84" s="2027"/>
      <c r="U84" s="2027"/>
      <c r="V84" s="2027"/>
    </row>
    <row r="85" spans="1:26" ht="12.75">
      <c r="A85" s="380" t="s">
        <v>1828</v>
      </c>
      <c r="B85" s="381" t="s">
        <v>435</v>
      </c>
      <c r="C85" s="384">
        <f ca="1">C81-C84</f>
        <v>211105</v>
      </c>
      <c r="D85" s="377" t="s">
        <v>19</v>
      </c>
      <c r="E85" s="378"/>
      <c r="F85" s="42"/>
      <c r="G85" s="42"/>
      <c r="H85" s="1001"/>
      <c r="I85" s="310"/>
      <c r="J85" s="2027"/>
      <c r="K85" s="3331"/>
      <c r="L85" s="3065" t="s">
        <v>2880</v>
      </c>
      <c r="M85" s="3055" t="e">
        <f>IF(N69&gt;1000,N69*0.1%,IF(AND(N69&gt;500,N69&lt;=1000),N69*0.5%,IF(AND(N69&gt;50,N69&lt;=500),N69*1%,IF(AND(N69&gt;1,N69&lt;=50),N69*1.5%))))</f>
        <v>#VALUE!</v>
      </c>
      <c r="N85" s="53" t="e">
        <f t="shared" si="2"/>
        <v>#VALUE!</v>
      </c>
      <c r="O85" s="2027" t="s">
        <v>2879</v>
      </c>
      <c r="P85" s="2027"/>
      <c r="Q85" s="2027"/>
      <c r="R85" s="2027"/>
      <c r="S85" s="2027"/>
      <c r="T85" s="2027"/>
      <c r="U85" s="2027"/>
      <c r="V85" s="2027"/>
    </row>
    <row r="86" spans="1:26" ht="13.5" thickBot="1">
      <c r="A86" s="385" t="s">
        <v>1829</v>
      </c>
      <c r="B86" s="386" t="s">
        <v>436</v>
      </c>
      <c r="C86" s="387">
        <f ca="1">IF(C85&lt;=0,0,ROUND(C85*D86,0))</f>
        <v>11822</v>
      </c>
      <c r="D86" s="388">
        <f>'数据-取费表'!B41</f>
        <v>5.6000000000000001E-2</v>
      </c>
      <c r="E86" s="389"/>
      <c r="F86" s="42"/>
      <c r="G86" s="42"/>
      <c r="H86" s="1001"/>
      <c r="I86" s="310"/>
      <c r="J86" s="2027"/>
      <c r="K86" s="3331"/>
      <c r="L86" s="3065" t="s">
        <v>2881</v>
      </c>
      <c r="M86" s="3055" t="e">
        <f>N69*0.5%</f>
        <v>#VALUE!</v>
      </c>
      <c r="N86" s="53" t="e">
        <f>IF(M86&gt;0.5,0.5,ROUND(M86,0))</f>
        <v>#VALUE!</v>
      </c>
      <c r="O86" s="2027" t="s">
        <v>2882</v>
      </c>
      <c r="P86" s="2027"/>
      <c r="Q86" s="2027"/>
      <c r="R86" s="2027"/>
      <c r="S86" s="2027"/>
      <c r="T86" s="2027"/>
      <c r="U86" s="2027"/>
      <c r="V86" s="2027"/>
    </row>
    <row r="87" spans="1:26" s="1252" customFormat="1" ht="14.25" customHeight="1">
      <c r="A87" s="1307"/>
      <c r="B87" s="1308"/>
      <c r="C87" s="1309"/>
      <c r="D87" s="1310"/>
      <c r="E87" s="1311"/>
      <c r="F87" s="42"/>
      <c r="G87" s="42"/>
      <c r="H87" s="1001"/>
      <c r="I87" s="310"/>
      <c r="J87" s="2027"/>
      <c r="K87" s="3331"/>
      <c r="L87" s="3065" t="s">
        <v>2883</v>
      </c>
      <c r="M87" s="305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8"/>
      <c r="P87" s="310"/>
      <c r="Q87" s="2027"/>
      <c r="R87" s="2027"/>
      <c r="S87" s="2027"/>
      <c r="T87" s="2027"/>
      <c r="U87" s="2027"/>
      <c r="V87" s="2027"/>
      <c r="W87" s="291"/>
      <c r="X87" s="291"/>
      <c r="Y87" s="291"/>
      <c r="Z87" s="291"/>
    </row>
    <row r="88" spans="1:26" s="1312" customFormat="1" ht="15" thickBot="1">
      <c r="A88" s="3385" t="s">
        <v>437</v>
      </c>
      <c r="B88" s="3386"/>
      <c r="C88" s="3386"/>
      <c r="D88" s="3386"/>
      <c r="E88" s="3386"/>
      <c r="F88" s="3386"/>
      <c r="G88" s="3386"/>
      <c r="H88" s="3386"/>
      <c r="I88" s="1313"/>
      <c r="J88" s="2035"/>
      <c r="K88" s="3331"/>
      <c r="L88" s="3065" t="s">
        <v>2884</v>
      </c>
      <c r="M88" s="3055" t="e">
        <f>IF(N69&gt;10000,N69*0.5%,IF(AND(N69&gt;5000,N69&lt;=10000),N69*1%,IF(AND(N69&gt;1000,N69&lt;=5000),N69*2%,IF(AND(N69&gt;200,N69&lt;=1000),N69*3%,N69*5%))))</f>
        <v>#VALUE!</v>
      </c>
      <c r="N88" s="53" t="e">
        <f>ROUND(M88,1)</f>
        <v>#VALUE!</v>
      </c>
      <c r="O88" s="3058"/>
      <c r="P88" s="11"/>
      <c r="Q88" s="2032"/>
      <c r="R88" s="2032"/>
      <c r="S88" s="2032"/>
      <c r="T88" s="2032"/>
      <c r="U88" s="2032"/>
      <c r="V88" s="2032"/>
      <c r="W88" s="2036"/>
      <c r="X88" s="2036"/>
      <c r="Y88" s="2036"/>
      <c r="Z88" s="2036"/>
    </row>
    <row r="89" spans="1:26" s="1312" customFormat="1" ht="14.25">
      <c r="A89" s="3349" t="s">
        <v>428</v>
      </c>
      <c r="B89" s="3350"/>
      <c r="C89" s="992"/>
      <c r="D89" s="992" t="s">
        <v>429</v>
      </c>
      <c r="E89" s="390" t="s">
        <v>438</v>
      </c>
      <c r="F89" s="391"/>
      <c r="G89" s="391"/>
      <c r="H89" s="392"/>
      <c r="I89" s="1314"/>
      <c r="J89" s="2037"/>
      <c r="K89" s="3331"/>
      <c r="L89" s="3065" t="s">
        <v>27</v>
      </c>
      <c r="M89" s="3056"/>
      <c r="N89" s="53" t="e">
        <f>ROUND(SUM(N83:N88),0)</f>
        <v>#VALUE!</v>
      </c>
      <c r="O89" s="3066" t="e">
        <f>N89/N69</f>
        <v>#VALUE!</v>
      </c>
      <c r="P89" s="2032"/>
      <c r="Q89" s="2032"/>
      <c r="R89" s="2032"/>
      <c r="S89" s="2032"/>
      <c r="T89" s="2032"/>
      <c r="U89" s="2032"/>
      <c r="V89" s="2032"/>
      <c r="W89" s="2036"/>
      <c r="X89" s="2036"/>
      <c r="Y89" s="2036"/>
      <c r="Z89" s="2036"/>
    </row>
    <row r="90" spans="1:26" s="1312" customFormat="1" ht="14.25">
      <c r="A90" s="380" t="s">
        <v>1824</v>
      </c>
      <c r="B90" s="381" t="s">
        <v>439</v>
      </c>
      <c r="C90" s="384">
        <f ca="1">ROUND(D63/(1+'数据-取费表'!C42),0)</f>
        <v>213105</v>
      </c>
      <c r="D90" s="377" t="s">
        <v>19</v>
      </c>
      <c r="E90" s="989"/>
      <c r="F90" s="988"/>
      <c r="G90" s="988"/>
      <c r="H90" s="393"/>
      <c r="I90" s="1314"/>
      <c r="J90" s="2037"/>
      <c r="K90" s="2032"/>
      <c r="L90" s="2032"/>
      <c r="M90" s="2032"/>
      <c r="N90" s="2032"/>
      <c r="O90" s="2032"/>
      <c r="P90" s="2032"/>
      <c r="Q90" s="2032"/>
      <c r="R90" s="2032"/>
      <c r="S90" s="2032"/>
      <c r="T90" s="2032"/>
      <c r="U90" s="2032"/>
      <c r="V90" s="2032"/>
      <c r="W90" s="2036"/>
      <c r="X90" s="2036"/>
      <c r="Y90" s="2036"/>
      <c r="Z90" s="2036"/>
    </row>
    <row r="91" spans="1:26" s="1312" customFormat="1" ht="14.25">
      <c r="A91" s="380" t="s">
        <v>1830</v>
      </c>
      <c r="B91" s="347" t="s">
        <v>440</v>
      </c>
      <c r="C91" s="384">
        <f ca="1">C92+C96</f>
        <v>3840</v>
      </c>
      <c r="D91" s="377" t="s">
        <v>19</v>
      </c>
      <c r="E91" s="989"/>
      <c r="F91" s="988"/>
      <c r="G91" s="988"/>
      <c r="H91" s="393"/>
      <c r="I91" s="1314"/>
      <c r="J91" s="2037"/>
      <c r="K91" s="2032"/>
      <c r="L91" s="2032"/>
      <c r="M91" s="2032"/>
      <c r="N91" s="2032"/>
      <c r="O91" s="2032"/>
      <c r="P91" s="2032"/>
      <c r="Q91" s="2032"/>
      <c r="R91" s="2032"/>
      <c r="S91" s="2032"/>
      <c r="T91" s="2032"/>
      <c r="U91" s="2032"/>
      <c r="V91" s="2032"/>
      <c r="W91" s="2036"/>
      <c r="X91" s="2036"/>
      <c r="Y91" s="2036"/>
      <c r="Z91" s="2036"/>
    </row>
    <row r="92" spans="1:26" s="1312" customFormat="1" ht="24">
      <c r="A92" s="394" t="s">
        <v>1831</v>
      </c>
      <c r="B92" s="375" t="s">
        <v>441</v>
      </c>
      <c r="C92" s="377">
        <f>ROUND(IF(G95="2016年5月1日后购买",C93/(1+'数据-取费表'!C30)+C94+C95,C93+C94+C95),0)</f>
        <v>2561</v>
      </c>
      <c r="D92" s="377" t="s">
        <v>19</v>
      </c>
      <c r="E92" s="989"/>
      <c r="F92" s="988"/>
      <c r="G92" s="988"/>
      <c r="H92" s="393"/>
      <c r="I92" s="1314"/>
      <c r="J92" s="2037"/>
      <c r="K92" s="2032"/>
      <c r="L92" s="2032"/>
      <c r="M92" s="2032"/>
      <c r="N92" s="2032"/>
      <c r="O92" s="2032"/>
      <c r="P92" s="2032"/>
      <c r="Q92" s="2032"/>
      <c r="R92" s="2032"/>
      <c r="S92" s="2032"/>
      <c r="T92" s="2032"/>
      <c r="U92" s="2032"/>
      <c r="V92" s="2032"/>
      <c r="W92" s="2036"/>
      <c r="X92" s="2036"/>
      <c r="Y92" s="2036"/>
      <c r="Z92" s="2036"/>
    </row>
    <row r="93" spans="1:26" s="1312" customFormat="1" ht="14.25">
      <c r="A93" s="394" t="s">
        <v>1832</v>
      </c>
      <c r="B93" s="375" t="s">
        <v>442</v>
      </c>
      <c r="C93" s="395">
        <v>2000</v>
      </c>
      <c r="D93" s="377" t="s">
        <v>19</v>
      </c>
      <c r="E93" s="396" t="s">
        <v>443</v>
      </c>
      <c r="F93" s="397" t="s">
        <v>444</v>
      </c>
      <c r="G93" s="396" t="s">
        <v>445</v>
      </c>
      <c r="H93" s="398">
        <v>5</v>
      </c>
      <c r="I93" s="11"/>
      <c r="J93" s="2032"/>
      <c r="K93" s="2032"/>
      <c r="L93" s="2032"/>
      <c r="M93" s="2032"/>
      <c r="N93" s="2032"/>
      <c r="O93" s="2032"/>
      <c r="P93" s="2032"/>
      <c r="Q93" s="2032"/>
      <c r="R93" s="2032"/>
      <c r="S93" s="2032"/>
      <c r="T93" s="2032"/>
      <c r="U93" s="2032"/>
      <c r="V93" s="2032"/>
      <c r="W93" s="2036"/>
      <c r="X93" s="2036"/>
      <c r="Y93" s="2036"/>
      <c r="Z93" s="2036"/>
    </row>
    <row r="94" spans="1:26" s="1312" customFormat="1" ht="24.75" customHeight="1">
      <c r="A94" s="394" t="s">
        <v>1833</v>
      </c>
      <c r="B94" s="399" t="s">
        <v>446</v>
      </c>
      <c r="C94" s="377">
        <f>IF(F93="购房发票",ROUND(C93*H93*5%,0),0)</f>
        <v>500</v>
      </c>
      <c r="D94" s="400">
        <v>0.05</v>
      </c>
      <c r="E94" s="3382" t="s">
        <v>447</v>
      </c>
      <c r="F94" s="3383"/>
      <c r="G94" s="3383"/>
      <c r="H94" s="3384"/>
      <c r="I94" s="1314"/>
      <c r="J94" s="2037"/>
      <c r="K94" s="2032"/>
      <c r="L94" s="2032"/>
      <c r="M94" s="2032"/>
      <c r="N94" s="2032"/>
      <c r="O94" s="2032"/>
      <c r="P94" s="2032"/>
      <c r="Q94" s="2032"/>
      <c r="R94" s="2032"/>
      <c r="S94" s="2032"/>
      <c r="T94" s="2032"/>
      <c r="U94" s="2032"/>
      <c r="V94" s="2032"/>
      <c r="W94" s="2036"/>
      <c r="X94" s="2036"/>
      <c r="Y94" s="2036"/>
      <c r="Z94" s="2036"/>
    </row>
    <row r="95" spans="1:26" s="1312"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2431</v>
      </c>
      <c r="H95" s="997" t="str">
        <f>IF(G95="个人买卖住房","免征印花税"," ")</f>
        <v xml:space="preserve"> </v>
      </c>
      <c r="I95" s="1314"/>
      <c r="J95" s="2037"/>
      <c r="K95" s="2032"/>
      <c r="L95" s="2032"/>
      <c r="M95" s="2032"/>
      <c r="N95" s="2032"/>
      <c r="O95" s="2032"/>
      <c r="P95" s="2032"/>
      <c r="Q95" s="2032"/>
      <c r="R95" s="2032"/>
      <c r="S95" s="2032"/>
      <c r="T95" s="2032"/>
      <c r="U95" s="2032"/>
      <c r="V95" s="2032"/>
      <c r="W95" s="2036"/>
      <c r="X95" s="2036"/>
      <c r="Y95" s="2036"/>
      <c r="Z95" s="2036"/>
    </row>
    <row r="96" spans="1:26" s="1312" customFormat="1" ht="24.75" customHeight="1">
      <c r="A96" s="394" t="s">
        <v>1835</v>
      </c>
      <c r="B96" s="375" t="s">
        <v>450</v>
      </c>
      <c r="C96" s="404">
        <f ca="1">ROUND(D63*D96/(1+'数据-取费表'!C42),0)</f>
        <v>1279</v>
      </c>
      <c r="D96" s="405">
        <f>'数据-取费表'!B43</f>
        <v>6.000000000000001E-3</v>
      </c>
      <c r="E96" s="3372" t="s">
        <v>2430</v>
      </c>
      <c r="F96" s="3373"/>
      <c r="G96" s="3373"/>
      <c r="H96" s="3374"/>
      <c r="I96" s="1315"/>
      <c r="J96" s="2038"/>
      <c r="K96" s="2032"/>
      <c r="L96" s="2032"/>
      <c r="M96" s="2032"/>
      <c r="N96" s="2032"/>
      <c r="O96" s="2032"/>
      <c r="P96" s="2032"/>
      <c r="Q96" s="2032"/>
      <c r="R96" s="2032"/>
      <c r="S96" s="2032"/>
      <c r="T96" s="2032"/>
      <c r="U96" s="2032"/>
      <c r="V96" s="2032"/>
      <c r="W96" s="2036"/>
      <c r="X96" s="2036"/>
      <c r="Y96" s="2036"/>
      <c r="Z96" s="2036"/>
    </row>
    <row r="97" spans="1:26" s="1312" customFormat="1" ht="14.25">
      <c r="A97" s="1615" t="s">
        <v>1836</v>
      </c>
      <c r="B97" s="381" t="s">
        <v>451</v>
      </c>
      <c r="C97" s="384">
        <f ca="1">C90-C91</f>
        <v>209265</v>
      </c>
      <c r="D97" s="377" t="s">
        <v>19</v>
      </c>
      <c r="E97" s="989"/>
      <c r="F97" s="988"/>
      <c r="G97" s="988"/>
      <c r="H97" s="393"/>
      <c r="I97" s="1314"/>
      <c r="J97" s="2037"/>
      <c r="K97" s="2032"/>
      <c r="L97" s="2032"/>
      <c r="M97" s="2032"/>
      <c r="N97" s="2032"/>
      <c r="O97" s="2032"/>
      <c r="P97" s="2032"/>
      <c r="Q97" s="2032"/>
      <c r="R97" s="2032"/>
      <c r="S97" s="2032"/>
      <c r="T97" s="2032"/>
      <c r="U97" s="2032"/>
      <c r="V97" s="2032"/>
      <c r="W97" s="2036"/>
      <c r="X97" s="2036"/>
      <c r="Y97" s="2036"/>
      <c r="Z97" s="2036"/>
    </row>
    <row r="98" spans="1:26" s="1312" customFormat="1" ht="24">
      <c r="A98" s="1615" t="s">
        <v>1837</v>
      </c>
      <c r="B98" s="381" t="s">
        <v>452</v>
      </c>
      <c r="C98" s="406">
        <f ca="1">IF(C97&lt;=0,0,C97/C91)</f>
        <v>54.49609375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7"/>
      <c r="K98" s="2032"/>
      <c r="L98" s="2032"/>
      <c r="M98" s="2032"/>
      <c r="N98" s="2032"/>
      <c r="O98" s="2032"/>
      <c r="P98" s="2032"/>
      <c r="Q98" s="2032"/>
      <c r="R98" s="2032"/>
      <c r="S98" s="2032"/>
      <c r="T98" s="2032"/>
      <c r="U98" s="2032"/>
      <c r="V98" s="2032"/>
      <c r="W98" s="2036"/>
      <c r="X98" s="2036"/>
      <c r="Y98" s="2036"/>
      <c r="Z98" s="2036"/>
    </row>
    <row r="99" spans="1:26" s="1312" customFormat="1" ht="24.75" thickBot="1">
      <c r="A99" s="1616" t="s">
        <v>1838</v>
      </c>
      <c r="B99" s="386" t="s">
        <v>453</v>
      </c>
      <c r="C99" s="407">
        <f ca="1">ROUND(IF(C97&lt;=0,0,IF(C98&gt;=200%,C97*60%-C91*35%,IF(C98&gt;=100%,C97*50%-C91*15%,IF(C98&gt;=50%,C97*40%-C91*5%,IF(C98&lt;50%,C97*30%,0))))),0)</f>
        <v>124215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7"/>
      <c r="K99" s="2032"/>
      <c r="L99" s="2032"/>
      <c r="M99" s="2032"/>
      <c r="N99" s="2032"/>
      <c r="O99" s="2032"/>
      <c r="P99" s="2032"/>
      <c r="Q99" s="2032"/>
      <c r="R99" s="2032"/>
      <c r="S99" s="2032"/>
      <c r="T99" s="2032"/>
      <c r="U99" s="2032"/>
      <c r="V99" s="2032"/>
      <c r="W99" s="2036"/>
      <c r="X99" s="2036"/>
      <c r="Y99" s="2036"/>
      <c r="Z99" s="2036"/>
    </row>
    <row r="100" spans="1:26" s="1312" customFormat="1" ht="7.5" customHeight="1">
      <c r="A100" s="1316"/>
      <c r="B100" s="1317"/>
      <c r="C100" s="11"/>
      <c r="D100" s="11"/>
      <c r="E100" s="1317"/>
      <c r="F100" s="1317"/>
      <c r="G100" s="1317"/>
      <c r="H100" s="1318"/>
      <c r="I100" s="1315"/>
      <c r="J100" s="2038"/>
      <c r="K100" s="2032"/>
      <c r="L100" s="2032"/>
      <c r="M100" s="2032"/>
      <c r="N100" s="2032"/>
      <c r="O100" s="2032"/>
      <c r="P100" s="2032"/>
      <c r="Q100" s="2032"/>
      <c r="R100" s="2032"/>
      <c r="S100" s="2032"/>
      <c r="T100" s="2032"/>
      <c r="U100" s="2032"/>
      <c r="V100" s="2032"/>
      <c r="W100" s="2036"/>
      <c r="X100" s="2036"/>
      <c r="Y100" s="2036"/>
      <c r="Z100" s="2036"/>
    </row>
    <row r="101" spans="1:26" s="1312" customFormat="1" ht="15" thickBot="1">
      <c r="A101" s="3385" t="s">
        <v>454</v>
      </c>
      <c r="B101" s="3386"/>
      <c r="C101" s="3386"/>
      <c r="D101" s="3386"/>
      <c r="E101" s="3386"/>
      <c r="F101" s="3386"/>
      <c r="G101" s="3386"/>
      <c r="H101" s="3386"/>
      <c r="I101" s="11"/>
      <c r="J101" s="2032"/>
      <c r="K101" s="2032"/>
      <c r="L101" s="2032"/>
      <c r="M101" s="2032"/>
      <c r="N101" s="2032"/>
      <c r="O101" s="2032"/>
      <c r="P101" s="2032"/>
      <c r="Q101" s="2032"/>
      <c r="R101" s="2032"/>
      <c r="S101" s="2032"/>
      <c r="T101" s="2032"/>
      <c r="U101" s="2032"/>
      <c r="V101" s="2032"/>
      <c r="W101" s="2036"/>
      <c r="X101" s="2036"/>
      <c r="Y101" s="2036"/>
      <c r="Z101" s="2036"/>
    </row>
    <row r="102" spans="1:26" s="1312" customFormat="1" ht="14.25">
      <c r="A102" s="3349" t="s">
        <v>428</v>
      </c>
      <c r="B102" s="3350"/>
      <c r="C102" s="992"/>
      <c r="D102" s="992" t="s">
        <v>429</v>
      </c>
      <c r="E102" s="390" t="s">
        <v>438</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2" customFormat="1" ht="14.25">
      <c r="A103" s="380" t="s">
        <v>1824</v>
      </c>
      <c r="B103" s="381" t="s">
        <v>439</v>
      </c>
      <c r="C103" s="384">
        <f ca="1">ROUND(D63/(1+'数据-取费表'!C42),0)</f>
        <v>213105</v>
      </c>
      <c r="D103" s="377" t="s">
        <v>19</v>
      </c>
      <c r="E103" s="989"/>
      <c r="F103" s="988"/>
      <c r="G103" s="988"/>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2" customFormat="1" ht="14.25">
      <c r="A104" s="380" t="s">
        <v>1830</v>
      </c>
      <c r="B104" s="347" t="s">
        <v>440</v>
      </c>
      <c r="C104" s="384">
        <f ca="1">IF(H106="仅含出让金",C105+C108+C109+C110+C111+C112,C105+C109+C110+C111+C112)</f>
        <v>1969</v>
      </c>
      <c r="D104" s="414"/>
      <c r="E104" s="989"/>
      <c r="F104" s="988"/>
      <c r="G104" s="988"/>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2" customFormat="1" ht="14.25">
      <c r="A105" s="394" t="s">
        <v>1831</v>
      </c>
      <c r="B105" s="375" t="s">
        <v>455</v>
      </c>
      <c r="C105" s="404">
        <f>C106+C107</f>
        <v>572</v>
      </c>
      <c r="D105" s="405"/>
      <c r="E105" s="983"/>
      <c r="F105" s="984"/>
      <c r="G105" s="984"/>
      <c r="H105" s="985"/>
      <c r="I105" s="11"/>
      <c r="J105" s="2032"/>
      <c r="K105" s="2032"/>
      <c r="L105" s="2032"/>
      <c r="M105" s="2032"/>
      <c r="N105" s="2032"/>
      <c r="O105" s="2032"/>
      <c r="P105" s="2032"/>
      <c r="Q105" s="2032"/>
      <c r="R105" s="2032"/>
      <c r="S105" s="2032"/>
      <c r="T105" s="2032"/>
      <c r="U105" s="2032"/>
      <c r="V105" s="2032"/>
      <c r="W105" s="2036"/>
      <c r="X105" s="2036"/>
      <c r="Y105" s="2036"/>
      <c r="Z105" s="2036"/>
    </row>
    <row r="106" spans="1:26" s="1312" customFormat="1" ht="14.25">
      <c r="A106" s="394" t="s">
        <v>1832</v>
      </c>
      <c r="B106" s="375" t="s">
        <v>456</v>
      </c>
      <c r="C106" s="415">
        <v>555</v>
      </c>
      <c r="D106" s="405"/>
      <c r="E106" s="416" t="s">
        <v>457</v>
      </c>
      <c r="F106" s="984"/>
      <c r="G106" s="417" t="s">
        <v>458</v>
      </c>
      <c r="H106" s="418" t="s">
        <v>2441</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2" customFormat="1" ht="14.25">
      <c r="A107" s="394" t="s">
        <v>1833</v>
      </c>
      <c r="B107" s="375" t="s">
        <v>448</v>
      </c>
      <c r="C107" s="404">
        <f>ROUND(C106*D107,0)</f>
        <v>17</v>
      </c>
      <c r="D107" s="405">
        <f>'数据-取费表'!B48+'数据-取费表'!B49</f>
        <v>3.0499999999999999E-2</v>
      </c>
      <c r="E107" s="416" t="s">
        <v>459</v>
      </c>
      <c r="F107" s="984"/>
      <c r="G107" s="984"/>
      <c r="H107" s="985"/>
      <c r="I107" s="11"/>
      <c r="J107" s="2032"/>
      <c r="K107" s="2032"/>
      <c r="L107" s="2032"/>
      <c r="M107" s="2032"/>
      <c r="N107" s="2032"/>
      <c r="O107" s="2032"/>
      <c r="P107" s="2032"/>
      <c r="Q107" s="2032"/>
      <c r="R107" s="2032"/>
      <c r="S107" s="2032"/>
      <c r="T107" s="2032"/>
      <c r="U107" s="2032"/>
      <c r="V107" s="2032"/>
      <c r="W107" s="2036"/>
      <c r="X107" s="2036"/>
      <c r="Y107" s="2036"/>
      <c r="Z107" s="2036"/>
    </row>
    <row r="108" spans="1:26" s="1312" customFormat="1" ht="14.25">
      <c r="A108" s="394" t="s">
        <v>1835</v>
      </c>
      <c r="B108" s="375" t="s">
        <v>460</v>
      </c>
      <c r="C108" s="415"/>
      <c r="D108" s="405"/>
      <c r="E108" s="416" t="str">
        <f>IF(H106="-","土地取得成本中已包含该笔费用"," ")</f>
        <v xml:space="preserve"> </v>
      </c>
      <c r="F108" s="984"/>
      <c r="G108" s="984"/>
      <c r="H108" s="985"/>
      <c r="I108" s="11"/>
      <c r="J108" s="2032"/>
      <c r="K108" s="2032"/>
      <c r="L108" s="2032"/>
      <c r="M108" s="2032"/>
      <c r="N108" s="2032"/>
      <c r="O108" s="2032"/>
      <c r="P108" s="2032"/>
      <c r="Q108" s="2032"/>
      <c r="R108" s="2032"/>
      <c r="S108" s="2032"/>
      <c r="T108" s="2032"/>
      <c r="U108" s="2032"/>
      <c r="V108" s="2032"/>
      <c r="W108" s="2036"/>
      <c r="X108" s="2036"/>
      <c r="Y108" s="2036"/>
      <c r="Z108" s="2036"/>
    </row>
    <row r="109" spans="1:26" s="1312" customFormat="1" ht="24" customHeight="1">
      <c r="A109" s="1617" t="s">
        <v>1839</v>
      </c>
      <c r="B109" s="375" t="s">
        <v>461</v>
      </c>
      <c r="C109" s="404">
        <f>IF(H109="——",IF(F1="现房",'剩余法-现房'!C18,'剩余法-待开发'!C18),I109)</f>
        <v>55</v>
      </c>
      <c r="D109" s="405"/>
      <c r="E109" s="3375" t="s">
        <v>462</v>
      </c>
      <c r="F109" s="3373"/>
      <c r="G109" s="3373"/>
      <c r="H109" s="1940" t="s">
        <v>2282</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2" customFormat="1" ht="25.5" customHeight="1">
      <c r="A110" s="1617" t="s">
        <v>1840</v>
      </c>
      <c r="B110" s="375" t="s">
        <v>463</v>
      </c>
      <c r="C110" s="404">
        <f>ROUND((C105+C108+C109)*D110,0)</f>
        <v>63</v>
      </c>
      <c r="D110" s="405">
        <v>0.1</v>
      </c>
      <c r="E110" s="3375" t="s">
        <v>464</v>
      </c>
      <c r="F110" s="3373"/>
      <c r="G110" s="3373"/>
      <c r="H110" s="3374"/>
      <c r="I110" s="11"/>
      <c r="J110" s="2032"/>
      <c r="K110" s="2032"/>
      <c r="L110" s="2032"/>
      <c r="M110" s="2032"/>
      <c r="N110" s="2032"/>
      <c r="O110" s="2032"/>
      <c r="P110" s="2032"/>
      <c r="Q110" s="2032"/>
      <c r="R110" s="2032"/>
      <c r="S110" s="2032"/>
      <c r="T110" s="2032"/>
      <c r="U110" s="2032"/>
      <c r="V110" s="2032"/>
      <c r="W110" s="2036"/>
      <c r="X110" s="2036"/>
      <c r="Y110" s="2036"/>
      <c r="Z110" s="2036"/>
    </row>
    <row r="111" spans="1:26" s="1312" customFormat="1" ht="25.5" customHeight="1">
      <c r="A111" s="1617" t="s">
        <v>1841</v>
      </c>
      <c r="B111" s="375" t="s">
        <v>450</v>
      </c>
      <c r="C111" s="404">
        <f ca="1">ROUND(D63*D111/(1+'数据-取费表'!C42),0)</f>
        <v>1279</v>
      </c>
      <c r="D111" s="405">
        <f>'数据-取费表'!B43</f>
        <v>6.000000000000001E-3</v>
      </c>
      <c r="E111" s="3372" t="s">
        <v>2430</v>
      </c>
      <c r="F111" s="3373"/>
      <c r="G111" s="3373"/>
      <c r="H111" s="3374"/>
      <c r="I111" s="11"/>
      <c r="J111" s="2032"/>
      <c r="K111" s="2032"/>
      <c r="L111" s="2032"/>
      <c r="M111" s="2032"/>
      <c r="N111" s="2032"/>
      <c r="O111" s="2032"/>
      <c r="P111" s="2032"/>
      <c r="Q111" s="2032"/>
      <c r="R111" s="2032"/>
      <c r="S111" s="2032"/>
      <c r="T111" s="2032"/>
      <c r="U111" s="2032"/>
      <c r="V111" s="2032"/>
      <c r="W111" s="2036"/>
      <c r="X111" s="2036"/>
      <c r="Y111" s="2036"/>
      <c r="Z111" s="2036"/>
    </row>
    <row r="112" spans="1:26" s="1312" customFormat="1" ht="25.5" customHeight="1">
      <c r="A112" s="1617" t="s">
        <v>1842</v>
      </c>
      <c r="B112" s="375" t="s">
        <v>465</v>
      </c>
      <c r="C112" s="404">
        <f>ROUND(C108*D112,0)</f>
        <v>0</v>
      </c>
      <c r="D112" s="405">
        <v>0.2</v>
      </c>
      <c r="E112" s="3375" t="s">
        <v>2455</v>
      </c>
      <c r="F112" s="3373"/>
      <c r="G112" s="3373"/>
      <c r="H112" s="3374"/>
      <c r="I112" s="11"/>
      <c r="J112" s="2032"/>
      <c r="K112" s="2032"/>
      <c r="L112" s="2032"/>
      <c r="M112" s="2032"/>
      <c r="N112" s="2032"/>
      <c r="O112" s="2032"/>
      <c r="P112" s="2032"/>
      <c r="Q112" s="2032"/>
      <c r="R112" s="2032"/>
      <c r="S112" s="2032"/>
      <c r="T112" s="2032"/>
      <c r="U112" s="2032"/>
      <c r="V112" s="2032"/>
      <c r="W112" s="2036"/>
      <c r="X112" s="2036"/>
      <c r="Y112" s="2036"/>
      <c r="Z112" s="2036"/>
    </row>
    <row r="113" spans="1:26" s="1312" customFormat="1" ht="14.25">
      <c r="A113" s="1615" t="s">
        <v>1836</v>
      </c>
      <c r="B113" s="381" t="s">
        <v>451</v>
      </c>
      <c r="C113" s="384">
        <f ca="1">ROUND(C103-C104,0)</f>
        <v>211136</v>
      </c>
      <c r="D113" s="377" t="s">
        <v>19</v>
      </c>
      <c r="E113" s="989"/>
      <c r="F113" s="988"/>
      <c r="G113" s="988"/>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2" customFormat="1" ht="24">
      <c r="A114" s="1615" t="s">
        <v>1837</v>
      </c>
      <c r="B114" s="381" t="s">
        <v>452</v>
      </c>
      <c r="C114" s="406">
        <f ca="1">IF(C113&lt;=0,0,C113/C104)</f>
        <v>107.23006602336211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2" customFormat="1" ht="24.75" thickBot="1">
      <c r="A115" s="1616" t="s">
        <v>1838</v>
      </c>
      <c r="B115" s="386" t="s">
        <v>453</v>
      </c>
      <c r="C115" s="407">
        <f ca="1">ROUND(IF(C113&lt;=0,0,IF(C114&gt;=200%,C113*60%-C104*35%,IF(C114&gt;=100%,C113*50%-C104*15%,IF(C114&gt;=50%,C113*40%-C104*5%,IF(C114&lt;50%,C113*30%,0))))),0)</f>
        <v>125992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5" stopIfTrue="1" operator="equal">
      <formula>25</formula>
    </cfRule>
  </conditionalFormatting>
  <conditionalFormatting sqref="C8:C9">
    <cfRule type="cellIs" dxfId="172" priority="23" stopIfTrue="1" operator="equal">
      <formula>15</formula>
    </cfRule>
  </conditionalFormatting>
  <conditionalFormatting sqref="D5:D7">
    <cfRule type="cellIs" dxfId="171" priority="14" stopIfTrue="1" operator="equal">
      <formula>25</formula>
    </cfRule>
  </conditionalFormatting>
  <conditionalFormatting sqref="D8:D9">
    <cfRule type="cellIs" dxfId="170" priority="13" stopIfTrue="1" operator="equal">
      <formula>15</formula>
    </cfRule>
  </conditionalFormatting>
  <conditionalFormatting sqref="C10:D13">
    <cfRule type="cellIs" dxfId="169" priority="12" stopIfTrue="1" operator="equal">
      <formula>15</formula>
    </cfRule>
  </conditionalFormatting>
  <conditionalFormatting sqref="C108">
    <cfRule type="expression" dxfId="168" priority="7" stopIfTrue="1">
      <formula>$H$106&lt;&gt;"仅含出让金"</formula>
    </cfRule>
  </conditionalFormatting>
  <conditionalFormatting sqref="C109">
    <cfRule type="expression" dxfId="167" priority="6" stopIfTrue="1">
      <formula>$H$109="由企业提供"</formula>
    </cfRule>
  </conditionalFormatting>
  <conditionalFormatting sqref="I33">
    <cfRule type="expression" dxfId="166" priority="5" stopIfTrue="1">
      <formula>$H$33="同一抵押权人同一抵押物续贷"</formula>
    </cfRule>
  </conditionalFormatting>
  <conditionalFormatting sqref="C14:C16">
    <cfRule type="cellIs" dxfId="165" priority="2" stopIfTrue="1" operator="equal">
      <formula>30</formula>
    </cfRule>
  </conditionalFormatting>
  <conditionalFormatting sqref="D14:D16">
    <cfRule type="cellIs" dxfId="164"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FF00"/>
  </sheetPr>
  <dimension ref="A1:AR54"/>
  <sheetViews>
    <sheetView workbookViewId="0">
      <selection activeCell="A55" sqref="A55"/>
    </sheetView>
  </sheetViews>
  <sheetFormatPr defaultRowHeight="13.5"/>
  <cols>
    <col min="1" max="1" width="43.75" customWidth="1"/>
  </cols>
  <sheetData>
    <row r="1" spans="1:44" s="2938" customFormat="1">
      <c r="A1" s="2938" t="s">
        <v>2989</v>
      </c>
      <c r="B1" s="2938" t="s">
        <v>2990</v>
      </c>
      <c r="C1" s="2938" t="s">
        <v>2991</v>
      </c>
      <c r="D1" s="2938" t="s">
        <v>2992</v>
      </c>
      <c r="E1" s="2938" t="s">
        <v>2993</v>
      </c>
      <c r="F1" s="2938" t="s">
        <v>2994</v>
      </c>
      <c r="G1" s="2938" t="s">
        <v>2995</v>
      </c>
      <c r="H1" s="2938" t="s">
        <v>2996</v>
      </c>
      <c r="I1" s="2938" t="s">
        <v>2997</v>
      </c>
      <c r="J1" s="2938" t="s">
        <v>2998</v>
      </c>
      <c r="K1" s="2938" t="s">
        <v>2999</v>
      </c>
      <c r="L1" s="2938" t="s">
        <v>2035</v>
      </c>
      <c r="M1" s="2938" t="s">
        <v>3000</v>
      </c>
      <c r="N1" s="2938" t="s">
        <v>3001</v>
      </c>
      <c r="O1" s="2938" t="s">
        <v>3002</v>
      </c>
      <c r="P1" s="2938" t="s">
        <v>3003</v>
      </c>
      <c r="Q1" s="2938" t="s">
        <v>3004</v>
      </c>
      <c r="R1" s="2938" t="s">
        <v>3005</v>
      </c>
      <c r="S1" s="2938" t="s">
        <v>3006</v>
      </c>
      <c r="T1" s="2938" t="s">
        <v>3007</v>
      </c>
      <c r="U1" s="2938" t="s">
        <v>3008</v>
      </c>
      <c r="V1" s="2938" t="s">
        <v>3009</v>
      </c>
      <c r="W1" s="2938" t="s">
        <v>3010</v>
      </c>
      <c r="X1" s="2938" t="s">
        <v>3011</v>
      </c>
      <c r="Y1" s="2938" t="s">
        <v>3012</v>
      </c>
      <c r="Z1" s="2938" t="s">
        <v>3013</v>
      </c>
      <c r="AA1" s="2938" t="s">
        <v>3014</v>
      </c>
      <c r="AB1" s="2938" t="s">
        <v>3015</v>
      </c>
      <c r="AC1" s="2938" t="s">
        <v>3016</v>
      </c>
      <c r="AD1" s="2938" t="s">
        <v>3017</v>
      </c>
      <c r="AE1" s="2938" t="s">
        <v>3018</v>
      </c>
      <c r="AF1" s="2938" t="s">
        <v>3019</v>
      </c>
      <c r="AG1" s="2938" t="s">
        <v>3020</v>
      </c>
      <c r="AH1" s="2938" t="s">
        <v>3021</v>
      </c>
      <c r="AI1" s="2938" t="s">
        <v>3022</v>
      </c>
      <c r="AJ1" s="2938" t="s">
        <v>3023</v>
      </c>
      <c r="AK1" s="2938" t="s">
        <v>3024</v>
      </c>
      <c r="AL1" s="2938" t="s">
        <v>3025</v>
      </c>
      <c r="AM1" s="2938" t="s">
        <v>3026</v>
      </c>
      <c r="AN1" s="2938" t="s">
        <v>3027</v>
      </c>
      <c r="AO1" s="2938" t="s">
        <v>3028</v>
      </c>
      <c r="AP1" s="2938" t="s">
        <v>3029</v>
      </c>
      <c r="AQ1" s="2938" t="s">
        <v>3030</v>
      </c>
      <c r="AR1" s="2938" t="s">
        <v>3031</v>
      </c>
    </row>
    <row r="2" spans="1:44" s="3191" customFormat="1">
      <c r="A2" s="3191" t="s">
        <v>3032</v>
      </c>
      <c r="B2" s="3191" t="s">
        <v>3033</v>
      </c>
      <c r="C2" s="3191" t="s">
        <v>3034</v>
      </c>
      <c r="D2" s="3191" t="s">
        <v>3035</v>
      </c>
      <c r="E2" s="3191" t="s">
        <v>2820</v>
      </c>
      <c r="F2" s="3191" t="s">
        <v>3036</v>
      </c>
      <c r="G2" s="3191" t="s">
        <v>3037</v>
      </c>
      <c r="H2" s="3191" t="s">
        <v>3038</v>
      </c>
      <c r="I2" s="3191" t="s">
        <v>3039</v>
      </c>
      <c r="J2" s="3191">
        <v>48487.1</v>
      </c>
      <c r="K2" s="3191">
        <v>135763.9</v>
      </c>
      <c r="L2" s="3191" t="s">
        <v>3040</v>
      </c>
      <c r="M2" s="3191" t="s">
        <v>2820</v>
      </c>
      <c r="N2" s="3191" t="s">
        <v>3041</v>
      </c>
      <c r="O2" s="3191" t="s">
        <v>2820</v>
      </c>
      <c r="P2" s="3191" t="s">
        <v>2820</v>
      </c>
      <c r="Q2" s="3191" t="s">
        <v>2820</v>
      </c>
      <c r="R2" s="3191" t="s">
        <v>2820</v>
      </c>
      <c r="S2" s="3191" t="s">
        <v>2820</v>
      </c>
      <c r="T2" s="3191" t="s">
        <v>3042</v>
      </c>
      <c r="U2" s="3191" t="s">
        <v>3043</v>
      </c>
      <c r="V2" s="3191" t="s">
        <v>2820</v>
      </c>
      <c r="W2" s="3191" t="s">
        <v>3044</v>
      </c>
      <c r="X2" s="3191" t="s">
        <v>3045</v>
      </c>
      <c r="Y2" s="3191" t="s">
        <v>3046</v>
      </c>
      <c r="Z2" s="3191" t="s">
        <v>3046</v>
      </c>
      <c r="AA2" s="3191" t="s">
        <v>3046</v>
      </c>
      <c r="AB2" s="3191" t="s">
        <v>3047</v>
      </c>
      <c r="AC2" s="3191" t="s">
        <v>3048</v>
      </c>
      <c r="AD2" s="3191" t="s">
        <v>3049</v>
      </c>
      <c r="AE2" s="3191">
        <v>102976.9</v>
      </c>
      <c r="AF2" s="3191">
        <v>102976.89</v>
      </c>
      <c r="AG2" s="3191">
        <v>102976.89</v>
      </c>
      <c r="AH2" s="3191">
        <v>1415.87</v>
      </c>
      <c r="AI2" s="3191">
        <v>1415.87</v>
      </c>
      <c r="AJ2" s="3191">
        <v>7584.99</v>
      </c>
      <c r="AK2" s="3191">
        <v>7585</v>
      </c>
      <c r="AL2" s="3191" t="s">
        <v>2820</v>
      </c>
      <c r="AM2" s="3191" t="s">
        <v>2820</v>
      </c>
      <c r="AN2" s="3191">
        <v>0</v>
      </c>
      <c r="AO2" s="3191" t="s">
        <v>3050</v>
      </c>
      <c r="AP2" s="3191" t="s">
        <v>2820</v>
      </c>
      <c r="AQ2" s="3191" t="s">
        <v>2820</v>
      </c>
      <c r="AR2" s="3191" t="s">
        <v>2820</v>
      </c>
    </row>
    <row r="3" spans="1:44" s="2938" customFormat="1">
      <c r="A3" s="2938" t="s">
        <v>3051</v>
      </c>
      <c r="B3" s="2938" t="s">
        <v>3033</v>
      </c>
      <c r="C3" s="2938" t="s">
        <v>3052</v>
      </c>
      <c r="D3" s="2938" t="s">
        <v>3035</v>
      </c>
      <c r="E3" s="2938" t="s">
        <v>2820</v>
      </c>
      <c r="F3" s="2938" t="s">
        <v>3051</v>
      </c>
      <c r="G3" s="2938" t="s">
        <v>3037</v>
      </c>
      <c r="H3" s="2938" t="s">
        <v>3053</v>
      </c>
      <c r="I3" s="2938" t="s">
        <v>3054</v>
      </c>
      <c r="J3" s="2938">
        <v>24163.5</v>
      </c>
      <c r="K3" s="2938">
        <v>79015</v>
      </c>
      <c r="L3" s="2938" t="s">
        <v>3055</v>
      </c>
      <c r="M3" s="2938" t="s">
        <v>2820</v>
      </c>
      <c r="N3" s="2938" t="s">
        <v>3056</v>
      </c>
      <c r="O3" s="2938" t="s">
        <v>2820</v>
      </c>
      <c r="P3" s="2938" t="s">
        <v>2820</v>
      </c>
      <c r="Q3" s="2938" t="s">
        <v>2820</v>
      </c>
      <c r="R3" s="2938" t="s">
        <v>2820</v>
      </c>
      <c r="S3" s="2938" t="s">
        <v>2820</v>
      </c>
      <c r="T3" s="2938" t="s">
        <v>3057</v>
      </c>
      <c r="U3" s="2938" t="s">
        <v>3058</v>
      </c>
      <c r="V3" s="2938" t="s">
        <v>2820</v>
      </c>
      <c r="W3" s="2938" t="s">
        <v>3044</v>
      </c>
      <c r="X3" s="2938" t="s">
        <v>3059</v>
      </c>
      <c r="Y3" s="2938" t="s">
        <v>3060</v>
      </c>
      <c r="Z3" s="2938" t="s">
        <v>3060</v>
      </c>
      <c r="AA3" s="2938" t="s">
        <v>3060</v>
      </c>
      <c r="AB3" s="2938" t="s">
        <v>3061</v>
      </c>
      <c r="AC3" s="2938" t="s">
        <v>3048</v>
      </c>
      <c r="AD3" s="2938" t="s">
        <v>3062</v>
      </c>
      <c r="AE3" s="2938">
        <v>40000</v>
      </c>
      <c r="AF3" s="2938">
        <v>49779.44</v>
      </c>
      <c r="AG3" s="2938">
        <v>49779.44</v>
      </c>
      <c r="AH3" s="2938">
        <v>1373.41</v>
      </c>
      <c r="AI3" s="2938">
        <v>1373.41</v>
      </c>
      <c r="AJ3" s="2938">
        <v>6300</v>
      </c>
      <c r="AK3" s="2938">
        <v>6300</v>
      </c>
      <c r="AL3" s="2938" t="s">
        <v>2820</v>
      </c>
      <c r="AM3" s="2938" t="s">
        <v>2820</v>
      </c>
      <c r="AN3" s="2938">
        <v>0</v>
      </c>
      <c r="AO3" s="2938" t="s">
        <v>3063</v>
      </c>
      <c r="AP3" s="2938" t="s">
        <v>2820</v>
      </c>
      <c r="AQ3" s="2938" t="s">
        <v>2820</v>
      </c>
      <c r="AR3" s="2938" t="s">
        <v>2820</v>
      </c>
    </row>
    <row r="4" spans="1:44" s="2938" customFormat="1">
      <c r="A4" s="2938" t="s">
        <v>3064</v>
      </c>
      <c r="B4" s="2938" t="s">
        <v>3033</v>
      </c>
      <c r="C4" s="2938" t="s">
        <v>3034</v>
      </c>
      <c r="D4" s="2938" t="s">
        <v>3035</v>
      </c>
      <c r="E4" s="2938" t="s">
        <v>2820</v>
      </c>
      <c r="F4" s="2938" t="s">
        <v>3064</v>
      </c>
      <c r="G4" s="2938" t="s">
        <v>3037</v>
      </c>
      <c r="H4" s="2938" t="s">
        <v>3065</v>
      </c>
      <c r="I4" s="2938" t="s">
        <v>3066</v>
      </c>
      <c r="J4" s="2938">
        <v>21743.5</v>
      </c>
      <c r="K4" s="2938">
        <v>63491</v>
      </c>
      <c r="L4" s="2938" t="s">
        <v>3067</v>
      </c>
      <c r="M4" s="2938" t="s">
        <v>2820</v>
      </c>
      <c r="N4" s="2938" t="s">
        <v>3068</v>
      </c>
      <c r="O4" s="2938" t="s">
        <v>2820</v>
      </c>
      <c r="P4" s="2938" t="s">
        <v>2820</v>
      </c>
      <c r="Q4" s="2938" t="s">
        <v>2820</v>
      </c>
      <c r="R4" s="2938" t="s">
        <v>2820</v>
      </c>
      <c r="S4" s="2938" t="s">
        <v>2820</v>
      </c>
      <c r="T4" s="2938" t="s">
        <v>3069</v>
      </c>
      <c r="U4" s="2938" t="s">
        <v>3070</v>
      </c>
      <c r="V4" s="2938" t="s">
        <v>2820</v>
      </c>
      <c r="W4" s="2938" t="s">
        <v>3044</v>
      </c>
      <c r="X4" s="2938" t="s">
        <v>3059</v>
      </c>
      <c r="Y4" s="2938" t="s">
        <v>3060</v>
      </c>
      <c r="Z4" s="2938" t="s">
        <v>3060</v>
      </c>
      <c r="AA4" s="2938" t="s">
        <v>3060</v>
      </c>
      <c r="AB4" s="2938" t="s">
        <v>3071</v>
      </c>
      <c r="AC4" s="2938" t="s">
        <v>3048</v>
      </c>
      <c r="AD4" s="2938" t="s">
        <v>3062</v>
      </c>
      <c r="AE4" s="2938">
        <v>40000</v>
      </c>
      <c r="AF4" s="2938">
        <v>73967.02</v>
      </c>
      <c r="AG4" s="2938">
        <v>73967.02</v>
      </c>
      <c r="AH4" s="2938">
        <v>2267.87</v>
      </c>
      <c r="AI4" s="2938">
        <v>2267.87</v>
      </c>
      <c r="AJ4" s="2938">
        <v>11650</v>
      </c>
      <c r="AK4" s="2938">
        <v>11650</v>
      </c>
      <c r="AL4" s="2938" t="s">
        <v>2820</v>
      </c>
      <c r="AM4" s="2938" t="s">
        <v>2820</v>
      </c>
      <c r="AN4" s="2938">
        <v>0</v>
      </c>
      <c r="AO4" s="2938" t="s">
        <v>3050</v>
      </c>
      <c r="AP4" s="2938" t="s">
        <v>2820</v>
      </c>
      <c r="AQ4" s="2938" t="s">
        <v>2820</v>
      </c>
      <c r="AR4" s="2938" t="s">
        <v>2820</v>
      </c>
    </row>
    <row r="5" spans="1:44" s="2938" customFormat="1">
      <c r="A5" s="2938" t="s">
        <v>3072</v>
      </c>
      <c r="B5" s="2938" t="s">
        <v>3033</v>
      </c>
      <c r="C5" s="2938" t="s">
        <v>3052</v>
      </c>
      <c r="D5" s="2938" t="s">
        <v>3035</v>
      </c>
      <c r="E5" s="2938" t="s">
        <v>2820</v>
      </c>
      <c r="F5" s="2938" t="s">
        <v>3072</v>
      </c>
      <c r="G5" s="2938" t="s">
        <v>3037</v>
      </c>
      <c r="H5" s="2938" t="s">
        <v>3073</v>
      </c>
      <c r="I5" s="2938" t="s">
        <v>3054</v>
      </c>
      <c r="J5" s="2938">
        <v>16933.3</v>
      </c>
      <c r="K5" s="2938">
        <v>52493</v>
      </c>
      <c r="L5" s="2938" t="s">
        <v>3074</v>
      </c>
      <c r="M5" s="2938" t="s">
        <v>2820</v>
      </c>
      <c r="N5" s="2938" t="s">
        <v>3075</v>
      </c>
      <c r="O5" s="2938" t="s">
        <v>2820</v>
      </c>
      <c r="P5" s="2938" t="s">
        <v>2820</v>
      </c>
      <c r="Q5" s="2938" t="s">
        <v>2820</v>
      </c>
      <c r="R5" s="2938" t="s">
        <v>2820</v>
      </c>
      <c r="S5" s="2938" t="s">
        <v>2820</v>
      </c>
      <c r="T5" s="2938" t="s">
        <v>3057</v>
      </c>
      <c r="U5" s="2938" t="s">
        <v>3076</v>
      </c>
      <c r="V5" s="2938" t="s">
        <v>2820</v>
      </c>
      <c r="W5" s="2938" t="s">
        <v>3044</v>
      </c>
      <c r="X5" s="2938" t="s">
        <v>3059</v>
      </c>
      <c r="Y5" s="2938" t="s">
        <v>3060</v>
      </c>
      <c r="Z5" s="2938" t="s">
        <v>3060</v>
      </c>
      <c r="AA5" s="2938" t="s">
        <v>3060</v>
      </c>
      <c r="AB5" s="2938" t="s">
        <v>3077</v>
      </c>
      <c r="AC5" s="2938" t="s">
        <v>3048</v>
      </c>
      <c r="AD5" s="2938" t="s">
        <v>3062</v>
      </c>
      <c r="AE5" s="2938">
        <v>40000</v>
      </c>
      <c r="AF5" s="2938">
        <v>33306.800000000003</v>
      </c>
      <c r="AG5" s="2938">
        <v>33306.800000000003</v>
      </c>
      <c r="AH5" s="2938">
        <v>1311.29</v>
      </c>
      <c r="AI5" s="2938">
        <v>1311.29</v>
      </c>
      <c r="AJ5" s="2938">
        <v>6345</v>
      </c>
      <c r="AK5" s="2938">
        <v>6345</v>
      </c>
      <c r="AL5" s="2938" t="s">
        <v>2820</v>
      </c>
      <c r="AM5" s="2938" t="s">
        <v>2820</v>
      </c>
      <c r="AN5" s="2938">
        <v>0</v>
      </c>
      <c r="AO5" s="2938" t="s">
        <v>3063</v>
      </c>
      <c r="AP5" s="2938" t="s">
        <v>2820</v>
      </c>
      <c r="AQ5" s="2938" t="s">
        <v>2820</v>
      </c>
      <c r="AR5" s="2938" t="s">
        <v>2820</v>
      </c>
    </row>
    <row r="6" spans="1:44" s="3191" customFormat="1">
      <c r="A6" s="3191" t="s">
        <v>3078</v>
      </c>
      <c r="B6" s="3191" t="s">
        <v>3033</v>
      </c>
      <c r="C6" s="3191" t="s">
        <v>3034</v>
      </c>
      <c r="D6" s="3191" t="s">
        <v>3035</v>
      </c>
      <c r="E6" s="3191" t="s">
        <v>2820</v>
      </c>
      <c r="F6" s="3191" t="s">
        <v>3078</v>
      </c>
      <c r="G6" s="3191" t="s">
        <v>3037</v>
      </c>
      <c r="H6" s="3191" t="s">
        <v>3079</v>
      </c>
      <c r="I6" s="3191" t="s">
        <v>3080</v>
      </c>
      <c r="J6" s="3191">
        <v>17022.5</v>
      </c>
      <c r="K6" s="3191">
        <v>56174.25</v>
      </c>
      <c r="L6" s="3191" t="s">
        <v>3081</v>
      </c>
      <c r="M6" s="3191" t="s">
        <v>2820</v>
      </c>
      <c r="N6" s="3191" t="s">
        <v>3082</v>
      </c>
      <c r="O6" s="3191" t="s">
        <v>2820</v>
      </c>
      <c r="P6" s="3191" t="s">
        <v>2820</v>
      </c>
      <c r="Q6" s="3191" t="s">
        <v>2820</v>
      </c>
      <c r="R6" s="3191" t="s">
        <v>2820</v>
      </c>
      <c r="S6" s="3191" t="s">
        <v>2820</v>
      </c>
      <c r="T6" s="3191" t="s">
        <v>3058</v>
      </c>
      <c r="U6" s="3191" t="s">
        <v>3076</v>
      </c>
      <c r="V6" s="3191" t="s">
        <v>2820</v>
      </c>
      <c r="W6" s="3191" t="s">
        <v>3044</v>
      </c>
      <c r="X6" s="3191" t="s">
        <v>3083</v>
      </c>
      <c r="Y6" s="3191" t="s">
        <v>3084</v>
      </c>
      <c r="Z6" s="3191" t="s">
        <v>3084</v>
      </c>
      <c r="AA6" s="3191" t="s">
        <v>3084</v>
      </c>
      <c r="AB6" s="3191" t="s">
        <v>3085</v>
      </c>
      <c r="AC6" s="3191" t="s">
        <v>3048</v>
      </c>
      <c r="AD6" s="3191" t="s">
        <v>3086</v>
      </c>
      <c r="AE6" s="3191">
        <v>38535.54</v>
      </c>
      <c r="AF6" s="3191">
        <v>38535.54</v>
      </c>
      <c r="AG6" s="3191">
        <v>38535.54</v>
      </c>
      <c r="AH6" s="3191">
        <v>1509.2</v>
      </c>
      <c r="AI6" s="3191">
        <v>1509.2</v>
      </c>
      <c r="AJ6" s="3191">
        <v>6860</v>
      </c>
      <c r="AK6" s="3191">
        <v>6860</v>
      </c>
      <c r="AL6" s="3191" t="s">
        <v>2820</v>
      </c>
      <c r="AM6" s="3191" t="s">
        <v>2820</v>
      </c>
      <c r="AN6" s="3191">
        <v>0</v>
      </c>
      <c r="AO6" s="3191" t="s">
        <v>3050</v>
      </c>
      <c r="AP6" s="3191" t="s">
        <v>2820</v>
      </c>
      <c r="AQ6" s="3191" t="s">
        <v>2820</v>
      </c>
      <c r="AR6" s="3191" t="s">
        <v>2820</v>
      </c>
    </row>
    <row r="7" spans="1:44" s="2938" customFormat="1">
      <c r="A7" s="2938" t="s">
        <v>3087</v>
      </c>
      <c r="B7" s="2938" t="s">
        <v>3033</v>
      </c>
      <c r="C7" s="2938" t="s">
        <v>3052</v>
      </c>
      <c r="D7" s="2938" t="s">
        <v>3035</v>
      </c>
      <c r="E7" s="2938" t="s">
        <v>2820</v>
      </c>
      <c r="F7" s="2938" t="s">
        <v>3087</v>
      </c>
      <c r="G7" s="2938" t="s">
        <v>3037</v>
      </c>
      <c r="H7" s="2938" t="s">
        <v>3088</v>
      </c>
      <c r="I7" s="2938" t="s">
        <v>3089</v>
      </c>
      <c r="J7" s="2938">
        <v>34796.400000000001</v>
      </c>
      <c r="K7" s="2938">
        <v>135706</v>
      </c>
      <c r="L7" s="2938" t="s">
        <v>3090</v>
      </c>
      <c r="M7" s="2938" t="s">
        <v>2820</v>
      </c>
      <c r="N7" s="2938" t="s">
        <v>3091</v>
      </c>
      <c r="O7" s="2938" t="s">
        <v>2820</v>
      </c>
      <c r="P7" s="2938" t="s">
        <v>2820</v>
      </c>
      <c r="Q7" s="2938" t="s">
        <v>2820</v>
      </c>
      <c r="R7" s="2938" t="s">
        <v>2820</v>
      </c>
      <c r="S7" s="2938" t="s">
        <v>2820</v>
      </c>
      <c r="T7" s="2938" t="s">
        <v>3058</v>
      </c>
      <c r="U7" s="2938" t="s">
        <v>3076</v>
      </c>
      <c r="V7" s="2938" t="s">
        <v>2820</v>
      </c>
      <c r="W7" s="2938" t="s">
        <v>3044</v>
      </c>
      <c r="X7" s="2938" t="s">
        <v>3083</v>
      </c>
      <c r="Y7" s="2938" t="s">
        <v>3084</v>
      </c>
      <c r="Z7" s="2938" t="s">
        <v>3084</v>
      </c>
      <c r="AA7" s="2938" t="s">
        <v>3084</v>
      </c>
      <c r="AB7" s="2938" t="s">
        <v>3092</v>
      </c>
      <c r="AC7" s="2938" t="s">
        <v>3048</v>
      </c>
      <c r="AD7" s="2938" t="s">
        <v>3086</v>
      </c>
      <c r="AE7" s="2938">
        <v>85494.75</v>
      </c>
      <c r="AF7" s="2938">
        <v>85494.75</v>
      </c>
      <c r="AG7" s="2938">
        <v>85494.75</v>
      </c>
      <c r="AH7" s="2938">
        <v>1638</v>
      </c>
      <c r="AI7" s="2938">
        <v>1638</v>
      </c>
      <c r="AJ7" s="2938">
        <v>6299.99</v>
      </c>
      <c r="AK7" s="2938">
        <v>6300</v>
      </c>
      <c r="AL7" s="2938" t="s">
        <v>2820</v>
      </c>
      <c r="AM7" s="2938" t="s">
        <v>2820</v>
      </c>
      <c r="AN7" s="2938">
        <v>0</v>
      </c>
      <c r="AO7" s="2938" t="s">
        <v>3063</v>
      </c>
      <c r="AP7" s="2938" t="s">
        <v>2820</v>
      </c>
      <c r="AQ7" s="2938" t="s">
        <v>2820</v>
      </c>
      <c r="AR7" s="2938" t="s">
        <v>2820</v>
      </c>
    </row>
    <row r="8" spans="1:44" s="2938" customFormat="1">
      <c r="A8" s="2938" t="s">
        <v>3093</v>
      </c>
      <c r="B8" s="2938" t="s">
        <v>3033</v>
      </c>
      <c r="C8" s="2938" t="s">
        <v>3034</v>
      </c>
      <c r="D8" s="2938" t="s">
        <v>3035</v>
      </c>
      <c r="E8" s="2938" t="s">
        <v>2820</v>
      </c>
      <c r="F8" s="2938" t="s">
        <v>3093</v>
      </c>
      <c r="G8" s="2938" t="s">
        <v>3037</v>
      </c>
      <c r="H8" s="2938" t="s">
        <v>3094</v>
      </c>
      <c r="I8" s="2938" t="s">
        <v>2820</v>
      </c>
      <c r="J8" s="2938">
        <v>6727.5</v>
      </c>
      <c r="K8" s="2938">
        <v>14850</v>
      </c>
      <c r="L8" s="2938" t="s">
        <v>3095</v>
      </c>
      <c r="M8" s="2938" t="s">
        <v>2820</v>
      </c>
      <c r="N8" s="2938" t="s">
        <v>3096</v>
      </c>
      <c r="O8" s="2938" t="s">
        <v>2820</v>
      </c>
      <c r="P8" s="2938" t="s">
        <v>2820</v>
      </c>
      <c r="Q8" s="2938" t="s">
        <v>2820</v>
      </c>
      <c r="R8" s="2938" t="s">
        <v>2820</v>
      </c>
      <c r="S8" s="2938" t="s">
        <v>2820</v>
      </c>
      <c r="T8" s="2938" t="s">
        <v>3097</v>
      </c>
      <c r="U8" s="2938" t="s">
        <v>2820</v>
      </c>
      <c r="V8" s="2938" t="s">
        <v>2820</v>
      </c>
      <c r="W8" s="2938" t="s">
        <v>3044</v>
      </c>
      <c r="X8" s="2938" t="s">
        <v>3098</v>
      </c>
      <c r="Y8" s="2938" t="s">
        <v>3083</v>
      </c>
      <c r="Z8" s="2938" t="s">
        <v>3083</v>
      </c>
      <c r="AA8" s="2938" t="s">
        <v>3083</v>
      </c>
      <c r="AB8" s="2938" t="s">
        <v>3099</v>
      </c>
      <c r="AC8" s="2938" t="s">
        <v>3048</v>
      </c>
      <c r="AD8" s="2938" t="s">
        <v>3100</v>
      </c>
      <c r="AE8" s="2938">
        <v>5135.13</v>
      </c>
      <c r="AF8" s="2938">
        <v>5135.13</v>
      </c>
      <c r="AG8" s="2938">
        <v>5253.93</v>
      </c>
      <c r="AH8" s="2938">
        <v>508.87</v>
      </c>
      <c r="AI8" s="2938">
        <v>520.64</v>
      </c>
      <c r="AJ8" s="2938">
        <v>3458</v>
      </c>
      <c r="AK8" s="2938">
        <v>3538</v>
      </c>
      <c r="AL8" s="2938" t="s">
        <v>2820</v>
      </c>
      <c r="AM8" s="2938" t="s">
        <v>2820</v>
      </c>
      <c r="AN8" s="2938">
        <v>2.31</v>
      </c>
      <c r="AO8" s="2938" t="s">
        <v>3050</v>
      </c>
      <c r="AP8" s="2938" t="s">
        <v>2820</v>
      </c>
      <c r="AQ8" s="2938" t="s">
        <v>2820</v>
      </c>
      <c r="AR8" s="2938" t="s">
        <v>2820</v>
      </c>
    </row>
    <row r="9" spans="1:44" s="2938" customFormat="1">
      <c r="A9" s="2938" t="s">
        <v>3101</v>
      </c>
      <c r="B9" s="2938" t="s">
        <v>3033</v>
      </c>
      <c r="C9" s="2938" t="s">
        <v>3052</v>
      </c>
      <c r="D9" s="2938" t="s">
        <v>3035</v>
      </c>
      <c r="E9" s="2938" t="s">
        <v>2820</v>
      </c>
      <c r="F9" s="2938" t="s">
        <v>3101</v>
      </c>
      <c r="G9" s="2938" t="s">
        <v>3037</v>
      </c>
      <c r="H9" s="2938" t="s">
        <v>3102</v>
      </c>
      <c r="I9" s="2938" t="s">
        <v>3103</v>
      </c>
      <c r="J9" s="2938">
        <v>5042.7</v>
      </c>
      <c r="K9" s="2938">
        <v>17649.3</v>
      </c>
      <c r="L9" s="2938" t="s">
        <v>3104</v>
      </c>
      <c r="M9" s="2938" t="s">
        <v>2820</v>
      </c>
      <c r="N9" s="2938" t="s">
        <v>3105</v>
      </c>
      <c r="O9" s="2938" t="s">
        <v>2820</v>
      </c>
      <c r="P9" s="2938" t="s">
        <v>2820</v>
      </c>
      <c r="Q9" s="2938" t="s">
        <v>2820</v>
      </c>
      <c r="R9" s="2938" t="s">
        <v>2820</v>
      </c>
      <c r="S9" s="2938" t="s">
        <v>2820</v>
      </c>
      <c r="T9" s="2938" t="s">
        <v>2820</v>
      </c>
      <c r="U9" s="2938" t="s">
        <v>2820</v>
      </c>
      <c r="V9" s="2938" t="s">
        <v>2820</v>
      </c>
      <c r="W9" s="2938" t="s">
        <v>3044</v>
      </c>
      <c r="X9" s="2938" t="s">
        <v>3106</v>
      </c>
      <c r="Y9" s="2938" t="s">
        <v>3107</v>
      </c>
      <c r="Z9" s="2938" t="s">
        <v>3107</v>
      </c>
      <c r="AA9" s="2938" t="s">
        <v>3107</v>
      </c>
      <c r="AB9" s="2938" t="s">
        <v>3108</v>
      </c>
      <c r="AC9" s="2938" t="s">
        <v>3048</v>
      </c>
      <c r="AD9" s="2938" t="s">
        <v>3109</v>
      </c>
      <c r="AE9" s="2938">
        <v>10210.120000000001</v>
      </c>
      <c r="AF9" s="2938">
        <v>10210.120000000001</v>
      </c>
      <c r="AG9" s="2938">
        <v>10210.120000000001</v>
      </c>
      <c r="AH9" s="2938">
        <v>1349.82</v>
      </c>
      <c r="AI9" s="2938">
        <v>1349.82</v>
      </c>
      <c r="AJ9" s="2938">
        <v>5785</v>
      </c>
      <c r="AK9" s="2938">
        <v>5785</v>
      </c>
      <c r="AL9" s="2938" t="s">
        <v>2820</v>
      </c>
      <c r="AM9" s="2938" t="s">
        <v>2820</v>
      </c>
      <c r="AN9" s="2938">
        <v>0</v>
      </c>
      <c r="AO9" s="2938" t="s">
        <v>3063</v>
      </c>
      <c r="AP9" s="2938" t="s">
        <v>2820</v>
      </c>
      <c r="AQ9" s="2938" t="s">
        <v>2820</v>
      </c>
      <c r="AR9" s="2938" t="s">
        <v>2820</v>
      </c>
    </row>
    <row r="10" spans="1:44" s="2938" customFormat="1">
      <c r="A10" s="2938" t="s">
        <v>3110</v>
      </c>
      <c r="B10" s="2938" t="s">
        <v>3033</v>
      </c>
      <c r="C10" s="2938" t="s">
        <v>3111</v>
      </c>
      <c r="D10" s="2938" t="s">
        <v>3035</v>
      </c>
      <c r="E10" s="2938" t="s">
        <v>2820</v>
      </c>
      <c r="F10" s="2938" t="s">
        <v>3110</v>
      </c>
      <c r="G10" s="2938" t="s">
        <v>3037</v>
      </c>
      <c r="H10" s="2938" t="s">
        <v>3112</v>
      </c>
      <c r="I10" s="2938" t="s">
        <v>2820</v>
      </c>
      <c r="J10" s="2938">
        <v>11222.3</v>
      </c>
      <c r="K10" s="2938">
        <v>39278.160000000003</v>
      </c>
      <c r="L10" s="2938" t="s">
        <v>3113</v>
      </c>
      <c r="M10" s="2938" t="s">
        <v>2820</v>
      </c>
      <c r="N10" s="2938" t="s">
        <v>3041</v>
      </c>
      <c r="O10" s="2938" t="s">
        <v>2820</v>
      </c>
      <c r="P10" s="2938" t="s">
        <v>2820</v>
      </c>
      <c r="Q10" s="2938" t="s">
        <v>2820</v>
      </c>
      <c r="R10" s="2938" t="s">
        <v>2820</v>
      </c>
      <c r="S10" s="2938" t="s">
        <v>2820</v>
      </c>
      <c r="T10" s="2938" t="s">
        <v>3058</v>
      </c>
      <c r="U10" s="2938" t="s">
        <v>2820</v>
      </c>
      <c r="V10" s="2938" t="s">
        <v>2820</v>
      </c>
      <c r="W10" s="2938" t="s">
        <v>3114</v>
      </c>
      <c r="X10" s="2938" t="s">
        <v>3115</v>
      </c>
      <c r="Y10" s="2938" t="s">
        <v>3116</v>
      </c>
      <c r="Z10" s="2938" t="s">
        <v>3116</v>
      </c>
      <c r="AA10" s="2938" t="s">
        <v>3116</v>
      </c>
      <c r="AB10" s="2938" t="s">
        <v>3117</v>
      </c>
      <c r="AC10" s="2938" t="s">
        <v>3048</v>
      </c>
      <c r="AD10" s="2938" t="s">
        <v>3109</v>
      </c>
      <c r="AE10" s="2938">
        <v>25530.799999999999</v>
      </c>
      <c r="AF10" s="2938">
        <v>25530.79</v>
      </c>
      <c r="AG10" s="2938">
        <v>25530.79</v>
      </c>
      <c r="AH10" s="2938">
        <v>1516.67</v>
      </c>
      <c r="AI10" s="2938">
        <v>1516.67</v>
      </c>
      <c r="AJ10" s="2938">
        <v>6499.99</v>
      </c>
      <c r="AK10" s="2938">
        <v>6500</v>
      </c>
      <c r="AL10" s="2938" t="s">
        <v>2820</v>
      </c>
      <c r="AM10" s="2938" t="s">
        <v>2820</v>
      </c>
      <c r="AN10" s="2938">
        <v>0</v>
      </c>
      <c r="AO10" s="2938">
        <v>70</v>
      </c>
      <c r="AP10" s="2938" t="s">
        <v>2820</v>
      </c>
      <c r="AQ10" s="2938" t="s">
        <v>2820</v>
      </c>
      <c r="AR10" s="2938" t="s">
        <v>2820</v>
      </c>
    </row>
    <row r="11" spans="1:44" s="2938" customFormat="1">
      <c r="A11" s="2938" t="s">
        <v>3118</v>
      </c>
      <c r="B11" s="2938" t="s">
        <v>3033</v>
      </c>
      <c r="C11" s="2938" t="s">
        <v>3034</v>
      </c>
      <c r="D11" s="2938" t="s">
        <v>3035</v>
      </c>
      <c r="E11" s="2938" t="s">
        <v>2820</v>
      </c>
      <c r="F11" s="2938" t="s">
        <v>3118</v>
      </c>
      <c r="G11" s="2938" t="s">
        <v>3037</v>
      </c>
      <c r="H11" s="2938" t="s">
        <v>3119</v>
      </c>
      <c r="I11" s="2938" t="s">
        <v>2820</v>
      </c>
      <c r="J11" s="2938">
        <v>12804.7</v>
      </c>
      <c r="K11" s="2938">
        <v>26889</v>
      </c>
      <c r="L11" s="2938" t="s">
        <v>3095</v>
      </c>
      <c r="M11" s="2938" t="s">
        <v>2820</v>
      </c>
      <c r="N11" s="2938" t="s">
        <v>3120</v>
      </c>
      <c r="O11" s="2938" t="s">
        <v>2820</v>
      </c>
      <c r="P11" s="2938" t="s">
        <v>2820</v>
      </c>
      <c r="Q11" s="2938" t="s">
        <v>2820</v>
      </c>
      <c r="R11" s="2938" t="s">
        <v>2820</v>
      </c>
      <c r="S11" s="2938" t="s">
        <v>2820</v>
      </c>
      <c r="T11" s="2938" t="s">
        <v>3121</v>
      </c>
      <c r="U11" s="2938" t="s">
        <v>3121</v>
      </c>
      <c r="V11" s="2938" t="s">
        <v>2820</v>
      </c>
      <c r="W11" s="2938" t="s">
        <v>3114</v>
      </c>
      <c r="X11" s="2938" t="s">
        <v>3122</v>
      </c>
      <c r="Y11" s="2938" t="s">
        <v>3123</v>
      </c>
      <c r="Z11" s="2938" t="s">
        <v>3123</v>
      </c>
      <c r="AA11" s="2938" t="s">
        <v>3124</v>
      </c>
      <c r="AB11" s="2938" t="s">
        <v>3125</v>
      </c>
      <c r="AC11" s="2938" t="s">
        <v>3048</v>
      </c>
      <c r="AD11" s="2938" t="s">
        <v>3126</v>
      </c>
      <c r="AE11" s="2938">
        <v>20166.75</v>
      </c>
      <c r="AF11" s="2938">
        <v>20166.75</v>
      </c>
      <c r="AG11" s="2938">
        <v>32266.79</v>
      </c>
      <c r="AH11" s="2938">
        <v>1049.97</v>
      </c>
      <c r="AI11" s="2938">
        <v>1679.95</v>
      </c>
      <c r="AJ11" s="2938">
        <v>7500</v>
      </c>
      <c r="AK11" s="2938">
        <v>12000</v>
      </c>
      <c r="AL11" s="2938" t="s">
        <v>2820</v>
      </c>
      <c r="AM11" s="2938" t="s">
        <v>2820</v>
      </c>
      <c r="AN11" s="2938">
        <v>60</v>
      </c>
      <c r="AO11" s="2938" t="s">
        <v>3127</v>
      </c>
      <c r="AP11" s="2938" t="s">
        <v>2820</v>
      </c>
      <c r="AQ11" s="2938" t="s">
        <v>2820</v>
      </c>
      <c r="AR11" s="2938" t="s">
        <v>2820</v>
      </c>
    </row>
    <row r="12" spans="1:44" s="2938" customFormat="1">
      <c r="A12" s="2938" t="s">
        <v>3128</v>
      </c>
      <c r="B12" s="2938" t="s">
        <v>3033</v>
      </c>
      <c r="C12" s="2938" t="s">
        <v>3034</v>
      </c>
      <c r="D12" s="2938" t="s">
        <v>3035</v>
      </c>
      <c r="E12" s="2938" t="s">
        <v>2820</v>
      </c>
      <c r="F12" s="2938" t="s">
        <v>3128</v>
      </c>
      <c r="G12" s="2938" t="s">
        <v>3037</v>
      </c>
      <c r="H12" s="2938" t="s">
        <v>3129</v>
      </c>
      <c r="I12" s="2938" t="s">
        <v>2820</v>
      </c>
      <c r="J12" s="2938">
        <v>9766.9</v>
      </c>
      <c r="K12" s="2938">
        <v>38091</v>
      </c>
      <c r="L12" s="2938" t="s">
        <v>3130</v>
      </c>
      <c r="M12" s="2938" t="s">
        <v>2820</v>
      </c>
      <c r="N12" s="2938" t="s">
        <v>3131</v>
      </c>
      <c r="O12" s="2938" t="s">
        <v>2820</v>
      </c>
      <c r="P12" s="2938" t="s">
        <v>2820</v>
      </c>
      <c r="Q12" s="2938" t="s">
        <v>2820</v>
      </c>
      <c r="R12" s="2938" t="s">
        <v>2820</v>
      </c>
      <c r="S12" s="2938" t="s">
        <v>2820</v>
      </c>
      <c r="T12" s="2938" t="s">
        <v>2820</v>
      </c>
      <c r="U12" s="2938" t="s">
        <v>2820</v>
      </c>
      <c r="V12" s="2938" t="s">
        <v>2820</v>
      </c>
      <c r="W12" s="2938" t="s">
        <v>3114</v>
      </c>
      <c r="X12" s="2938" t="s">
        <v>3132</v>
      </c>
      <c r="Y12" s="2938" t="s">
        <v>3133</v>
      </c>
      <c r="Z12" s="2938" t="s">
        <v>3133</v>
      </c>
      <c r="AA12" s="2938" t="s">
        <v>3133</v>
      </c>
      <c r="AB12" s="2938" t="s">
        <v>3134</v>
      </c>
      <c r="AC12" s="2938" t="s">
        <v>3048</v>
      </c>
      <c r="AD12" s="2938" t="s">
        <v>3135</v>
      </c>
      <c r="AE12" s="2938">
        <v>10404.870000000001</v>
      </c>
      <c r="AF12" s="2938">
        <v>10404.870000000001</v>
      </c>
      <c r="AG12" s="2938">
        <v>10404.870000000001</v>
      </c>
      <c r="AH12" s="2938">
        <v>710.21</v>
      </c>
      <c r="AI12" s="2938">
        <v>710.21</v>
      </c>
      <c r="AJ12" s="2938">
        <v>2731.58</v>
      </c>
      <c r="AK12" s="2938">
        <v>2731.57</v>
      </c>
      <c r="AL12" s="2938" t="s">
        <v>2820</v>
      </c>
      <c r="AM12" s="2938" t="s">
        <v>2820</v>
      </c>
      <c r="AN12" s="2938">
        <v>0</v>
      </c>
      <c r="AO12" s="2938" t="s">
        <v>3136</v>
      </c>
      <c r="AP12" s="2938" t="s">
        <v>2820</v>
      </c>
      <c r="AQ12" s="2938" t="s">
        <v>2820</v>
      </c>
      <c r="AR12" s="2938" t="s">
        <v>2820</v>
      </c>
    </row>
    <row r="13" spans="1:44" s="2938" customFormat="1">
      <c r="A13" s="2938" t="s">
        <v>3137</v>
      </c>
      <c r="B13" s="2938" t="s">
        <v>3033</v>
      </c>
      <c r="C13" s="2938" t="s">
        <v>3034</v>
      </c>
      <c r="D13" s="2938" t="s">
        <v>3035</v>
      </c>
      <c r="E13" s="2938" t="s">
        <v>2820</v>
      </c>
      <c r="F13" s="2938" t="s">
        <v>3137</v>
      </c>
      <c r="G13" s="2938" t="s">
        <v>3037</v>
      </c>
      <c r="H13" s="2938" t="s">
        <v>3138</v>
      </c>
      <c r="I13" s="2938" t="s">
        <v>2820</v>
      </c>
      <c r="J13" s="2938">
        <v>16841.599999999999</v>
      </c>
      <c r="K13" s="2938">
        <v>70734.7</v>
      </c>
      <c r="L13" s="2938" t="s">
        <v>3139</v>
      </c>
      <c r="M13" s="2938" t="s">
        <v>2820</v>
      </c>
      <c r="N13" s="2938" t="s">
        <v>3140</v>
      </c>
      <c r="O13" s="2938" t="s">
        <v>2820</v>
      </c>
      <c r="P13" s="2938" t="s">
        <v>2820</v>
      </c>
      <c r="Q13" s="2938" t="s">
        <v>2820</v>
      </c>
      <c r="R13" s="2938" t="s">
        <v>2820</v>
      </c>
      <c r="S13" s="2938" t="s">
        <v>2820</v>
      </c>
      <c r="T13" s="2938" t="s">
        <v>2820</v>
      </c>
      <c r="U13" s="2938" t="s">
        <v>2820</v>
      </c>
      <c r="V13" s="2938" t="s">
        <v>2820</v>
      </c>
      <c r="W13" s="2938" t="s">
        <v>3114</v>
      </c>
      <c r="X13" s="2938" t="s">
        <v>3141</v>
      </c>
      <c r="Y13" s="2938" t="s">
        <v>3133</v>
      </c>
      <c r="Z13" s="2938" t="s">
        <v>3133</v>
      </c>
      <c r="AA13" s="2938" t="s">
        <v>3133</v>
      </c>
      <c r="AB13" s="2938" t="s">
        <v>3134</v>
      </c>
      <c r="AC13" s="2938" t="s">
        <v>3048</v>
      </c>
      <c r="AD13" s="2938" t="s">
        <v>3135</v>
      </c>
      <c r="AE13" s="2938">
        <v>50646.05</v>
      </c>
      <c r="AF13" s="2938">
        <v>50646.05</v>
      </c>
      <c r="AG13" s="2938">
        <v>50646.05</v>
      </c>
      <c r="AH13" s="2938">
        <v>2004.8</v>
      </c>
      <c r="AI13" s="2938">
        <v>2004.8</v>
      </c>
      <c r="AJ13" s="2938">
        <v>7160</v>
      </c>
      <c r="AK13" s="2938">
        <v>7160</v>
      </c>
      <c r="AL13" s="2938" t="s">
        <v>2820</v>
      </c>
      <c r="AM13" s="2938" t="s">
        <v>2820</v>
      </c>
      <c r="AN13" s="2938">
        <v>0</v>
      </c>
      <c r="AO13" s="2938" t="s">
        <v>3142</v>
      </c>
      <c r="AP13" s="2938" t="s">
        <v>2820</v>
      </c>
      <c r="AQ13" s="2938" t="s">
        <v>2820</v>
      </c>
      <c r="AR13" s="2938" t="s">
        <v>2820</v>
      </c>
    </row>
    <row r="14" spans="1:44" s="2938" customFormat="1">
      <c r="A14" s="2938" t="s">
        <v>3143</v>
      </c>
      <c r="B14" s="2938" t="s">
        <v>3033</v>
      </c>
      <c r="C14" s="2938" t="s">
        <v>3034</v>
      </c>
      <c r="D14" s="2938" t="s">
        <v>3035</v>
      </c>
      <c r="E14" s="2938" t="s">
        <v>2820</v>
      </c>
      <c r="F14" s="2938" t="s">
        <v>3143</v>
      </c>
      <c r="G14" s="2938" t="s">
        <v>3037</v>
      </c>
      <c r="H14" s="2938" t="s">
        <v>3144</v>
      </c>
      <c r="I14" s="2938" t="s">
        <v>2820</v>
      </c>
      <c r="J14" s="2938">
        <v>5928.7</v>
      </c>
      <c r="K14" s="2938">
        <v>16007.49</v>
      </c>
      <c r="L14" s="2938" t="s">
        <v>3145</v>
      </c>
      <c r="M14" s="2938" t="s">
        <v>2820</v>
      </c>
      <c r="N14" s="2938" t="s">
        <v>3146</v>
      </c>
      <c r="O14" s="2938" t="s">
        <v>2820</v>
      </c>
      <c r="P14" s="2938" t="s">
        <v>2820</v>
      </c>
      <c r="Q14" s="2938" t="s">
        <v>2820</v>
      </c>
      <c r="R14" s="2938" t="s">
        <v>2820</v>
      </c>
      <c r="S14" s="2938" t="s">
        <v>2820</v>
      </c>
      <c r="T14" s="2938" t="s">
        <v>2820</v>
      </c>
      <c r="U14" s="2938" t="s">
        <v>2820</v>
      </c>
      <c r="V14" s="2938" t="s">
        <v>2820</v>
      </c>
      <c r="W14" s="2938" t="s">
        <v>3114</v>
      </c>
      <c r="X14" s="2938" t="s">
        <v>3141</v>
      </c>
      <c r="Y14" s="2938" t="s">
        <v>3133</v>
      </c>
      <c r="Z14" s="2938" t="s">
        <v>3133</v>
      </c>
      <c r="AA14" s="2938" t="s">
        <v>3133</v>
      </c>
      <c r="AB14" s="2938" t="s">
        <v>3134</v>
      </c>
      <c r="AC14" s="2938" t="s">
        <v>3048</v>
      </c>
      <c r="AD14" s="2938" t="s">
        <v>3135</v>
      </c>
      <c r="AE14" s="2938">
        <v>10404.870000000001</v>
      </c>
      <c r="AF14" s="2938">
        <v>10404.870000000001</v>
      </c>
      <c r="AG14" s="2938">
        <v>10404.870000000001</v>
      </c>
      <c r="AH14" s="2938">
        <v>1170</v>
      </c>
      <c r="AI14" s="2938">
        <v>1170</v>
      </c>
      <c r="AJ14" s="2938">
        <v>6500</v>
      </c>
      <c r="AK14" s="2938">
        <v>6500</v>
      </c>
      <c r="AL14" s="2938" t="s">
        <v>2820</v>
      </c>
      <c r="AM14" s="2938" t="s">
        <v>2820</v>
      </c>
      <c r="AN14" s="2938">
        <v>0</v>
      </c>
      <c r="AO14" s="2938" t="s">
        <v>3136</v>
      </c>
      <c r="AP14" s="2938" t="s">
        <v>2820</v>
      </c>
      <c r="AQ14" s="2938" t="s">
        <v>2820</v>
      </c>
      <c r="AR14" s="2938" t="s">
        <v>2820</v>
      </c>
    </row>
    <row r="15" spans="1:44" s="2938" customFormat="1">
      <c r="A15" s="2938" t="s">
        <v>3147</v>
      </c>
      <c r="B15" s="2938" t="s">
        <v>3033</v>
      </c>
      <c r="C15" s="2938" t="s">
        <v>3034</v>
      </c>
      <c r="D15" s="2938" t="s">
        <v>3035</v>
      </c>
      <c r="E15" s="2938" t="s">
        <v>2820</v>
      </c>
      <c r="F15" s="2938" t="s">
        <v>3147</v>
      </c>
      <c r="G15" s="2938" t="s">
        <v>3037</v>
      </c>
      <c r="H15" s="2938" t="s">
        <v>3148</v>
      </c>
      <c r="I15" s="2938" t="s">
        <v>2820</v>
      </c>
      <c r="J15" s="2938">
        <v>8345.5</v>
      </c>
      <c r="K15" s="2938">
        <v>25036.5</v>
      </c>
      <c r="L15" s="2938" t="s">
        <v>3149</v>
      </c>
      <c r="M15" s="2938" t="s">
        <v>2820</v>
      </c>
      <c r="N15" s="2938" t="s">
        <v>3131</v>
      </c>
      <c r="O15" s="2938" t="s">
        <v>2820</v>
      </c>
      <c r="P15" s="2938" t="s">
        <v>2820</v>
      </c>
      <c r="Q15" s="2938" t="s">
        <v>2820</v>
      </c>
      <c r="R15" s="2938" t="s">
        <v>2820</v>
      </c>
      <c r="S15" s="2938" t="s">
        <v>2820</v>
      </c>
      <c r="T15" s="2938" t="s">
        <v>2820</v>
      </c>
      <c r="U15" s="2938" t="s">
        <v>2820</v>
      </c>
      <c r="V15" s="2938" t="s">
        <v>2820</v>
      </c>
      <c r="W15" s="2938" t="s">
        <v>3114</v>
      </c>
      <c r="X15" s="2938" t="s">
        <v>3150</v>
      </c>
      <c r="Y15" s="2938" t="s">
        <v>3151</v>
      </c>
      <c r="Z15" s="2938" t="s">
        <v>3151</v>
      </c>
      <c r="AA15" s="2938" t="s">
        <v>3151</v>
      </c>
      <c r="AB15" s="2938" t="s">
        <v>3152</v>
      </c>
      <c r="AC15" s="2938" t="s">
        <v>3048</v>
      </c>
      <c r="AD15" s="2938" t="s">
        <v>3153</v>
      </c>
      <c r="AE15" s="2938">
        <v>17525.55</v>
      </c>
      <c r="AF15" s="2938">
        <v>17525.54</v>
      </c>
      <c r="AG15" s="2938">
        <v>22032.11</v>
      </c>
      <c r="AH15" s="2938">
        <v>1400</v>
      </c>
      <c r="AI15" s="2938">
        <v>1760</v>
      </c>
      <c r="AJ15" s="2938">
        <v>7000</v>
      </c>
      <c r="AK15" s="2938">
        <v>8800</v>
      </c>
      <c r="AL15" s="2938" t="s">
        <v>2820</v>
      </c>
      <c r="AM15" s="2938" t="s">
        <v>2820</v>
      </c>
      <c r="AN15" s="2938">
        <v>25.71</v>
      </c>
      <c r="AO15" s="2938" t="s">
        <v>3154</v>
      </c>
      <c r="AP15" s="2938" t="s">
        <v>2820</v>
      </c>
      <c r="AQ15" s="2938" t="s">
        <v>2820</v>
      </c>
      <c r="AR15" s="2938" t="s">
        <v>2820</v>
      </c>
    </row>
    <row r="16" spans="1:44" s="2938" customFormat="1">
      <c r="A16" s="2938" t="s">
        <v>3155</v>
      </c>
      <c r="B16" s="2938" t="s">
        <v>3033</v>
      </c>
      <c r="C16" s="2938" t="s">
        <v>3034</v>
      </c>
      <c r="D16" s="2938" t="s">
        <v>3035</v>
      </c>
      <c r="E16" s="2938" t="s">
        <v>2820</v>
      </c>
      <c r="F16" s="2938" t="s">
        <v>3156</v>
      </c>
      <c r="G16" s="2938" t="s">
        <v>3037</v>
      </c>
      <c r="H16" s="2938" t="s">
        <v>3157</v>
      </c>
      <c r="I16" s="2938" t="s">
        <v>2820</v>
      </c>
      <c r="J16" s="2938">
        <v>23507.3</v>
      </c>
      <c r="K16" s="2938">
        <v>75223.3</v>
      </c>
      <c r="L16" s="2938" t="s">
        <v>3158</v>
      </c>
      <c r="M16" s="2938" t="s">
        <v>2820</v>
      </c>
      <c r="N16" s="2938" t="s">
        <v>3131</v>
      </c>
      <c r="O16" s="2938" t="s">
        <v>2820</v>
      </c>
      <c r="P16" s="2938" t="s">
        <v>2820</v>
      </c>
      <c r="Q16" s="2938" t="s">
        <v>2820</v>
      </c>
      <c r="R16" s="2938" t="s">
        <v>2820</v>
      </c>
      <c r="S16" s="2938" t="s">
        <v>2820</v>
      </c>
      <c r="T16" s="2938" t="s">
        <v>2820</v>
      </c>
      <c r="U16" s="2938" t="s">
        <v>2820</v>
      </c>
      <c r="V16" s="2938" t="s">
        <v>2820</v>
      </c>
      <c r="W16" s="2938" t="s">
        <v>3114</v>
      </c>
      <c r="X16" s="2938" t="s">
        <v>3150</v>
      </c>
      <c r="Y16" s="2938" t="s">
        <v>3151</v>
      </c>
      <c r="Z16" s="2938" t="s">
        <v>3151</v>
      </c>
      <c r="AA16" s="2938" t="s">
        <v>3151</v>
      </c>
      <c r="AB16" s="2938" t="s">
        <v>3159</v>
      </c>
      <c r="AC16" s="2938" t="s">
        <v>3048</v>
      </c>
      <c r="AD16" s="2938" t="s">
        <v>3153</v>
      </c>
      <c r="AE16" s="2938">
        <v>52656.31</v>
      </c>
      <c r="AF16" s="2938">
        <v>52656.3</v>
      </c>
      <c r="AG16" s="2938">
        <v>66196.5</v>
      </c>
      <c r="AH16" s="2938">
        <v>1493.33</v>
      </c>
      <c r="AI16" s="2938">
        <v>1877.33</v>
      </c>
      <c r="AJ16" s="2938">
        <v>7000</v>
      </c>
      <c r="AK16" s="2938">
        <v>8800</v>
      </c>
      <c r="AL16" s="2938" t="s">
        <v>2820</v>
      </c>
      <c r="AM16" s="2938" t="s">
        <v>2820</v>
      </c>
      <c r="AN16" s="2938">
        <v>25.71</v>
      </c>
      <c r="AO16" s="2938" t="s">
        <v>3154</v>
      </c>
      <c r="AP16" s="2938" t="s">
        <v>2820</v>
      </c>
      <c r="AQ16" s="2938" t="s">
        <v>2820</v>
      </c>
      <c r="AR16" s="2938" t="s">
        <v>2820</v>
      </c>
    </row>
    <row r="17" spans="1:44" s="2938" customFormat="1">
      <c r="A17" s="2938" t="s">
        <v>3160</v>
      </c>
      <c r="B17" s="2938" t="s">
        <v>3033</v>
      </c>
      <c r="C17" s="2938" t="s">
        <v>3034</v>
      </c>
      <c r="D17" s="2938" t="s">
        <v>3035</v>
      </c>
      <c r="E17" s="2938" t="s">
        <v>2820</v>
      </c>
      <c r="F17" s="2938" t="s">
        <v>3160</v>
      </c>
      <c r="G17" s="2938" t="s">
        <v>3037</v>
      </c>
      <c r="H17" s="2938" t="s">
        <v>3161</v>
      </c>
      <c r="I17" s="2938" t="s">
        <v>3162</v>
      </c>
      <c r="J17" s="2938">
        <v>8655.2000000000007</v>
      </c>
      <c r="K17" s="2938">
        <v>25965.599999999999</v>
      </c>
      <c r="L17" s="2938" t="s">
        <v>3149</v>
      </c>
      <c r="M17" s="2938" t="s">
        <v>2820</v>
      </c>
      <c r="N17" s="2938" t="s">
        <v>3163</v>
      </c>
      <c r="O17" s="2938" t="s">
        <v>2820</v>
      </c>
      <c r="P17" s="2938" t="s">
        <v>2820</v>
      </c>
      <c r="Q17" s="2938" t="s">
        <v>2820</v>
      </c>
      <c r="R17" s="2938" t="s">
        <v>2820</v>
      </c>
      <c r="S17" s="2938" t="s">
        <v>2820</v>
      </c>
      <c r="T17" s="2938" t="s">
        <v>2820</v>
      </c>
      <c r="U17" s="2938" t="s">
        <v>2820</v>
      </c>
      <c r="V17" s="2938" t="s">
        <v>2820</v>
      </c>
      <c r="W17" s="2938" t="s">
        <v>3114</v>
      </c>
      <c r="X17" s="2938" t="s">
        <v>3164</v>
      </c>
      <c r="Y17" s="2938" t="s">
        <v>3165</v>
      </c>
      <c r="Z17" s="2938" t="s">
        <v>3165</v>
      </c>
      <c r="AA17" s="2938" t="s">
        <v>3165</v>
      </c>
      <c r="AB17" s="2938" t="s">
        <v>3166</v>
      </c>
      <c r="AC17" s="2938" t="s">
        <v>3048</v>
      </c>
      <c r="AD17" s="2938" t="s">
        <v>3167</v>
      </c>
      <c r="AE17" s="2938">
        <v>17254.14</v>
      </c>
      <c r="AF17" s="2938">
        <v>17254.13</v>
      </c>
      <c r="AG17" s="2938">
        <v>30107.11</v>
      </c>
      <c r="AH17" s="2938">
        <v>1329</v>
      </c>
      <c r="AI17" s="2938">
        <v>2319</v>
      </c>
      <c r="AJ17" s="2938">
        <v>6644.99</v>
      </c>
      <c r="AK17" s="2938">
        <v>11595</v>
      </c>
      <c r="AL17" s="2938" t="s">
        <v>2820</v>
      </c>
      <c r="AM17" s="2938" t="s">
        <v>2820</v>
      </c>
      <c r="AN17" s="2938">
        <v>74.489999999999995</v>
      </c>
      <c r="AO17" s="2938" t="s">
        <v>3127</v>
      </c>
      <c r="AP17" s="2938" t="s">
        <v>2820</v>
      </c>
      <c r="AQ17" s="2938" t="s">
        <v>2820</v>
      </c>
      <c r="AR17" s="2938" t="s">
        <v>2820</v>
      </c>
    </row>
    <row r="18" spans="1:44" s="2938" customFormat="1">
      <c r="A18" s="2938" t="s">
        <v>3168</v>
      </c>
      <c r="B18" s="2938" t="s">
        <v>3033</v>
      </c>
      <c r="C18" s="2938" t="s">
        <v>3034</v>
      </c>
      <c r="D18" s="2938" t="s">
        <v>3035</v>
      </c>
      <c r="E18" s="2938" t="s">
        <v>2820</v>
      </c>
      <c r="F18" s="2938" t="s">
        <v>3168</v>
      </c>
      <c r="G18" s="2938" t="s">
        <v>3037</v>
      </c>
      <c r="H18" s="2938" t="s">
        <v>3169</v>
      </c>
      <c r="I18" s="2938" t="s">
        <v>3162</v>
      </c>
      <c r="J18" s="2938">
        <v>7894.05</v>
      </c>
      <c r="K18" s="2938">
        <v>22103.34</v>
      </c>
      <c r="L18" s="2938" t="s">
        <v>3170</v>
      </c>
      <c r="M18" s="2938" t="s">
        <v>2820</v>
      </c>
      <c r="N18" s="2938" t="s">
        <v>3163</v>
      </c>
      <c r="O18" s="2938" t="s">
        <v>2820</v>
      </c>
      <c r="P18" s="2938" t="s">
        <v>2820</v>
      </c>
      <c r="Q18" s="2938" t="s">
        <v>2820</v>
      </c>
      <c r="R18" s="2938" t="s">
        <v>2820</v>
      </c>
      <c r="S18" s="2938" t="s">
        <v>2820</v>
      </c>
      <c r="T18" s="2938" t="s">
        <v>2820</v>
      </c>
      <c r="U18" s="2938" t="s">
        <v>2820</v>
      </c>
      <c r="V18" s="2938" t="s">
        <v>2820</v>
      </c>
      <c r="W18" s="2938" t="s">
        <v>3114</v>
      </c>
      <c r="X18" s="2938" t="s">
        <v>3164</v>
      </c>
      <c r="Y18" s="2938" t="s">
        <v>3165</v>
      </c>
      <c r="Z18" s="2938" t="s">
        <v>3165</v>
      </c>
      <c r="AA18" s="2938" t="s">
        <v>3165</v>
      </c>
      <c r="AB18" s="2938" t="s">
        <v>3171</v>
      </c>
      <c r="AC18" s="2938" t="s">
        <v>3048</v>
      </c>
      <c r="AD18" s="2938" t="s">
        <v>3167</v>
      </c>
      <c r="AE18" s="2938">
        <v>14488.74</v>
      </c>
      <c r="AF18" s="2938">
        <v>14488.73</v>
      </c>
      <c r="AG18" s="2938">
        <v>25429.88</v>
      </c>
      <c r="AH18" s="2938">
        <v>1223.5999999999999</v>
      </c>
      <c r="AI18" s="2938">
        <v>2147.6</v>
      </c>
      <c r="AJ18" s="2938">
        <v>6555</v>
      </c>
      <c r="AK18" s="2938">
        <v>11505</v>
      </c>
      <c r="AL18" s="2938" t="s">
        <v>2820</v>
      </c>
      <c r="AM18" s="2938" t="s">
        <v>2820</v>
      </c>
      <c r="AN18" s="2938">
        <v>75.510000000000005</v>
      </c>
      <c r="AO18" s="2938" t="s">
        <v>3127</v>
      </c>
      <c r="AP18" s="2938" t="s">
        <v>2820</v>
      </c>
      <c r="AQ18" s="2938" t="s">
        <v>2820</v>
      </c>
      <c r="AR18" s="2938" t="s">
        <v>2820</v>
      </c>
    </row>
    <row r="19" spans="1:44" s="2938" customFormat="1">
      <c r="A19" s="2938" t="s">
        <v>3172</v>
      </c>
      <c r="B19" s="2938" t="s">
        <v>3033</v>
      </c>
      <c r="C19" s="2938" t="s">
        <v>3034</v>
      </c>
      <c r="D19" s="2938" t="s">
        <v>3035</v>
      </c>
      <c r="E19" s="2938" t="s">
        <v>2820</v>
      </c>
      <c r="F19" s="2938" t="s">
        <v>3172</v>
      </c>
      <c r="G19" s="2938" t="s">
        <v>3037</v>
      </c>
      <c r="H19" s="2938" t="s">
        <v>3173</v>
      </c>
      <c r="I19" s="2938" t="s">
        <v>3174</v>
      </c>
      <c r="J19" s="2938">
        <v>92516.800000000003</v>
      </c>
      <c r="K19" s="2938">
        <v>312209.2</v>
      </c>
      <c r="L19" s="2938" t="s">
        <v>3158</v>
      </c>
      <c r="M19" s="2938" t="s">
        <v>2820</v>
      </c>
      <c r="N19" s="2938" t="s">
        <v>3131</v>
      </c>
      <c r="O19" s="2938" t="s">
        <v>2820</v>
      </c>
      <c r="P19" s="2938" t="s">
        <v>2820</v>
      </c>
      <c r="Q19" s="2938" t="s">
        <v>2820</v>
      </c>
      <c r="R19" s="2938" t="s">
        <v>2820</v>
      </c>
      <c r="S19" s="2938" t="s">
        <v>2820</v>
      </c>
      <c r="T19" s="2938" t="s">
        <v>2820</v>
      </c>
      <c r="U19" s="2938" t="s">
        <v>2820</v>
      </c>
      <c r="V19" s="2938" t="s">
        <v>2820</v>
      </c>
      <c r="W19" s="2938" t="s">
        <v>3114</v>
      </c>
      <c r="X19" s="2938" t="s">
        <v>3175</v>
      </c>
      <c r="Y19" s="2938" t="s">
        <v>3176</v>
      </c>
      <c r="Z19" s="2938" t="s">
        <v>3176</v>
      </c>
      <c r="AA19" s="2938" t="s">
        <v>3176</v>
      </c>
      <c r="AB19" s="2938" t="s">
        <v>3177</v>
      </c>
      <c r="AC19" s="2938" t="s">
        <v>3048</v>
      </c>
      <c r="AD19" s="2938" t="s">
        <v>3178</v>
      </c>
      <c r="AE19" s="2938">
        <v>174993.3</v>
      </c>
      <c r="AF19" s="2938">
        <v>174993.29</v>
      </c>
      <c r="AG19" s="2938">
        <v>174993.29</v>
      </c>
      <c r="AH19" s="2938">
        <v>1260.98</v>
      </c>
      <c r="AI19" s="2938">
        <v>1260.98</v>
      </c>
      <c r="AJ19" s="2938">
        <v>5605</v>
      </c>
      <c r="AK19" s="2938">
        <v>5605</v>
      </c>
      <c r="AL19" s="2938" t="s">
        <v>2820</v>
      </c>
      <c r="AM19" s="2938" t="s">
        <v>2820</v>
      </c>
      <c r="AN19" s="2938">
        <v>0</v>
      </c>
      <c r="AO19" s="2938" t="s">
        <v>3127</v>
      </c>
      <c r="AP19" s="2938" t="s">
        <v>2820</v>
      </c>
      <c r="AQ19" s="2938" t="s">
        <v>2820</v>
      </c>
      <c r="AR19" s="2938" t="s">
        <v>2820</v>
      </c>
    </row>
    <row r="20" spans="1:44" s="3192" customFormat="1">
      <c r="A20" s="3194" t="s">
        <v>3442</v>
      </c>
      <c r="B20" s="3192" t="s">
        <v>3033</v>
      </c>
      <c r="C20" s="3192" t="s">
        <v>3034</v>
      </c>
      <c r="D20" s="3192" t="s">
        <v>3035</v>
      </c>
      <c r="E20" s="3192" t="s">
        <v>2820</v>
      </c>
      <c r="F20" s="3192" t="s">
        <v>3179</v>
      </c>
      <c r="G20" s="3192" t="s">
        <v>3037</v>
      </c>
      <c r="H20" s="3192" t="s">
        <v>3180</v>
      </c>
      <c r="I20" s="3192" t="s">
        <v>3174</v>
      </c>
      <c r="J20" s="3192">
        <v>6642.4</v>
      </c>
      <c r="K20" s="3192">
        <v>16606</v>
      </c>
      <c r="L20" s="3192" t="s">
        <v>3181</v>
      </c>
      <c r="M20" s="3192" t="s">
        <v>2820</v>
      </c>
      <c r="N20" s="3192" t="s">
        <v>3131</v>
      </c>
      <c r="O20" s="3192" t="s">
        <v>2820</v>
      </c>
      <c r="P20" s="3192" t="s">
        <v>2820</v>
      </c>
      <c r="Q20" s="3192" t="s">
        <v>2820</v>
      </c>
      <c r="R20" s="3192" t="s">
        <v>2820</v>
      </c>
      <c r="S20" s="3192" t="s">
        <v>2820</v>
      </c>
      <c r="T20" s="3192" t="s">
        <v>2820</v>
      </c>
      <c r="U20" s="3192" t="s">
        <v>2820</v>
      </c>
      <c r="V20" s="3192" t="s">
        <v>2820</v>
      </c>
      <c r="W20" s="3192" t="s">
        <v>3114</v>
      </c>
      <c r="X20" s="3192" t="s">
        <v>3175</v>
      </c>
      <c r="Y20" s="3192" t="s">
        <v>3176</v>
      </c>
      <c r="Z20" s="3192" t="s">
        <v>3176</v>
      </c>
      <c r="AA20" s="3192" t="s">
        <v>3176</v>
      </c>
      <c r="AB20" s="3192" t="s">
        <v>3182</v>
      </c>
      <c r="AC20" s="3192" t="s">
        <v>3048</v>
      </c>
      <c r="AD20" s="3192" t="s">
        <v>3183</v>
      </c>
      <c r="AE20" s="3192">
        <v>10320.629999999999</v>
      </c>
      <c r="AF20" s="3192">
        <v>10320.620000000001</v>
      </c>
      <c r="AG20" s="3192">
        <v>12794.92</v>
      </c>
      <c r="AH20" s="3192">
        <v>1035.83</v>
      </c>
      <c r="AI20" s="3192">
        <v>1284.17</v>
      </c>
      <c r="AJ20" s="3192">
        <v>6215</v>
      </c>
      <c r="AK20" s="3192">
        <v>7705</v>
      </c>
      <c r="AL20" s="3192" t="s">
        <v>2820</v>
      </c>
      <c r="AM20" s="3192" t="s">
        <v>2820</v>
      </c>
      <c r="AN20" s="3192">
        <v>23.97</v>
      </c>
      <c r="AO20" s="3192" t="s">
        <v>3127</v>
      </c>
      <c r="AP20" s="3192" t="s">
        <v>2820</v>
      </c>
      <c r="AQ20" s="3192" t="s">
        <v>2820</v>
      </c>
      <c r="AR20" s="3192" t="s">
        <v>2820</v>
      </c>
    </row>
    <row r="21" spans="1:44" s="2938" customFormat="1">
      <c r="A21" s="2938" t="s">
        <v>3184</v>
      </c>
      <c r="B21" s="2938" t="s">
        <v>3033</v>
      </c>
      <c r="C21" s="2938" t="s">
        <v>3052</v>
      </c>
      <c r="D21" s="2938" t="s">
        <v>3035</v>
      </c>
      <c r="E21" s="2938" t="s">
        <v>2820</v>
      </c>
      <c r="F21" s="2938" t="s">
        <v>3184</v>
      </c>
      <c r="G21" s="2938" t="s">
        <v>3037</v>
      </c>
      <c r="H21" s="2938" t="s">
        <v>3185</v>
      </c>
      <c r="I21" s="2938" t="s">
        <v>3186</v>
      </c>
      <c r="J21" s="2938">
        <v>9190.1</v>
      </c>
      <c r="K21" s="2938">
        <v>25170</v>
      </c>
      <c r="L21" s="2938" t="s">
        <v>3187</v>
      </c>
      <c r="M21" s="2938" t="s">
        <v>2820</v>
      </c>
      <c r="N21" s="2938" t="s">
        <v>3096</v>
      </c>
      <c r="O21" s="2938" t="s">
        <v>2820</v>
      </c>
      <c r="P21" s="2938" t="s">
        <v>2820</v>
      </c>
      <c r="Q21" s="2938" t="s">
        <v>2820</v>
      </c>
      <c r="R21" s="2938" t="s">
        <v>2820</v>
      </c>
      <c r="S21" s="2938" t="s">
        <v>2820</v>
      </c>
      <c r="T21" s="2938" t="s">
        <v>2820</v>
      </c>
      <c r="U21" s="2938" t="s">
        <v>2820</v>
      </c>
      <c r="V21" s="2938" t="s">
        <v>2820</v>
      </c>
      <c r="W21" s="2938" t="s">
        <v>3114</v>
      </c>
      <c r="X21" s="2938" t="s">
        <v>3175</v>
      </c>
      <c r="Y21" s="2938" t="s">
        <v>3176</v>
      </c>
      <c r="Z21" s="2938" t="s">
        <v>3176</v>
      </c>
      <c r="AA21" s="2938" t="s">
        <v>3176</v>
      </c>
      <c r="AB21" s="2938" t="s">
        <v>3188</v>
      </c>
      <c r="AC21" s="2938" t="s">
        <v>3048</v>
      </c>
      <c r="AD21" s="2938" t="s">
        <v>3189</v>
      </c>
      <c r="AE21" s="2938">
        <v>14359.49</v>
      </c>
      <c r="AF21" s="2938">
        <v>14359.48</v>
      </c>
      <c r="AG21" s="2938">
        <v>14359.48</v>
      </c>
      <c r="AH21" s="2938">
        <v>1041.6600000000001</v>
      </c>
      <c r="AI21" s="2938">
        <v>1041.6600000000001</v>
      </c>
      <c r="AJ21" s="2938">
        <v>5705</v>
      </c>
      <c r="AK21" s="2938">
        <v>5705</v>
      </c>
      <c r="AL21" s="2938" t="s">
        <v>2820</v>
      </c>
      <c r="AM21" s="2938" t="s">
        <v>2820</v>
      </c>
      <c r="AN21" s="2938">
        <v>0</v>
      </c>
      <c r="AO21" s="2938" t="s">
        <v>3063</v>
      </c>
      <c r="AP21" s="2938" t="s">
        <v>2820</v>
      </c>
      <c r="AQ21" s="2938" t="s">
        <v>2820</v>
      </c>
      <c r="AR21" s="2938" t="s">
        <v>2820</v>
      </c>
    </row>
    <row r="22" spans="1:44" s="2938" customFormat="1">
      <c r="A22" s="2938" t="s">
        <v>3190</v>
      </c>
      <c r="B22" s="2938" t="s">
        <v>3033</v>
      </c>
      <c r="C22" s="2938" t="s">
        <v>3052</v>
      </c>
      <c r="D22" s="2938" t="s">
        <v>3035</v>
      </c>
      <c r="E22" s="2938" t="s">
        <v>2820</v>
      </c>
      <c r="F22" s="2938" t="s">
        <v>3190</v>
      </c>
      <c r="G22" s="2938" t="s">
        <v>3037</v>
      </c>
      <c r="H22" s="2938" t="s">
        <v>3191</v>
      </c>
      <c r="I22" s="2938" t="s">
        <v>3103</v>
      </c>
      <c r="J22" s="2938">
        <v>5287.1</v>
      </c>
      <c r="K22" s="2938">
        <v>11632.62</v>
      </c>
      <c r="L22" s="2938" t="s">
        <v>3192</v>
      </c>
      <c r="M22" s="2938" t="s">
        <v>2820</v>
      </c>
      <c r="N22" s="2938" t="s">
        <v>3193</v>
      </c>
      <c r="O22" s="2938" t="s">
        <v>2820</v>
      </c>
      <c r="P22" s="2938" t="s">
        <v>2820</v>
      </c>
      <c r="Q22" s="2938" t="s">
        <v>2820</v>
      </c>
      <c r="R22" s="2938" t="s">
        <v>2820</v>
      </c>
      <c r="S22" s="2938" t="s">
        <v>2820</v>
      </c>
      <c r="T22" s="2938" t="s">
        <v>2820</v>
      </c>
      <c r="U22" s="2938" t="s">
        <v>2820</v>
      </c>
      <c r="V22" s="2938" t="s">
        <v>2820</v>
      </c>
      <c r="W22" s="2938" t="s">
        <v>3114</v>
      </c>
      <c r="X22" s="2938" t="s">
        <v>3175</v>
      </c>
      <c r="Y22" s="2938" t="s">
        <v>3194</v>
      </c>
      <c r="Z22" s="2938" t="s">
        <v>3194</v>
      </c>
      <c r="AA22" s="2938" t="s">
        <v>3194</v>
      </c>
      <c r="AB22" s="2938" t="s">
        <v>3195</v>
      </c>
      <c r="AC22" s="2938" t="s">
        <v>3048</v>
      </c>
      <c r="AD22" s="2938" t="s">
        <v>3183</v>
      </c>
      <c r="AE22" s="2938">
        <v>6427.02</v>
      </c>
      <c r="AF22" s="2938">
        <v>6427.02</v>
      </c>
      <c r="AG22" s="2938">
        <v>6427.02</v>
      </c>
      <c r="AH22" s="2938">
        <v>810.4</v>
      </c>
      <c r="AI22" s="2938">
        <v>810.4</v>
      </c>
      <c r="AJ22" s="2938">
        <v>5524.99</v>
      </c>
      <c r="AK22" s="2938">
        <v>5525</v>
      </c>
      <c r="AL22" s="2938" t="s">
        <v>2820</v>
      </c>
      <c r="AM22" s="2938" t="s">
        <v>2820</v>
      </c>
      <c r="AN22" s="2938">
        <v>0</v>
      </c>
      <c r="AO22" s="2938" t="s">
        <v>3063</v>
      </c>
      <c r="AP22" s="2938" t="s">
        <v>2820</v>
      </c>
      <c r="AQ22" s="2938" t="s">
        <v>2820</v>
      </c>
      <c r="AR22" s="2938" t="s">
        <v>2820</v>
      </c>
    </row>
    <row r="23" spans="1:44" s="2938" customFormat="1">
      <c r="A23" s="2938" t="s">
        <v>3196</v>
      </c>
      <c r="B23" s="2938" t="s">
        <v>3033</v>
      </c>
      <c r="C23" s="2938" t="s">
        <v>3034</v>
      </c>
      <c r="D23" s="2938" t="s">
        <v>3035</v>
      </c>
      <c r="E23" s="2938" t="s">
        <v>2820</v>
      </c>
      <c r="F23" s="2938" t="s">
        <v>3196</v>
      </c>
      <c r="G23" s="2938" t="s">
        <v>3197</v>
      </c>
      <c r="H23" s="2938" t="s">
        <v>3198</v>
      </c>
      <c r="I23" s="2938" t="s">
        <v>3174</v>
      </c>
      <c r="J23" s="2938">
        <v>22750.2</v>
      </c>
      <c r="K23" s="2938">
        <v>79625.8</v>
      </c>
      <c r="L23" s="2938" t="s">
        <v>3113</v>
      </c>
      <c r="M23" s="2938" t="s">
        <v>2820</v>
      </c>
      <c r="N23" s="2938" t="s">
        <v>3131</v>
      </c>
      <c r="O23" s="2938" t="s">
        <v>2820</v>
      </c>
      <c r="P23" s="2938" t="s">
        <v>2820</v>
      </c>
      <c r="Q23" s="2938" t="s">
        <v>2820</v>
      </c>
      <c r="R23" s="2938" t="s">
        <v>2820</v>
      </c>
      <c r="S23" s="2938" t="s">
        <v>2820</v>
      </c>
      <c r="T23" s="2938" t="s">
        <v>2820</v>
      </c>
      <c r="U23" s="2938" t="s">
        <v>2820</v>
      </c>
      <c r="V23" s="2938" t="s">
        <v>2820</v>
      </c>
      <c r="W23" s="2938" t="s">
        <v>3114</v>
      </c>
      <c r="X23" s="2938" t="s">
        <v>3199</v>
      </c>
      <c r="Y23" s="2938" t="s">
        <v>3200</v>
      </c>
      <c r="Z23" s="2938" t="s">
        <v>3201</v>
      </c>
      <c r="AA23" s="2938" t="s">
        <v>3201</v>
      </c>
      <c r="AB23" s="2938" t="s">
        <v>3202</v>
      </c>
      <c r="AC23" s="2938" t="s">
        <v>3048</v>
      </c>
      <c r="AD23" s="2938" t="s">
        <v>3203</v>
      </c>
      <c r="AE23" s="2938">
        <v>6562</v>
      </c>
      <c r="AF23" s="2938">
        <v>32805.83</v>
      </c>
      <c r="AG23" s="2938">
        <v>99691.5</v>
      </c>
      <c r="AH23" s="2938">
        <v>961.33</v>
      </c>
      <c r="AI23" s="2938">
        <v>2921.34</v>
      </c>
      <c r="AJ23" s="2938">
        <v>4120</v>
      </c>
      <c r="AK23" s="2938">
        <v>12520</v>
      </c>
      <c r="AL23" s="2938" t="s">
        <v>2820</v>
      </c>
      <c r="AM23" s="2938" t="s">
        <v>2820</v>
      </c>
      <c r="AN23" s="2938">
        <v>203.88</v>
      </c>
      <c r="AO23" s="2938" t="s">
        <v>3127</v>
      </c>
      <c r="AP23" s="2938" t="s">
        <v>2820</v>
      </c>
      <c r="AQ23" s="2938" t="s">
        <v>2820</v>
      </c>
      <c r="AR23" s="2938" t="s">
        <v>2820</v>
      </c>
    </row>
    <row r="24" spans="1:44" s="2938" customFormat="1">
      <c r="A24" s="2938" t="s">
        <v>3204</v>
      </c>
      <c r="B24" s="2938" t="s">
        <v>3033</v>
      </c>
      <c r="C24" s="2938" t="s">
        <v>3034</v>
      </c>
      <c r="D24" s="2938" t="s">
        <v>3035</v>
      </c>
      <c r="E24" s="2938" t="s">
        <v>2820</v>
      </c>
      <c r="F24" s="2938" t="s">
        <v>3204</v>
      </c>
      <c r="G24" s="2938" t="s">
        <v>3197</v>
      </c>
      <c r="H24" s="2938" t="s">
        <v>3205</v>
      </c>
      <c r="I24" s="2938" t="s">
        <v>3174</v>
      </c>
      <c r="J24" s="2938">
        <v>5199</v>
      </c>
      <c r="K24" s="2938">
        <v>12750</v>
      </c>
      <c r="L24" s="2938" t="s">
        <v>3206</v>
      </c>
      <c r="M24" s="2938" t="s">
        <v>2820</v>
      </c>
      <c r="N24" s="2938" t="s">
        <v>3075</v>
      </c>
      <c r="O24" s="2938" t="s">
        <v>2820</v>
      </c>
      <c r="P24" s="2938" t="s">
        <v>2820</v>
      </c>
      <c r="Q24" s="2938" t="s">
        <v>2820</v>
      </c>
      <c r="R24" s="2938" t="s">
        <v>2820</v>
      </c>
      <c r="S24" s="2938" t="s">
        <v>2820</v>
      </c>
      <c r="T24" s="2938" t="s">
        <v>2820</v>
      </c>
      <c r="U24" s="2938" t="s">
        <v>2820</v>
      </c>
      <c r="V24" s="2938" t="s">
        <v>2820</v>
      </c>
      <c r="W24" s="2938" t="s">
        <v>3207</v>
      </c>
      <c r="X24" s="2938" t="s">
        <v>3208</v>
      </c>
      <c r="Y24" s="2938" t="s">
        <v>3209</v>
      </c>
      <c r="Z24" s="2938" t="s">
        <v>3210</v>
      </c>
      <c r="AA24" s="2938" t="s">
        <v>3210</v>
      </c>
      <c r="AB24" s="2938" t="s">
        <v>3211</v>
      </c>
      <c r="AC24" s="2938" t="s">
        <v>3048</v>
      </c>
      <c r="AD24" s="2938" t="s">
        <v>3212</v>
      </c>
      <c r="AE24" s="2938">
        <v>8000.63</v>
      </c>
      <c r="AF24" s="2938">
        <v>8000.63</v>
      </c>
      <c r="AG24" s="2938">
        <v>8000.63</v>
      </c>
      <c r="AH24" s="2938">
        <v>1025.92</v>
      </c>
      <c r="AI24" s="2938">
        <v>1025.92</v>
      </c>
      <c r="AJ24" s="2938">
        <v>6275</v>
      </c>
      <c r="AK24" s="2938">
        <v>6275</v>
      </c>
      <c r="AL24" s="2938" t="s">
        <v>2820</v>
      </c>
      <c r="AM24" s="2938" t="s">
        <v>2820</v>
      </c>
      <c r="AN24" s="2938">
        <v>0</v>
      </c>
      <c r="AO24" s="2938" t="s">
        <v>3127</v>
      </c>
      <c r="AP24" s="2938" t="s">
        <v>2820</v>
      </c>
      <c r="AQ24" s="2938" t="s">
        <v>2820</v>
      </c>
      <c r="AR24" s="2938" t="s">
        <v>2820</v>
      </c>
    </row>
    <row r="25" spans="1:44" s="2938" customFormat="1">
      <c r="A25" s="2938" t="s">
        <v>3213</v>
      </c>
      <c r="B25" s="2938" t="s">
        <v>3033</v>
      </c>
      <c r="C25" s="2938" t="s">
        <v>3034</v>
      </c>
      <c r="D25" s="2938" t="s">
        <v>3035</v>
      </c>
      <c r="E25" s="2938" t="s">
        <v>2820</v>
      </c>
      <c r="F25" s="2938" t="s">
        <v>3213</v>
      </c>
      <c r="G25" s="2938" t="s">
        <v>3197</v>
      </c>
      <c r="H25" s="2938" t="s">
        <v>3214</v>
      </c>
      <c r="I25" s="2938" t="s">
        <v>3215</v>
      </c>
      <c r="J25" s="2938">
        <v>133613.5</v>
      </c>
      <c r="K25" s="2938">
        <v>420882.5</v>
      </c>
      <c r="L25" s="2938" t="s">
        <v>3216</v>
      </c>
      <c r="M25" s="2938" t="s">
        <v>2820</v>
      </c>
      <c r="N25" s="2938" t="s">
        <v>3131</v>
      </c>
      <c r="O25" s="2938" t="s">
        <v>2820</v>
      </c>
      <c r="P25" s="2938" t="s">
        <v>2820</v>
      </c>
      <c r="Q25" s="2938" t="s">
        <v>2820</v>
      </c>
      <c r="R25" s="2938" t="s">
        <v>2820</v>
      </c>
      <c r="S25" s="2938" t="s">
        <v>2820</v>
      </c>
      <c r="T25" s="2938" t="s">
        <v>2820</v>
      </c>
      <c r="U25" s="2938" t="s">
        <v>2820</v>
      </c>
      <c r="V25" s="2938" t="s">
        <v>2820</v>
      </c>
      <c r="W25" s="2938" t="s">
        <v>3207</v>
      </c>
      <c r="X25" s="2938" t="s">
        <v>3217</v>
      </c>
      <c r="Y25" s="2938" t="s">
        <v>3218</v>
      </c>
      <c r="Z25" s="2938" t="s">
        <v>3219</v>
      </c>
      <c r="AA25" s="2938" t="s">
        <v>3219</v>
      </c>
      <c r="AB25" s="2938" t="s">
        <v>3220</v>
      </c>
      <c r="AC25" s="2938" t="s">
        <v>3048</v>
      </c>
      <c r="AD25" s="2938" t="s">
        <v>3221</v>
      </c>
      <c r="AE25" s="2938">
        <v>175087.12</v>
      </c>
      <c r="AF25" s="2938">
        <v>175087.1</v>
      </c>
      <c r="AG25" s="2938">
        <v>227276.5</v>
      </c>
      <c r="AH25" s="2938">
        <v>873.6</v>
      </c>
      <c r="AI25" s="2938">
        <v>1134</v>
      </c>
      <c r="AJ25" s="2938">
        <v>4159.99</v>
      </c>
      <c r="AK25" s="2938">
        <v>5400</v>
      </c>
      <c r="AL25" s="2938" t="s">
        <v>2820</v>
      </c>
      <c r="AM25" s="2938" t="s">
        <v>2820</v>
      </c>
      <c r="AN25" s="2938">
        <v>29.81</v>
      </c>
      <c r="AO25" s="2938" t="s">
        <v>3127</v>
      </c>
      <c r="AP25" s="2938" t="s">
        <v>2820</v>
      </c>
      <c r="AQ25" s="2938" t="s">
        <v>2820</v>
      </c>
      <c r="AR25" s="2938" t="s">
        <v>2820</v>
      </c>
    </row>
    <row r="26" spans="1:44" s="2938" customFormat="1">
      <c r="A26" s="2938" t="s">
        <v>3222</v>
      </c>
      <c r="B26" s="2938" t="s">
        <v>3033</v>
      </c>
      <c r="C26" s="2938" t="s">
        <v>3111</v>
      </c>
      <c r="D26" s="2938" t="s">
        <v>3035</v>
      </c>
      <c r="E26" s="2938" t="s">
        <v>2820</v>
      </c>
      <c r="F26" s="2938" t="s">
        <v>3222</v>
      </c>
      <c r="G26" s="2938" t="s">
        <v>3197</v>
      </c>
      <c r="H26" s="2938" t="s">
        <v>3223</v>
      </c>
      <c r="I26" s="2938" t="s">
        <v>3224</v>
      </c>
      <c r="J26" s="2938">
        <v>6153.8</v>
      </c>
      <c r="K26" s="2938">
        <v>21538.3</v>
      </c>
      <c r="L26" s="2938" t="s">
        <v>3113</v>
      </c>
      <c r="M26" s="2938" t="s">
        <v>2820</v>
      </c>
      <c r="N26" s="2938" t="s">
        <v>3146</v>
      </c>
      <c r="O26" s="2938" t="s">
        <v>2820</v>
      </c>
      <c r="P26" s="2938" t="s">
        <v>2820</v>
      </c>
      <c r="Q26" s="2938" t="s">
        <v>2820</v>
      </c>
      <c r="R26" s="2938" t="s">
        <v>2820</v>
      </c>
      <c r="S26" s="2938" t="s">
        <v>2820</v>
      </c>
      <c r="T26" s="2938" t="s">
        <v>2820</v>
      </c>
      <c r="U26" s="2938" t="s">
        <v>2820</v>
      </c>
      <c r="V26" s="2938" t="s">
        <v>2820</v>
      </c>
      <c r="W26" s="2938" t="s">
        <v>3207</v>
      </c>
      <c r="X26" s="2938" t="s">
        <v>3217</v>
      </c>
      <c r="Y26" s="2938" t="s">
        <v>3218</v>
      </c>
      <c r="Z26" s="2938" t="s">
        <v>3219</v>
      </c>
      <c r="AA26" s="2938" t="s">
        <v>3219</v>
      </c>
      <c r="AB26" s="2938" t="s">
        <v>3225</v>
      </c>
      <c r="AC26" s="2938" t="s">
        <v>3048</v>
      </c>
      <c r="AD26" s="2938" t="s">
        <v>3221</v>
      </c>
      <c r="AE26" s="2938">
        <v>8949.16</v>
      </c>
      <c r="AF26" s="2938">
        <v>8949.15</v>
      </c>
      <c r="AG26" s="2938">
        <v>11619.9</v>
      </c>
      <c r="AH26" s="2938">
        <v>969.5</v>
      </c>
      <c r="AI26" s="2938">
        <v>1258.83</v>
      </c>
      <c r="AJ26" s="2938">
        <v>4154.99</v>
      </c>
      <c r="AK26" s="2938">
        <v>5395</v>
      </c>
      <c r="AL26" s="2938" t="s">
        <v>2820</v>
      </c>
      <c r="AM26" s="2938" t="s">
        <v>2820</v>
      </c>
      <c r="AN26" s="2938">
        <v>29.84</v>
      </c>
      <c r="AO26" s="2938" t="s">
        <v>3226</v>
      </c>
      <c r="AP26" s="2938" t="s">
        <v>2820</v>
      </c>
      <c r="AQ26" s="2938" t="s">
        <v>2820</v>
      </c>
      <c r="AR26" s="2938" t="s">
        <v>2820</v>
      </c>
    </row>
    <row r="27" spans="1:44" s="2938" customFormat="1">
      <c r="A27" s="2938" t="s">
        <v>3227</v>
      </c>
      <c r="B27" s="2938" t="s">
        <v>3033</v>
      </c>
      <c r="C27" s="2938" t="s">
        <v>3034</v>
      </c>
      <c r="D27" s="2938" t="s">
        <v>3035</v>
      </c>
      <c r="E27" s="2938" t="s">
        <v>2820</v>
      </c>
      <c r="F27" s="2938" t="s">
        <v>3227</v>
      </c>
      <c r="G27" s="2938" t="s">
        <v>3197</v>
      </c>
      <c r="H27" s="2938" t="s">
        <v>3228</v>
      </c>
      <c r="I27" s="2938" t="s">
        <v>3174</v>
      </c>
      <c r="J27" s="2938">
        <v>51189.4</v>
      </c>
      <c r="K27" s="2938">
        <v>194519.7</v>
      </c>
      <c r="L27" s="2938" t="s">
        <v>3229</v>
      </c>
      <c r="M27" s="2938" t="s">
        <v>2820</v>
      </c>
      <c r="N27" s="2938" t="s">
        <v>3230</v>
      </c>
      <c r="O27" s="2938" t="s">
        <v>2820</v>
      </c>
      <c r="P27" s="2938" t="s">
        <v>2820</v>
      </c>
      <c r="Q27" s="2938" t="s">
        <v>2820</v>
      </c>
      <c r="R27" s="2938" t="s">
        <v>2820</v>
      </c>
      <c r="S27" s="2938" t="s">
        <v>2820</v>
      </c>
      <c r="T27" s="2938" t="s">
        <v>2820</v>
      </c>
      <c r="U27" s="2938" t="s">
        <v>2820</v>
      </c>
      <c r="V27" s="2938" t="s">
        <v>2820</v>
      </c>
      <c r="W27" s="2938" t="s">
        <v>3207</v>
      </c>
      <c r="X27" s="2938" t="s">
        <v>3217</v>
      </c>
      <c r="Y27" s="2938" t="s">
        <v>3218</v>
      </c>
      <c r="Z27" s="2938" t="s">
        <v>3219</v>
      </c>
      <c r="AA27" s="2938" t="s">
        <v>3219</v>
      </c>
      <c r="AB27" s="2938" t="s">
        <v>3231</v>
      </c>
      <c r="AC27" s="2938" t="s">
        <v>3048</v>
      </c>
      <c r="AD27" s="2938" t="s">
        <v>3221</v>
      </c>
      <c r="AE27" s="2938">
        <v>90451.66</v>
      </c>
      <c r="AF27" s="2938">
        <v>90451.66</v>
      </c>
      <c r="AG27" s="2938">
        <v>114572.1</v>
      </c>
      <c r="AH27" s="2938">
        <v>1178</v>
      </c>
      <c r="AI27" s="2938">
        <v>1492.13</v>
      </c>
      <c r="AJ27" s="2938">
        <v>4650</v>
      </c>
      <c r="AK27" s="2938">
        <v>5890</v>
      </c>
      <c r="AL27" s="2938" t="s">
        <v>2820</v>
      </c>
      <c r="AM27" s="2938" t="s">
        <v>2820</v>
      </c>
      <c r="AN27" s="2938">
        <v>26.67</v>
      </c>
      <c r="AO27" s="2938" t="s">
        <v>3127</v>
      </c>
      <c r="AP27" s="2938" t="s">
        <v>2820</v>
      </c>
      <c r="AQ27" s="2938" t="s">
        <v>2820</v>
      </c>
      <c r="AR27" s="2938" t="s">
        <v>2820</v>
      </c>
    </row>
    <row r="28" spans="1:44" s="2938" customFormat="1">
      <c r="A28" s="2938" t="s">
        <v>3232</v>
      </c>
      <c r="B28" s="2938" t="s">
        <v>3033</v>
      </c>
      <c r="C28" s="2938" t="s">
        <v>3034</v>
      </c>
      <c r="D28" s="2938" t="s">
        <v>3035</v>
      </c>
      <c r="E28" s="2938" t="s">
        <v>2820</v>
      </c>
      <c r="F28" s="2938" t="s">
        <v>3232</v>
      </c>
      <c r="G28" s="2938" t="s">
        <v>3197</v>
      </c>
      <c r="H28" s="2938" t="s">
        <v>3233</v>
      </c>
      <c r="I28" s="2938" t="s">
        <v>3174</v>
      </c>
      <c r="J28" s="2938">
        <v>32855.599999999999</v>
      </c>
      <c r="K28" s="2938">
        <v>101852.4</v>
      </c>
      <c r="L28" s="2938" t="s">
        <v>3234</v>
      </c>
      <c r="M28" s="2938" t="s">
        <v>2820</v>
      </c>
      <c r="N28" s="2938" t="s">
        <v>3131</v>
      </c>
      <c r="O28" s="2938" t="s">
        <v>2820</v>
      </c>
      <c r="P28" s="2938" t="s">
        <v>2820</v>
      </c>
      <c r="Q28" s="2938" t="s">
        <v>2820</v>
      </c>
      <c r="R28" s="2938" t="s">
        <v>2820</v>
      </c>
      <c r="S28" s="2938" t="s">
        <v>2820</v>
      </c>
      <c r="T28" s="2938" t="s">
        <v>2820</v>
      </c>
      <c r="U28" s="2938" t="s">
        <v>2820</v>
      </c>
      <c r="V28" s="2938" t="s">
        <v>2820</v>
      </c>
      <c r="W28" s="2938" t="s">
        <v>3207</v>
      </c>
      <c r="X28" s="2938" t="s">
        <v>3217</v>
      </c>
      <c r="Y28" s="2938" t="s">
        <v>3218</v>
      </c>
      <c r="Z28" s="2938" t="s">
        <v>3219</v>
      </c>
      <c r="AA28" s="2938" t="s">
        <v>3219</v>
      </c>
      <c r="AB28" s="2938" t="s">
        <v>3235</v>
      </c>
      <c r="AC28" s="2938" t="s">
        <v>3048</v>
      </c>
      <c r="AD28" s="2938" t="s">
        <v>3221</v>
      </c>
      <c r="AE28" s="2938">
        <v>45018.76</v>
      </c>
      <c r="AF28" s="2938">
        <v>45018.76</v>
      </c>
      <c r="AG28" s="2938">
        <v>57648.45</v>
      </c>
      <c r="AH28" s="2938">
        <v>913.47</v>
      </c>
      <c r="AI28" s="2938">
        <v>1169.73</v>
      </c>
      <c r="AJ28" s="2938">
        <v>4420</v>
      </c>
      <c r="AK28" s="2938">
        <v>5660</v>
      </c>
      <c r="AL28" s="2938" t="s">
        <v>2820</v>
      </c>
      <c r="AM28" s="2938" t="s">
        <v>2820</v>
      </c>
      <c r="AN28" s="2938">
        <v>28.05</v>
      </c>
      <c r="AO28" s="2938" t="s">
        <v>3127</v>
      </c>
      <c r="AP28" s="2938" t="s">
        <v>2820</v>
      </c>
      <c r="AQ28" s="2938" t="s">
        <v>2820</v>
      </c>
      <c r="AR28" s="2938" t="s">
        <v>2820</v>
      </c>
    </row>
    <row r="29" spans="1:44" s="2938" customFormat="1">
      <c r="A29" s="2938" t="s">
        <v>3236</v>
      </c>
      <c r="B29" s="2938" t="s">
        <v>3033</v>
      </c>
      <c r="C29" s="2938" t="s">
        <v>3034</v>
      </c>
      <c r="D29" s="2938" t="s">
        <v>3035</v>
      </c>
      <c r="E29" s="2938" t="s">
        <v>2820</v>
      </c>
      <c r="F29" s="2938" t="s">
        <v>3236</v>
      </c>
      <c r="G29" s="2938" t="s">
        <v>3197</v>
      </c>
      <c r="H29" s="2938" t="s">
        <v>3237</v>
      </c>
      <c r="I29" s="2938" t="s">
        <v>3238</v>
      </c>
      <c r="J29" s="2938">
        <v>25833.5</v>
      </c>
      <c r="K29" s="2938">
        <v>111084</v>
      </c>
      <c r="L29" s="2938" t="s">
        <v>3239</v>
      </c>
      <c r="M29" s="2938" t="s">
        <v>2820</v>
      </c>
      <c r="N29" s="2938" t="s">
        <v>3041</v>
      </c>
      <c r="O29" s="2938" t="s">
        <v>2820</v>
      </c>
      <c r="P29" s="2938" t="s">
        <v>2820</v>
      </c>
      <c r="Q29" s="2938" t="s">
        <v>2820</v>
      </c>
      <c r="R29" s="2938" t="s">
        <v>2820</v>
      </c>
      <c r="S29" s="2938" t="s">
        <v>2820</v>
      </c>
      <c r="T29" s="2938" t="s">
        <v>2820</v>
      </c>
      <c r="U29" s="2938" t="s">
        <v>2820</v>
      </c>
      <c r="V29" s="2938" t="s">
        <v>2820</v>
      </c>
      <c r="W29" s="2938" t="s">
        <v>3207</v>
      </c>
      <c r="X29" s="2938" t="s">
        <v>3240</v>
      </c>
      <c r="Y29" s="2938" t="s">
        <v>3241</v>
      </c>
      <c r="Z29" s="2938" t="s">
        <v>3208</v>
      </c>
      <c r="AA29" s="2938" t="s">
        <v>3208</v>
      </c>
      <c r="AB29" s="2938" t="s">
        <v>3242</v>
      </c>
      <c r="AC29" s="2938" t="s">
        <v>3048</v>
      </c>
      <c r="AD29" s="2938" t="s">
        <v>3243</v>
      </c>
      <c r="AE29" s="2938">
        <v>6932</v>
      </c>
      <c r="AF29" s="2938">
        <v>34658.199999999997</v>
      </c>
      <c r="AG29" s="2938">
        <v>34658.199999999997</v>
      </c>
      <c r="AH29" s="2938">
        <v>894.4</v>
      </c>
      <c r="AI29" s="2938">
        <v>894.4</v>
      </c>
      <c r="AJ29" s="2938">
        <v>3120</v>
      </c>
      <c r="AK29" s="2938">
        <v>3120</v>
      </c>
      <c r="AL29" s="2938" t="s">
        <v>2820</v>
      </c>
      <c r="AM29" s="2938" t="s">
        <v>2820</v>
      </c>
      <c r="AN29" s="2938">
        <v>0</v>
      </c>
      <c r="AO29" s="2938" t="s">
        <v>3244</v>
      </c>
      <c r="AP29" s="2938" t="s">
        <v>2820</v>
      </c>
      <c r="AQ29" s="2938" t="s">
        <v>2820</v>
      </c>
      <c r="AR29" s="2938" t="s">
        <v>2820</v>
      </c>
    </row>
    <row r="30" spans="1:44" s="2938" customFormat="1">
      <c r="A30" s="2938" t="s">
        <v>3245</v>
      </c>
      <c r="B30" s="2938" t="s">
        <v>3033</v>
      </c>
      <c r="C30" s="2938" t="s">
        <v>3111</v>
      </c>
      <c r="D30" s="2938" t="s">
        <v>3246</v>
      </c>
      <c r="E30" s="2938" t="s">
        <v>2820</v>
      </c>
      <c r="F30" s="2938" t="s">
        <v>3245</v>
      </c>
      <c r="G30" s="2938" t="s">
        <v>3037</v>
      </c>
      <c r="H30" s="2938" t="s">
        <v>3247</v>
      </c>
      <c r="I30" s="2938" t="s">
        <v>3248</v>
      </c>
      <c r="J30" s="2938">
        <v>190519.1</v>
      </c>
      <c r="K30" s="2938">
        <v>483918.5</v>
      </c>
      <c r="L30" s="2938" t="s">
        <v>3249</v>
      </c>
      <c r="M30" s="2938" t="s">
        <v>2820</v>
      </c>
      <c r="N30" s="2938" t="s">
        <v>2820</v>
      </c>
      <c r="O30" s="2938" t="s">
        <v>2820</v>
      </c>
      <c r="P30" s="2938" t="s">
        <v>2820</v>
      </c>
      <c r="Q30" s="2938" t="s">
        <v>2820</v>
      </c>
      <c r="R30" s="2938" t="s">
        <v>2820</v>
      </c>
      <c r="S30" s="2938" t="s">
        <v>2820</v>
      </c>
      <c r="T30" s="2938" t="s">
        <v>3250</v>
      </c>
      <c r="U30" s="2938" t="s">
        <v>3043</v>
      </c>
      <c r="V30" s="2938" t="s">
        <v>2820</v>
      </c>
      <c r="W30" s="2938" t="s">
        <v>3114</v>
      </c>
      <c r="X30" s="2938" t="s">
        <v>3251</v>
      </c>
      <c r="Y30" s="2938" t="s">
        <v>3252</v>
      </c>
      <c r="Z30" s="2938" t="s">
        <v>3252</v>
      </c>
      <c r="AA30" s="2938" t="s">
        <v>3252</v>
      </c>
      <c r="AB30" s="2938" t="s">
        <v>3253</v>
      </c>
      <c r="AC30" s="2938" t="s">
        <v>3048</v>
      </c>
      <c r="AD30" s="2938" t="s">
        <v>3254</v>
      </c>
      <c r="AE30" s="2938">
        <v>326457</v>
      </c>
      <c r="AF30" s="2938">
        <v>326456.5</v>
      </c>
      <c r="AG30" s="2938">
        <v>326456.5</v>
      </c>
      <c r="AH30" s="2938">
        <v>1142.3399999999999</v>
      </c>
      <c r="AI30" s="2938">
        <v>1142.3399999999999</v>
      </c>
      <c r="AJ30" s="2938">
        <v>6746.1</v>
      </c>
      <c r="AK30" s="2938">
        <v>6746.1</v>
      </c>
      <c r="AL30" s="2938" t="s">
        <v>2820</v>
      </c>
      <c r="AM30" s="2938" t="s">
        <v>2820</v>
      </c>
      <c r="AN30" s="2938">
        <v>0</v>
      </c>
      <c r="AO30" s="2938" t="s">
        <v>3226</v>
      </c>
      <c r="AP30" s="2938" t="s">
        <v>2820</v>
      </c>
      <c r="AQ30" s="2938" t="s">
        <v>2820</v>
      </c>
      <c r="AR30" s="2938" t="s">
        <v>2820</v>
      </c>
    </row>
    <row r="31" spans="1:44" s="3191" customFormat="1">
      <c r="A31" s="3191" t="s">
        <v>3255</v>
      </c>
      <c r="B31" s="3191" t="s">
        <v>3033</v>
      </c>
      <c r="C31" s="3191" t="s">
        <v>3034</v>
      </c>
      <c r="D31" s="3191" t="s">
        <v>3246</v>
      </c>
      <c r="E31" s="3191" t="s">
        <v>2820</v>
      </c>
      <c r="F31" s="3191" t="s">
        <v>3255</v>
      </c>
      <c r="G31" s="3191" t="s">
        <v>3037</v>
      </c>
      <c r="H31" s="3191" t="s">
        <v>3256</v>
      </c>
      <c r="I31" s="3191" t="s">
        <v>3257</v>
      </c>
      <c r="J31" s="3191">
        <v>205373.4</v>
      </c>
      <c r="K31" s="3191">
        <v>630550</v>
      </c>
      <c r="L31" s="3191">
        <v>3.07</v>
      </c>
      <c r="M31" s="3191" t="s">
        <v>2820</v>
      </c>
      <c r="N31" s="3191" t="s">
        <v>3068</v>
      </c>
      <c r="O31" s="3191" t="s">
        <v>2820</v>
      </c>
      <c r="P31" s="3191" t="s">
        <v>2820</v>
      </c>
      <c r="Q31" s="3191" t="s">
        <v>2820</v>
      </c>
      <c r="R31" s="3191" t="s">
        <v>2820</v>
      </c>
      <c r="S31" s="3191" t="s">
        <v>2820</v>
      </c>
      <c r="T31" s="3191" t="s">
        <v>2820</v>
      </c>
      <c r="U31" s="3191" t="s">
        <v>2820</v>
      </c>
      <c r="V31" s="3191" t="s">
        <v>2820</v>
      </c>
      <c r="W31" s="3191" t="s">
        <v>3114</v>
      </c>
      <c r="X31" s="3191" t="s">
        <v>3175</v>
      </c>
      <c r="Y31" s="3191" t="s">
        <v>3176</v>
      </c>
      <c r="Z31" s="3191" t="s">
        <v>3176</v>
      </c>
      <c r="AA31" s="3191" t="s">
        <v>3176</v>
      </c>
      <c r="AB31" s="3191" t="s">
        <v>3258</v>
      </c>
      <c r="AC31" s="3191" t="s">
        <v>3048</v>
      </c>
      <c r="AD31" s="3191" t="s">
        <v>3259</v>
      </c>
      <c r="AE31" s="3191">
        <v>409857.5</v>
      </c>
      <c r="AF31" s="3191">
        <v>409857.5</v>
      </c>
      <c r="AG31" s="3191">
        <v>413010.2</v>
      </c>
      <c r="AH31" s="3191">
        <v>1330.45</v>
      </c>
      <c r="AI31" s="3191">
        <v>1340.68</v>
      </c>
      <c r="AJ31" s="3191">
        <v>6500</v>
      </c>
      <c r="AK31" s="3191">
        <v>6550</v>
      </c>
      <c r="AL31" s="3191" t="s">
        <v>2820</v>
      </c>
      <c r="AM31" s="3191" t="s">
        <v>2820</v>
      </c>
      <c r="AN31" s="3191">
        <v>0.77</v>
      </c>
      <c r="AO31" s="3191" t="s">
        <v>3260</v>
      </c>
      <c r="AP31" s="3191" t="s">
        <v>2820</v>
      </c>
      <c r="AQ31" s="3191" t="s">
        <v>2820</v>
      </c>
      <c r="AR31" s="3191" t="s">
        <v>2820</v>
      </c>
    </row>
    <row r="32" spans="1:44" s="2938" customFormat="1">
      <c r="A32" s="2938" t="s">
        <v>3261</v>
      </c>
      <c r="B32" s="2938" t="s">
        <v>3033</v>
      </c>
      <c r="C32" s="2938" t="s">
        <v>3034</v>
      </c>
      <c r="D32" s="2938" t="s">
        <v>3246</v>
      </c>
      <c r="E32" s="2938" t="s">
        <v>2820</v>
      </c>
      <c r="F32" s="2938" t="s">
        <v>3261</v>
      </c>
      <c r="G32" s="2938" t="s">
        <v>3037</v>
      </c>
      <c r="H32" s="2938" t="s">
        <v>3262</v>
      </c>
      <c r="I32" s="2938" t="s">
        <v>3263</v>
      </c>
      <c r="J32" s="2938">
        <v>31624.1</v>
      </c>
      <c r="K32" s="2938">
        <v>145470.9</v>
      </c>
      <c r="L32" s="2938" t="s">
        <v>3264</v>
      </c>
      <c r="M32" s="2938" t="s">
        <v>3265</v>
      </c>
      <c r="N32" s="2938" t="s">
        <v>3041</v>
      </c>
      <c r="O32" s="2938" t="s">
        <v>2820</v>
      </c>
      <c r="P32" s="2938" t="s">
        <v>2820</v>
      </c>
      <c r="Q32" s="2938" t="s">
        <v>2820</v>
      </c>
      <c r="R32" s="2938" t="s">
        <v>2820</v>
      </c>
      <c r="S32" s="2938" t="s">
        <v>2820</v>
      </c>
      <c r="T32" s="2938" t="s">
        <v>2820</v>
      </c>
      <c r="U32" s="2938" t="s">
        <v>2820</v>
      </c>
      <c r="V32" s="2938" t="s">
        <v>2820</v>
      </c>
      <c r="W32" s="2938" t="s">
        <v>3114</v>
      </c>
      <c r="X32" s="2938" t="s">
        <v>3266</v>
      </c>
      <c r="Y32" s="2938" t="s">
        <v>3267</v>
      </c>
      <c r="Z32" s="2938" t="s">
        <v>3267</v>
      </c>
      <c r="AA32" s="2938" t="s">
        <v>3267</v>
      </c>
      <c r="AB32" s="2938" t="s">
        <v>3268</v>
      </c>
      <c r="AC32" s="2938" t="s">
        <v>3048</v>
      </c>
      <c r="AD32" s="2938" t="s">
        <v>3269</v>
      </c>
      <c r="AE32" s="2938">
        <v>80232</v>
      </c>
      <c r="AF32" s="2938">
        <v>80241.72</v>
      </c>
      <c r="AG32" s="2938">
        <v>80532.69</v>
      </c>
      <c r="AH32" s="2938">
        <v>1691.57</v>
      </c>
      <c r="AI32" s="2938">
        <v>1697.71</v>
      </c>
      <c r="AJ32" s="2938">
        <v>5515.99</v>
      </c>
      <c r="AK32" s="2938">
        <v>5536</v>
      </c>
      <c r="AL32" s="2938" t="s">
        <v>2820</v>
      </c>
      <c r="AM32" s="2938" t="s">
        <v>2820</v>
      </c>
      <c r="AN32" s="2938">
        <v>0.36</v>
      </c>
      <c r="AO32" s="2938" t="s">
        <v>3270</v>
      </c>
      <c r="AP32" s="2938" t="s">
        <v>2820</v>
      </c>
      <c r="AQ32" s="2938" t="s">
        <v>2820</v>
      </c>
      <c r="AR32" s="2938" t="s">
        <v>2820</v>
      </c>
    </row>
    <row r="33" spans="1:44" s="2938" customFormat="1">
      <c r="A33" s="2938" t="s">
        <v>3261</v>
      </c>
      <c r="B33" s="2938" t="s">
        <v>3033</v>
      </c>
      <c r="C33" s="2938" t="s">
        <v>3052</v>
      </c>
      <c r="D33" s="2938" t="s">
        <v>3246</v>
      </c>
      <c r="E33" s="2938" t="s">
        <v>2820</v>
      </c>
      <c r="F33" s="2938" t="s">
        <v>3261</v>
      </c>
      <c r="G33" s="2938" t="s">
        <v>3037</v>
      </c>
      <c r="H33" s="2938" t="s">
        <v>3271</v>
      </c>
      <c r="I33" s="2938" t="s">
        <v>3272</v>
      </c>
      <c r="J33" s="2938">
        <v>44699.5</v>
      </c>
      <c r="K33" s="2938">
        <v>98338.9</v>
      </c>
      <c r="L33" s="2938" t="s">
        <v>3192</v>
      </c>
      <c r="M33" s="2938" t="s">
        <v>2820</v>
      </c>
      <c r="N33" s="2938" t="s">
        <v>3068</v>
      </c>
      <c r="O33" s="2938" t="s">
        <v>2820</v>
      </c>
      <c r="P33" s="2938" t="s">
        <v>2820</v>
      </c>
      <c r="Q33" s="2938" t="s">
        <v>2820</v>
      </c>
      <c r="R33" s="2938" t="s">
        <v>2820</v>
      </c>
      <c r="S33" s="2938" t="s">
        <v>2820</v>
      </c>
      <c r="T33" s="2938" t="s">
        <v>2820</v>
      </c>
      <c r="U33" s="2938" t="s">
        <v>2820</v>
      </c>
      <c r="V33" s="2938" t="s">
        <v>2820</v>
      </c>
      <c r="W33" s="2938" t="s">
        <v>3114</v>
      </c>
      <c r="X33" s="2938" t="s">
        <v>3266</v>
      </c>
      <c r="Y33" s="2938" t="s">
        <v>3267</v>
      </c>
      <c r="Z33" s="2938" t="s">
        <v>3267</v>
      </c>
      <c r="AA33" s="2938" t="s">
        <v>3267</v>
      </c>
      <c r="AB33" s="2938" t="s">
        <v>3273</v>
      </c>
      <c r="AC33" s="2938" t="s">
        <v>3048</v>
      </c>
      <c r="AD33" s="2938" t="s">
        <v>3269</v>
      </c>
      <c r="AE33" s="2938">
        <v>58717</v>
      </c>
      <c r="AF33" s="2938">
        <v>57567.58</v>
      </c>
      <c r="AG33" s="2938">
        <v>57764.26</v>
      </c>
      <c r="AH33" s="2938">
        <v>858.59</v>
      </c>
      <c r="AI33" s="2938">
        <v>861.52</v>
      </c>
      <c r="AJ33" s="2938">
        <v>5854</v>
      </c>
      <c r="AK33" s="2938">
        <v>5874</v>
      </c>
      <c r="AL33" s="2938" t="s">
        <v>2820</v>
      </c>
      <c r="AM33" s="2938" t="s">
        <v>2820</v>
      </c>
      <c r="AN33" s="2938">
        <v>0.34</v>
      </c>
      <c r="AO33" s="2938" t="s">
        <v>3063</v>
      </c>
      <c r="AP33" s="2938" t="s">
        <v>2820</v>
      </c>
      <c r="AQ33" s="2938" t="s">
        <v>2820</v>
      </c>
      <c r="AR33" s="2938" t="s">
        <v>2820</v>
      </c>
    </row>
    <row r="34" spans="1:44" s="2938" customFormat="1">
      <c r="A34" s="2938" t="s">
        <v>3274</v>
      </c>
      <c r="B34" s="2938" t="s">
        <v>3033</v>
      </c>
      <c r="C34" s="2938" t="s">
        <v>3052</v>
      </c>
      <c r="D34" s="2938" t="s">
        <v>3246</v>
      </c>
      <c r="E34" s="2938" t="s">
        <v>2820</v>
      </c>
      <c r="F34" s="2938" t="s">
        <v>3274</v>
      </c>
      <c r="G34" s="2938" t="s">
        <v>3037</v>
      </c>
      <c r="H34" s="2938" t="s">
        <v>3275</v>
      </c>
      <c r="I34" s="2938" t="s">
        <v>3276</v>
      </c>
      <c r="J34" s="2938">
        <v>35387.5</v>
      </c>
      <c r="K34" s="2938">
        <v>165000</v>
      </c>
      <c r="L34" s="2938" t="s">
        <v>3277</v>
      </c>
      <c r="M34" s="2938" t="s">
        <v>2820</v>
      </c>
      <c r="N34" s="2938" t="s">
        <v>3278</v>
      </c>
      <c r="O34" s="2938" t="s">
        <v>2820</v>
      </c>
      <c r="P34" s="2938" t="s">
        <v>2820</v>
      </c>
      <c r="Q34" s="2938" t="s">
        <v>2820</v>
      </c>
      <c r="R34" s="2938" t="s">
        <v>2820</v>
      </c>
      <c r="S34" s="2938" t="s">
        <v>2820</v>
      </c>
      <c r="T34" s="2938" t="s">
        <v>2820</v>
      </c>
      <c r="U34" s="2938" t="s">
        <v>2820</v>
      </c>
      <c r="V34" s="2938" t="s">
        <v>2820</v>
      </c>
      <c r="W34" s="2938" t="s">
        <v>3114</v>
      </c>
      <c r="X34" s="2938" t="s">
        <v>3279</v>
      </c>
      <c r="Y34" s="2938" t="s">
        <v>3280</v>
      </c>
      <c r="Z34" s="2938" t="s">
        <v>3280</v>
      </c>
      <c r="AA34" s="2938" t="s">
        <v>3280</v>
      </c>
      <c r="AB34" s="2938" t="s">
        <v>3281</v>
      </c>
      <c r="AC34" s="2938" t="s">
        <v>3048</v>
      </c>
      <c r="AD34" s="2938" t="s">
        <v>3282</v>
      </c>
      <c r="AE34" s="2938">
        <v>21310</v>
      </c>
      <c r="AF34" s="2938">
        <v>106557</v>
      </c>
      <c r="AG34" s="2938">
        <v>106557</v>
      </c>
      <c r="AH34" s="2938">
        <v>2007.43</v>
      </c>
      <c r="AI34" s="2938">
        <v>2007.43</v>
      </c>
      <c r="AJ34" s="2938">
        <v>6458</v>
      </c>
      <c r="AK34" s="2938">
        <v>6458</v>
      </c>
      <c r="AL34" s="2938" t="s">
        <v>2820</v>
      </c>
      <c r="AM34" s="2938" t="s">
        <v>2820</v>
      </c>
      <c r="AN34" s="2938">
        <v>0</v>
      </c>
      <c r="AO34" s="2938" t="s">
        <v>3063</v>
      </c>
      <c r="AP34" s="2938" t="s">
        <v>2820</v>
      </c>
      <c r="AQ34" s="2938" t="s">
        <v>2820</v>
      </c>
      <c r="AR34" s="2938" t="s">
        <v>2820</v>
      </c>
    </row>
    <row r="35" spans="1:44" s="2938" customFormat="1">
      <c r="A35" s="2938" t="s">
        <v>3283</v>
      </c>
      <c r="B35" s="2938" t="s">
        <v>3033</v>
      </c>
      <c r="C35" s="2938" t="s">
        <v>3052</v>
      </c>
      <c r="D35" s="2938" t="s">
        <v>3246</v>
      </c>
      <c r="E35" s="2938" t="s">
        <v>2820</v>
      </c>
      <c r="F35" s="2938" t="s">
        <v>3283</v>
      </c>
      <c r="G35" s="2938" t="s">
        <v>3037</v>
      </c>
      <c r="H35" s="2938" t="s">
        <v>3284</v>
      </c>
      <c r="I35" s="2938" t="s">
        <v>3103</v>
      </c>
      <c r="J35" s="2938">
        <v>10867.7</v>
      </c>
      <c r="K35" s="2938">
        <v>43470.8</v>
      </c>
      <c r="L35" s="2938" t="s">
        <v>3285</v>
      </c>
      <c r="M35" s="2938" t="s">
        <v>2820</v>
      </c>
      <c r="N35" s="2938" t="s">
        <v>3075</v>
      </c>
      <c r="O35" s="2938" t="s">
        <v>2820</v>
      </c>
      <c r="P35" s="2938" t="s">
        <v>2820</v>
      </c>
      <c r="Q35" s="2938" t="s">
        <v>2820</v>
      </c>
      <c r="R35" s="2938" t="s">
        <v>2820</v>
      </c>
      <c r="S35" s="2938" t="s">
        <v>2820</v>
      </c>
      <c r="T35" s="2938" t="s">
        <v>2820</v>
      </c>
      <c r="U35" s="2938" t="s">
        <v>2820</v>
      </c>
      <c r="V35" s="2938" t="s">
        <v>2820</v>
      </c>
      <c r="W35" s="2938" t="s">
        <v>3114</v>
      </c>
      <c r="X35" s="2938" t="s">
        <v>3286</v>
      </c>
      <c r="Y35" s="2938" t="s">
        <v>3287</v>
      </c>
      <c r="Z35" s="2938" t="s">
        <v>3287</v>
      </c>
      <c r="AA35" s="2938" t="s">
        <v>3287</v>
      </c>
      <c r="AB35" s="2938" t="s">
        <v>3288</v>
      </c>
      <c r="AC35" s="2938" t="s">
        <v>3048</v>
      </c>
      <c r="AD35" s="2938" t="s">
        <v>3289</v>
      </c>
      <c r="AE35" s="2938">
        <v>24890</v>
      </c>
      <c r="AF35" s="2938">
        <v>24891.38</v>
      </c>
      <c r="AG35" s="2938">
        <v>26586.74</v>
      </c>
      <c r="AH35" s="2938">
        <v>1526.93</v>
      </c>
      <c r="AI35" s="2938">
        <v>1630.93</v>
      </c>
      <c r="AJ35" s="2938">
        <v>5726</v>
      </c>
      <c r="AK35" s="2938">
        <v>6116</v>
      </c>
      <c r="AL35" s="2938" t="s">
        <v>2820</v>
      </c>
      <c r="AM35" s="2938" t="s">
        <v>2820</v>
      </c>
      <c r="AN35" s="2938">
        <v>6.81</v>
      </c>
      <c r="AO35" s="2938" t="s">
        <v>3063</v>
      </c>
      <c r="AP35" s="2938" t="s">
        <v>2820</v>
      </c>
      <c r="AQ35" s="2938" t="s">
        <v>2820</v>
      </c>
      <c r="AR35" s="2938" t="s">
        <v>2820</v>
      </c>
    </row>
    <row r="36" spans="1:44" s="2938" customFormat="1">
      <c r="A36" s="2938" t="s">
        <v>3290</v>
      </c>
      <c r="B36" s="2938" t="s">
        <v>3033</v>
      </c>
      <c r="C36" s="2938" t="s">
        <v>3111</v>
      </c>
      <c r="D36" s="2938" t="s">
        <v>3291</v>
      </c>
      <c r="E36" s="2938" t="s">
        <v>2820</v>
      </c>
      <c r="F36" s="2938" t="s">
        <v>3290</v>
      </c>
      <c r="G36" s="2938" t="s">
        <v>3037</v>
      </c>
      <c r="H36" s="2938" t="s">
        <v>3292</v>
      </c>
      <c r="I36" s="2938" t="s">
        <v>3248</v>
      </c>
      <c r="J36" s="2938">
        <v>23574.3</v>
      </c>
      <c r="K36" s="2938">
        <v>71585.3</v>
      </c>
      <c r="L36" s="2938" t="s">
        <v>3293</v>
      </c>
      <c r="M36" s="2938" t="s">
        <v>2820</v>
      </c>
      <c r="N36" s="2938" t="s">
        <v>3294</v>
      </c>
      <c r="O36" s="2938" t="s">
        <v>2820</v>
      </c>
      <c r="P36" s="2938" t="s">
        <v>2820</v>
      </c>
      <c r="Q36" s="2938" t="s">
        <v>2820</v>
      </c>
      <c r="R36" s="2938" t="s">
        <v>2820</v>
      </c>
      <c r="S36" s="2938" t="s">
        <v>2820</v>
      </c>
      <c r="T36" s="2938" t="s">
        <v>3295</v>
      </c>
      <c r="U36" s="2938" t="s">
        <v>3296</v>
      </c>
      <c r="V36" s="2938" t="s">
        <v>2820</v>
      </c>
      <c r="W36" s="2938" t="s">
        <v>3044</v>
      </c>
      <c r="X36" s="2938" t="s">
        <v>3297</v>
      </c>
      <c r="Y36" s="2938" t="s">
        <v>3298</v>
      </c>
      <c r="Z36" s="2938" t="s">
        <v>3298</v>
      </c>
      <c r="AA36" s="2938" t="s">
        <v>3298</v>
      </c>
      <c r="AB36" s="2938" t="s">
        <v>3299</v>
      </c>
      <c r="AC36" s="2938" t="s">
        <v>3048</v>
      </c>
      <c r="AD36" s="2938" t="s">
        <v>3300</v>
      </c>
      <c r="AE36" s="2938">
        <v>33000</v>
      </c>
      <c r="AF36" s="2938">
        <v>34654.19</v>
      </c>
      <c r="AG36" s="2938">
        <v>34654.19</v>
      </c>
      <c r="AH36" s="2938">
        <v>980</v>
      </c>
      <c r="AI36" s="2938">
        <v>980</v>
      </c>
      <c r="AJ36" s="2938">
        <v>4840.96</v>
      </c>
      <c r="AK36" s="2938">
        <v>4840.97</v>
      </c>
      <c r="AL36" s="2938" t="s">
        <v>2820</v>
      </c>
      <c r="AM36" s="2938" t="s">
        <v>2820</v>
      </c>
      <c r="AN36" s="2938">
        <v>0</v>
      </c>
      <c r="AO36" s="2938" t="s">
        <v>3226</v>
      </c>
      <c r="AP36" s="2938" t="s">
        <v>2820</v>
      </c>
      <c r="AQ36" s="2938" t="s">
        <v>2820</v>
      </c>
      <c r="AR36" s="2938" t="s">
        <v>2820</v>
      </c>
    </row>
    <row r="37" spans="1:44" s="3192" customFormat="1">
      <c r="A37" s="3192" t="s">
        <v>3301</v>
      </c>
      <c r="B37" s="3192" t="s">
        <v>3033</v>
      </c>
      <c r="C37" s="3192" t="s">
        <v>3111</v>
      </c>
      <c r="D37" s="3192" t="s">
        <v>3291</v>
      </c>
      <c r="E37" s="3192" t="s">
        <v>2820</v>
      </c>
      <c r="F37" s="3192" t="s">
        <v>3301</v>
      </c>
      <c r="G37" s="3192" t="s">
        <v>3037</v>
      </c>
      <c r="H37" s="3192" t="s">
        <v>3302</v>
      </c>
      <c r="I37" s="3192" t="s">
        <v>3248</v>
      </c>
      <c r="J37" s="3192">
        <v>31051.599999999999</v>
      </c>
      <c r="K37" s="3192">
        <v>55892.88</v>
      </c>
      <c r="L37" s="3192" t="s">
        <v>3303</v>
      </c>
      <c r="M37" s="3192" t="s">
        <v>2820</v>
      </c>
      <c r="N37" s="3192" t="s">
        <v>3304</v>
      </c>
      <c r="O37" s="3192" t="s">
        <v>2820</v>
      </c>
      <c r="P37" s="3192" t="s">
        <v>2820</v>
      </c>
      <c r="Q37" s="3192" t="s">
        <v>2820</v>
      </c>
      <c r="R37" s="3192" t="s">
        <v>2820</v>
      </c>
      <c r="S37" s="3192" t="s">
        <v>2820</v>
      </c>
      <c r="T37" s="3192" t="s">
        <v>2820</v>
      </c>
      <c r="U37" s="3192" t="s">
        <v>2820</v>
      </c>
      <c r="V37" s="3192" t="s">
        <v>2820</v>
      </c>
      <c r="W37" s="3192" t="s">
        <v>3044</v>
      </c>
      <c r="X37" s="3192" t="s">
        <v>3305</v>
      </c>
      <c r="Y37" s="3192" t="s">
        <v>3306</v>
      </c>
      <c r="Z37" s="3192" t="s">
        <v>3306</v>
      </c>
      <c r="AA37" s="3192" t="s">
        <v>3306</v>
      </c>
      <c r="AB37" s="3192" t="s">
        <v>3307</v>
      </c>
      <c r="AC37" s="3192" t="s">
        <v>3048</v>
      </c>
      <c r="AD37" s="3192" t="s">
        <v>3308</v>
      </c>
      <c r="AE37" s="3192">
        <v>76020</v>
      </c>
      <c r="AF37" s="3192">
        <v>40118.629999999997</v>
      </c>
      <c r="AG37" s="3192">
        <v>40177.629999999997</v>
      </c>
      <c r="AH37" s="3192">
        <v>861.33</v>
      </c>
      <c r="AI37" s="3192">
        <v>862.6</v>
      </c>
      <c r="AJ37" s="3192">
        <v>7177.77</v>
      </c>
      <c r="AK37" s="3192">
        <v>7188.32</v>
      </c>
      <c r="AL37" s="3192" t="s">
        <v>2820</v>
      </c>
      <c r="AM37" s="3192" t="s">
        <v>2820</v>
      </c>
      <c r="AN37" s="3192">
        <v>0.15</v>
      </c>
      <c r="AO37" s="3192" t="s">
        <v>3226</v>
      </c>
      <c r="AP37" s="3192" t="s">
        <v>2820</v>
      </c>
      <c r="AQ37" s="3192" t="s">
        <v>2820</v>
      </c>
      <c r="AR37" s="3192" t="s">
        <v>2820</v>
      </c>
    </row>
    <row r="38" spans="1:44" s="3192" customFormat="1">
      <c r="A38" s="3192" t="s">
        <v>3309</v>
      </c>
      <c r="B38" s="3192" t="s">
        <v>3033</v>
      </c>
      <c r="C38" s="3192" t="s">
        <v>3052</v>
      </c>
      <c r="D38" s="3192" t="s">
        <v>3291</v>
      </c>
      <c r="E38" s="3192" t="s">
        <v>2820</v>
      </c>
      <c r="F38" s="3192" t="s">
        <v>3309</v>
      </c>
      <c r="G38" s="3192" t="s">
        <v>3037</v>
      </c>
      <c r="H38" s="3192" t="s">
        <v>3310</v>
      </c>
      <c r="I38" s="3192" t="s">
        <v>3103</v>
      </c>
      <c r="J38" s="3192">
        <v>10155.299999999999</v>
      </c>
      <c r="K38" s="3192">
        <v>21326.13</v>
      </c>
      <c r="L38" s="3192" t="s">
        <v>3311</v>
      </c>
      <c r="M38" s="3192" t="s">
        <v>2820</v>
      </c>
      <c r="N38" s="3192" t="s">
        <v>3312</v>
      </c>
      <c r="O38" s="3192" t="s">
        <v>2820</v>
      </c>
      <c r="P38" s="3192" t="s">
        <v>2820</v>
      </c>
      <c r="Q38" s="3192" t="s">
        <v>2820</v>
      </c>
      <c r="R38" s="3192" t="s">
        <v>2820</v>
      </c>
      <c r="S38" s="3192" t="s">
        <v>2820</v>
      </c>
      <c r="T38" s="3192" t="s">
        <v>2820</v>
      </c>
      <c r="U38" s="3192" t="s">
        <v>2820</v>
      </c>
      <c r="V38" s="3192" t="s">
        <v>2820</v>
      </c>
      <c r="W38" s="3192" t="s">
        <v>3044</v>
      </c>
      <c r="X38" s="3192" t="s">
        <v>3305</v>
      </c>
      <c r="Y38" s="3192" t="s">
        <v>3306</v>
      </c>
      <c r="Z38" s="3192" t="s">
        <v>3306</v>
      </c>
      <c r="AA38" s="3192" t="s">
        <v>3306</v>
      </c>
      <c r="AB38" s="3192" t="s">
        <v>3313</v>
      </c>
      <c r="AC38" s="3192" t="s">
        <v>3048</v>
      </c>
      <c r="AD38" s="3192" t="s">
        <v>3308</v>
      </c>
      <c r="AE38" s="3192">
        <v>76020</v>
      </c>
      <c r="AF38" s="3192">
        <v>12006.59</v>
      </c>
      <c r="AG38" s="3192">
        <v>12027.92</v>
      </c>
      <c r="AH38" s="3192">
        <v>788.2</v>
      </c>
      <c r="AI38" s="3192">
        <v>789.6</v>
      </c>
      <c r="AJ38" s="3192">
        <v>5629.98</v>
      </c>
      <c r="AK38" s="3192">
        <v>5639.98</v>
      </c>
      <c r="AL38" s="3192" t="s">
        <v>2820</v>
      </c>
      <c r="AM38" s="3192" t="s">
        <v>2820</v>
      </c>
      <c r="AN38" s="3192">
        <v>0.18</v>
      </c>
      <c r="AO38" s="3192" t="s">
        <v>3063</v>
      </c>
      <c r="AP38" s="3192" t="s">
        <v>2820</v>
      </c>
      <c r="AQ38" s="3192" t="s">
        <v>2820</v>
      </c>
      <c r="AR38" s="3192" t="s">
        <v>2820</v>
      </c>
    </row>
    <row r="39" spans="1:44" s="3192" customFormat="1">
      <c r="A39" s="3192" t="s">
        <v>3314</v>
      </c>
      <c r="B39" s="3192" t="s">
        <v>3033</v>
      </c>
      <c r="C39" s="3192" t="s">
        <v>3111</v>
      </c>
      <c r="D39" s="3192" t="s">
        <v>3291</v>
      </c>
      <c r="E39" s="3192" t="s">
        <v>2820</v>
      </c>
      <c r="F39" s="3192" t="s">
        <v>3314</v>
      </c>
      <c r="G39" s="3192" t="s">
        <v>3037</v>
      </c>
      <c r="H39" s="3192" t="s">
        <v>3315</v>
      </c>
      <c r="I39" s="3192" t="s">
        <v>3248</v>
      </c>
      <c r="J39" s="3192">
        <v>19885.3</v>
      </c>
      <c r="K39" s="3192">
        <v>55678.84</v>
      </c>
      <c r="L39" s="3192" t="s">
        <v>3040</v>
      </c>
      <c r="M39" s="3192" t="s">
        <v>2820</v>
      </c>
      <c r="N39" s="3192" t="s">
        <v>3304</v>
      </c>
      <c r="O39" s="3192" t="s">
        <v>2820</v>
      </c>
      <c r="P39" s="3192" t="s">
        <v>2820</v>
      </c>
      <c r="Q39" s="3192" t="s">
        <v>2820</v>
      </c>
      <c r="R39" s="3192" t="s">
        <v>2820</v>
      </c>
      <c r="S39" s="3192" t="s">
        <v>2820</v>
      </c>
      <c r="T39" s="3192" t="s">
        <v>2820</v>
      </c>
      <c r="U39" s="3192" t="s">
        <v>2820</v>
      </c>
      <c r="V39" s="3192" t="s">
        <v>2820</v>
      </c>
      <c r="W39" s="3192" t="s">
        <v>3044</v>
      </c>
      <c r="X39" s="3192" t="s">
        <v>3305</v>
      </c>
      <c r="Y39" s="3192" t="s">
        <v>3306</v>
      </c>
      <c r="Z39" s="3192" t="s">
        <v>3306</v>
      </c>
      <c r="AA39" s="3192" t="s">
        <v>3306</v>
      </c>
      <c r="AB39" s="3192" t="s">
        <v>3316</v>
      </c>
      <c r="AC39" s="3192" t="s">
        <v>3048</v>
      </c>
      <c r="AD39" s="3192" t="s">
        <v>3308</v>
      </c>
      <c r="AE39" s="3192">
        <v>76020</v>
      </c>
      <c r="AF39" s="3192">
        <v>37861.58</v>
      </c>
      <c r="AG39" s="3192">
        <v>37917.26</v>
      </c>
      <c r="AH39" s="3192">
        <v>1269.33</v>
      </c>
      <c r="AI39" s="3192">
        <v>1271.2</v>
      </c>
      <c r="AJ39" s="3192">
        <v>6799.99</v>
      </c>
      <c r="AK39" s="3192">
        <v>6809.98</v>
      </c>
      <c r="AL39" s="3192" t="s">
        <v>2820</v>
      </c>
      <c r="AM39" s="3192" t="s">
        <v>2820</v>
      </c>
      <c r="AN39" s="3192">
        <v>0.15</v>
      </c>
      <c r="AO39" s="3192" t="s">
        <v>3226</v>
      </c>
      <c r="AP39" s="3192" t="s">
        <v>2820</v>
      </c>
      <c r="AQ39" s="3192" t="s">
        <v>2820</v>
      </c>
      <c r="AR39" s="3192" t="s">
        <v>2820</v>
      </c>
    </row>
    <row r="40" spans="1:44" s="2938" customFormat="1">
      <c r="A40" s="2938" t="s">
        <v>3317</v>
      </c>
      <c r="B40" s="2938" t="s">
        <v>3033</v>
      </c>
      <c r="C40" s="2938" t="s">
        <v>3034</v>
      </c>
      <c r="D40" s="2938" t="s">
        <v>3291</v>
      </c>
      <c r="E40" s="2938" t="s">
        <v>2820</v>
      </c>
      <c r="F40" s="2938" t="s">
        <v>3317</v>
      </c>
      <c r="G40" s="2938" t="s">
        <v>3037</v>
      </c>
      <c r="H40" s="2938" t="s">
        <v>3318</v>
      </c>
      <c r="I40" s="2938" t="s">
        <v>3319</v>
      </c>
      <c r="J40" s="2938">
        <v>54245.4</v>
      </c>
      <c r="K40" s="2938">
        <v>189858.5</v>
      </c>
      <c r="L40" s="2938" t="s">
        <v>3320</v>
      </c>
      <c r="M40" s="2938" t="s">
        <v>2820</v>
      </c>
      <c r="N40" s="2938" t="s">
        <v>3321</v>
      </c>
      <c r="O40" s="2938" t="s">
        <v>2820</v>
      </c>
      <c r="P40" s="2938" t="s">
        <v>2820</v>
      </c>
      <c r="Q40" s="2938" t="s">
        <v>2820</v>
      </c>
      <c r="R40" s="2938" t="s">
        <v>2820</v>
      </c>
      <c r="S40" s="2938" t="s">
        <v>2820</v>
      </c>
      <c r="T40" s="2938" t="s">
        <v>2820</v>
      </c>
      <c r="U40" s="2938" t="s">
        <v>2820</v>
      </c>
      <c r="V40" s="2938" t="s">
        <v>2820</v>
      </c>
      <c r="W40" s="2938" t="s">
        <v>3044</v>
      </c>
      <c r="X40" s="2938" t="s">
        <v>3322</v>
      </c>
      <c r="Y40" s="2938" t="s">
        <v>3323</v>
      </c>
      <c r="Z40" s="2938" t="s">
        <v>3324</v>
      </c>
      <c r="AA40" s="2938" t="s">
        <v>3324</v>
      </c>
      <c r="AB40" s="2938" t="s">
        <v>3325</v>
      </c>
      <c r="AC40" s="2938" t="s">
        <v>3048</v>
      </c>
      <c r="AD40" s="2938" t="s">
        <v>3326</v>
      </c>
      <c r="AE40" s="2938">
        <v>123028.34</v>
      </c>
      <c r="AF40" s="2938">
        <v>123028.3</v>
      </c>
      <c r="AG40" s="2938">
        <v>123028.3</v>
      </c>
      <c r="AH40" s="2938">
        <v>1512</v>
      </c>
      <c r="AI40" s="2938">
        <v>1512</v>
      </c>
      <c r="AJ40" s="2938">
        <v>6479.99</v>
      </c>
      <c r="AK40" s="2938">
        <v>6480</v>
      </c>
      <c r="AL40" s="2938" t="s">
        <v>2820</v>
      </c>
      <c r="AM40" s="2938" t="s">
        <v>2820</v>
      </c>
      <c r="AN40" s="2938">
        <v>0</v>
      </c>
      <c r="AO40" s="2938" t="s">
        <v>3327</v>
      </c>
      <c r="AP40" s="2938" t="s">
        <v>2820</v>
      </c>
      <c r="AQ40" s="2938" t="s">
        <v>2820</v>
      </c>
      <c r="AR40" s="2938" t="s">
        <v>2820</v>
      </c>
    </row>
    <row r="41" spans="1:44" s="2938" customFormat="1">
      <c r="A41" s="2938" t="s">
        <v>3328</v>
      </c>
      <c r="B41" s="2938" t="s">
        <v>3033</v>
      </c>
      <c r="C41" s="2938" t="s">
        <v>3034</v>
      </c>
      <c r="D41" s="2938" t="s">
        <v>3291</v>
      </c>
      <c r="E41" s="2938" t="s">
        <v>2820</v>
      </c>
      <c r="F41" s="2938" t="s">
        <v>3328</v>
      </c>
      <c r="G41" s="2938" t="s">
        <v>3037</v>
      </c>
      <c r="H41" s="2938" t="s">
        <v>3329</v>
      </c>
      <c r="I41" s="2938" t="s">
        <v>3319</v>
      </c>
      <c r="J41" s="2938">
        <v>67274.399999999994</v>
      </c>
      <c r="K41" s="2938">
        <v>168185.7</v>
      </c>
      <c r="L41" s="2938" t="s">
        <v>3330</v>
      </c>
      <c r="M41" s="2938" t="s">
        <v>2820</v>
      </c>
      <c r="N41" s="2938" t="s">
        <v>3321</v>
      </c>
      <c r="O41" s="2938" t="s">
        <v>2820</v>
      </c>
      <c r="P41" s="2938" t="s">
        <v>2820</v>
      </c>
      <c r="Q41" s="2938" t="s">
        <v>2820</v>
      </c>
      <c r="R41" s="2938" t="s">
        <v>2820</v>
      </c>
      <c r="S41" s="2938" t="s">
        <v>2820</v>
      </c>
      <c r="T41" s="2938" t="s">
        <v>2820</v>
      </c>
      <c r="U41" s="2938" t="s">
        <v>2820</v>
      </c>
      <c r="V41" s="2938" t="s">
        <v>2820</v>
      </c>
      <c r="W41" s="2938" t="s">
        <v>3044</v>
      </c>
      <c r="X41" s="2938" t="s">
        <v>3322</v>
      </c>
      <c r="Y41" s="2938" t="s">
        <v>3323</v>
      </c>
      <c r="Z41" s="2938" t="s">
        <v>3324</v>
      </c>
      <c r="AA41" s="2938" t="s">
        <v>3324</v>
      </c>
      <c r="AB41" s="2938" t="s">
        <v>3331</v>
      </c>
      <c r="AC41" s="2938" t="s">
        <v>3048</v>
      </c>
      <c r="AD41" s="2938" t="s">
        <v>3326</v>
      </c>
      <c r="AE41" s="2938">
        <v>108984.33</v>
      </c>
      <c r="AF41" s="2938">
        <v>108984.3</v>
      </c>
      <c r="AG41" s="2938">
        <v>108984.3</v>
      </c>
      <c r="AH41" s="2938">
        <v>1080</v>
      </c>
      <c r="AI41" s="2938">
        <v>1080</v>
      </c>
      <c r="AJ41" s="2938">
        <v>6479.99</v>
      </c>
      <c r="AK41" s="2938">
        <v>6480</v>
      </c>
      <c r="AL41" s="2938" t="s">
        <v>2820</v>
      </c>
      <c r="AM41" s="2938" t="s">
        <v>2820</v>
      </c>
      <c r="AN41" s="2938">
        <v>0</v>
      </c>
      <c r="AO41" s="2938" t="s">
        <v>3327</v>
      </c>
      <c r="AP41" s="2938" t="s">
        <v>2820</v>
      </c>
      <c r="AQ41" s="2938" t="s">
        <v>2820</v>
      </c>
      <c r="AR41" s="2938" t="s">
        <v>2820</v>
      </c>
    </row>
    <row r="42" spans="1:44" s="3192" customFormat="1">
      <c r="A42" s="3192" t="s">
        <v>3332</v>
      </c>
      <c r="B42" s="3192" t="s">
        <v>3033</v>
      </c>
      <c r="C42" s="3192" t="s">
        <v>3034</v>
      </c>
      <c r="D42" s="3192" t="s">
        <v>3291</v>
      </c>
      <c r="E42" s="3192" t="s">
        <v>2820</v>
      </c>
      <c r="F42" s="3192" t="s">
        <v>3332</v>
      </c>
      <c r="G42" s="3192" t="s">
        <v>3037</v>
      </c>
      <c r="H42" s="3192" t="s">
        <v>3333</v>
      </c>
      <c r="I42" s="3192" t="s">
        <v>3319</v>
      </c>
      <c r="J42" s="3192">
        <v>25567.200000000001</v>
      </c>
      <c r="K42" s="3192">
        <v>105081.2</v>
      </c>
      <c r="L42" s="3192" t="s">
        <v>3334</v>
      </c>
      <c r="M42" s="3192" t="s">
        <v>2820</v>
      </c>
      <c r="N42" s="3192" t="s">
        <v>3335</v>
      </c>
      <c r="O42" s="3192" t="s">
        <v>2820</v>
      </c>
      <c r="P42" s="3192" t="s">
        <v>2820</v>
      </c>
      <c r="Q42" s="3192" t="s">
        <v>2820</v>
      </c>
      <c r="R42" s="3192" t="s">
        <v>2820</v>
      </c>
      <c r="S42" s="3192" t="s">
        <v>2820</v>
      </c>
      <c r="T42" s="3192" t="s">
        <v>2820</v>
      </c>
      <c r="U42" s="3192" t="s">
        <v>2820</v>
      </c>
      <c r="V42" s="3192" t="s">
        <v>2820</v>
      </c>
      <c r="W42" s="3192" t="s">
        <v>3114</v>
      </c>
      <c r="X42" s="3192" t="s">
        <v>3336</v>
      </c>
      <c r="Y42" s="3192" t="s">
        <v>3337</v>
      </c>
      <c r="Z42" s="3192" t="s">
        <v>3337</v>
      </c>
      <c r="AA42" s="3192" t="s">
        <v>3337</v>
      </c>
      <c r="AB42" s="3192" t="s">
        <v>3338</v>
      </c>
      <c r="AC42" s="3192" t="s">
        <v>3048</v>
      </c>
      <c r="AD42" s="3192" t="s">
        <v>3339</v>
      </c>
      <c r="AE42" s="3192">
        <v>76709.279999999999</v>
      </c>
      <c r="AF42" s="3192">
        <v>76709.27</v>
      </c>
      <c r="AG42" s="3192">
        <v>76709.27</v>
      </c>
      <c r="AH42" s="3192">
        <v>2000.2</v>
      </c>
      <c r="AI42" s="3192">
        <v>2000.2</v>
      </c>
      <c r="AJ42" s="3192">
        <v>7299.99</v>
      </c>
      <c r="AK42" s="3192">
        <v>7300</v>
      </c>
      <c r="AL42" s="3192" t="s">
        <v>2820</v>
      </c>
      <c r="AM42" s="3192" t="s">
        <v>2820</v>
      </c>
      <c r="AN42" s="3192">
        <v>0</v>
      </c>
      <c r="AO42" s="3192" t="s">
        <v>3327</v>
      </c>
      <c r="AP42" s="3192" t="s">
        <v>2820</v>
      </c>
      <c r="AQ42" s="3192" t="s">
        <v>2820</v>
      </c>
      <c r="AR42" s="3192" t="s">
        <v>2820</v>
      </c>
    </row>
    <row r="43" spans="1:44" s="3192" customFormat="1">
      <c r="A43" s="3192" t="s">
        <v>3340</v>
      </c>
      <c r="B43" s="3192" t="s">
        <v>3033</v>
      </c>
      <c r="C43" s="3192" t="s">
        <v>3034</v>
      </c>
      <c r="D43" s="3192" t="s">
        <v>3291</v>
      </c>
      <c r="E43" s="3192" t="s">
        <v>2820</v>
      </c>
      <c r="F43" s="3192" t="s">
        <v>3340</v>
      </c>
      <c r="G43" s="3192" t="s">
        <v>3037</v>
      </c>
      <c r="H43" s="3192" t="s">
        <v>3341</v>
      </c>
      <c r="I43" s="3192" t="s">
        <v>3319</v>
      </c>
      <c r="J43" s="3192">
        <v>29761.200000000001</v>
      </c>
      <c r="K43" s="3192">
        <v>109223.6</v>
      </c>
      <c r="L43" s="3192" t="s">
        <v>3342</v>
      </c>
      <c r="M43" s="3192" t="s">
        <v>2820</v>
      </c>
      <c r="N43" s="3192" t="s">
        <v>3120</v>
      </c>
      <c r="O43" s="3192" t="s">
        <v>2820</v>
      </c>
      <c r="P43" s="3192" t="s">
        <v>2820</v>
      </c>
      <c r="Q43" s="3192" t="s">
        <v>2820</v>
      </c>
      <c r="R43" s="3192" t="s">
        <v>2820</v>
      </c>
      <c r="S43" s="3192" t="s">
        <v>2820</v>
      </c>
      <c r="T43" s="3192" t="s">
        <v>3343</v>
      </c>
      <c r="U43" s="3192" t="s">
        <v>2820</v>
      </c>
      <c r="V43" s="3192" t="s">
        <v>2820</v>
      </c>
      <c r="W43" s="3192" t="s">
        <v>3114</v>
      </c>
      <c r="X43" s="3192" t="s">
        <v>3336</v>
      </c>
      <c r="Y43" s="3192" t="s">
        <v>3337</v>
      </c>
      <c r="Z43" s="3192" t="s">
        <v>3337</v>
      </c>
      <c r="AA43" s="3192" t="s">
        <v>3337</v>
      </c>
      <c r="AB43" s="3192" t="s">
        <v>3344</v>
      </c>
      <c r="AC43" s="3192" t="s">
        <v>3048</v>
      </c>
      <c r="AD43" s="3192" t="s">
        <v>3339</v>
      </c>
      <c r="AE43" s="3192">
        <v>56796.27</v>
      </c>
      <c r="AF43" s="3192">
        <v>56796.26</v>
      </c>
      <c r="AG43" s="3192">
        <v>56796.26</v>
      </c>
      <c r="AH43" s="3192">
        <v>1272.27</v>
      </c>
      <c r="AI43" s="3192">
        <v>1272.27</v>
      </c>
      <c r="AJ43" s="3192">
        <v>5200</v>
      </c>
      <c r="AK43" s="3192">
        <v>5200</v>
      </c>
      <c r="AL43" s="3192" t="s">
        <v>2820</v>
      </c>
      <c r="AM43" s="3192" t="s">
        <v>2820</v>
      </c>
      <c r="AN43" s="3192">
        <v>0</v>
      </c>
      <c r="AO43" s="3192" t="s">
        <v>3327</v>
      </c>
      <c r="AP43" s="3192" t="s">
        <v>2820</v>
      </c>
      <c r="AQ43" s="3192" t="s">
        <v>2820</v>
      </c>
      <c r="AR43" s="3192" t="s">
        <v>2820</v>
      </c>
    </row>
    <row r="44" spans="1:44" s="3192" customFormat="1">
      <c r="A44" s="3192" t="s">
        <v>3345</v>
      </c>
      <c r="B44" s="3192" t="s">
        <v>3033</v>
      </c>
      <c r="C44" s="3192" t="s">
        <v>3052</v>
      </c>
      <c r="D44" s="3192" t="s">
        <v>3291</v>
      </c>
      <c r="E44" s="3192" t="s">
        <v>2820</v>
      </c>
      <c r="F44" s="3192" t="s">
        <v>3345</v>
      </c>
      <c r="G44" s="3192" t="s">
        <v>3037</v>
      </c>
      <c r="H44" s="3192" t="s">
        <v>3346</v>
      </c>
      <c r="I44" s="3192" t="s">
        <v>3347</v>
      </c>
      <c r="J44" s="3192">
        <v>54853.4</v>
      </c>
      <c r="K44" s="3192">
        <v>216122.4</v>
      </c>
      <c r="L44" s="3192" t="s">
        <v>3348</v>
      </c>
      <c r="M44" s="3192" t="s">
        <v>2820</v>
      </c>
      <c r="N44" s="3192" t="s">
        <v>3349</v>
      </c>
      <c r="O44" s="3192" t="s">
        <v>2820</v>
      </c>
      <c r="P44" s="3192" t="s">
        <v>2820</v>
      </c>
      <c r="Q44" s="3192" t="s">
        <v>2820</v>
      </c>
      <c r="R44" s="3192" t="s">
        <v>2820</v>
      </c>
      <c r="S44" s="3192" t="s">
        <v>2820</v>
      </c>
      <c r="T44" s="3192" t="s">
        <v>3343</v>
      </c>
      <c r="U44" s="3192" t="s">
        <v>2820</v>
      </c>
      <c r="V44" s="3192" t="s">
        <v>2820</v>
      </c>
      <c r="W44" s="3192" t="s">
        <v>3114</v>
      </c>
      <c r="X44" s="3192" t="s">
        <v>3336</v>
      </c>
      <c r="Y44" s="3192" t="s">
        <v>3337</v>
      </c>
      <c r="Z44" s="3192" t="s">
        <v>3337</v>
      </c>
      <c r="AA44" s="3192" t="s">
        <v>3337</v>
      </c>
      <c r="AB44" s="3192" t="s">
        <v>3350</v>
      </c>
      <c r="AC44" s="3192" t="s">
        <v>3048</v>
      </c>
      <c r="AD44" s="3192" t="s">
        <v>3339</v>
      </c>
      <c r="AE44" s="3192">
        <v>101577.53</v>
      </c>
      <c r="AF44" s="3192">
        <v>101577.5</v>
      </c>
      <c r="AG44" s="3192">
        <v>101577.5</v>
      </c>
      <c r="AH44" s="3192">
        <v>1234.53</v>
      </c>
      <c r="AI44" s="3192">
        <v>1234.53</v>
      </c>
      <c r="AJ44" s="3192">
        <v>4699.99</v>
      </c>
      <c r="AK44" s="3192">
        <v>4700</v>
      </c>
      <c r="AL44" s="3192" t="s">
        <v>2820</v>
      </c>
      <c r="AM44" s="3192" t="s">
        <v>2820</v>
      </c>
      <c r="AN44" s="3192">
        <v>0</v>
      </c>
      <c r="AO44" s="3192" t="s">
        <v>3327</v>
      </c>
      <c r="AP44" s="3192" t="s">
        <v>2820</v>
      </c>
      <c r="AQ44" s="3192" t="s">
        <v>2820</v>
      </c>
      <c r="AR44" s="3192" t="s">
        <v>2820</v>
      </c>
    </row>
    <row r="45" spans="1:44" s="3192" customFormat="1">
      <c r="A45" s="3192" t="s">
        <v>3351</v>
      </c>
      <c r="B45" s="3192" t="s">
        <v>3033</v>
      </c>
      <c r="C45" s="3192" t="s">
        <v>3111</v>
      </c>
      <c r="D45" s="3192" t="s">
        <v>3291</v>
      </c>
      <c r="E45" s="3192" t="s">
        <v>2820</v>
      </c>
      <c r="F45" s="3192" t="s">
        <v>3351</v>
      </c>
      <c r="G45" s="3192" t="s">
        <v>3037</v>
      </c>
      <c r="H45" s="3192" t="s">
        <v>3352</v>
      </c>
      <c r="I45" s="3192" t="s">
        <v>3353</v>
      </c>
      <c r="J45" s="3192">
        <v>26708.3</v>
      </c>
      <c r="K45" s="3192">
        <v>61963.3</v>
      </c>
      <c r="L45" s="3192" t="s">
        <v>3354</v>
      </c>
      <c r="M45" s="3192" t="s">
        <v>2820</v>
      </c>
      <c r="N45" s="3192" t="s">
        <v>3355</v>
      </c>
      <c r="O45" s="3192" t="s">
        <v>2820</v>
      </c>
      <c r="P45" s="3192" t="s">
        <v>2820</v>
      </c>
      <c r="Q45" s="3192" t="s">
        <v>2820</v>
      </c>
      <c r="R45" s="3192" t="s">
        <v>2820</v>
      </c>
      <c r="S45" s="3192" t="s">
        <v>2820</v>
      </c>
      <c r="T45" s="3192" t="s">
        <v>3343</v>
      </c>
      <c r="U45" s="3192" t="s">
        <v>2820</v>
      </c>
      <c r="V45" s="3192" t="s">
        <v>2820</v>
      </c>
      <c r="W45" s="3192" t="s">
        <v>3114</v>
      </c>
      <c r="X45" s="3192" t="s">
        <v>3336</v>
      </c>
      <c r="Y45" s="3192" t="s">
        <v>3337</v>
      </c>
      <c r="Z45" s="3192" t="s">
        <v>3337</v>
      </c>
      <c r="AA45" s="3192" t="s">
        <v>3337</v>
      </c>
      <c r="AB45" s="3192" t="s">
        <v>3356</v>
      </c>
      <c r="AC45" s="3192" t="s">
        <v>3048</v>
      </c>
      <c r="AD45" s="3192" t="s">
        <v>3339</v>
      </c>
      <c r="AE45" s="3192">
        <v>46472.47</v>
      </c>
      <c r="AF45" s="3192">
        <v>46472.480000000003</v>
      </c>
      <c r="AG45" s="3192">
        <v>46472.480000000003</v>
      </c>
      <c r="AH45" s="3192">
        <v>1160</v>
      </c>
      <c r="AI45" s="3192">
        <v>1160</v>
      </c>
      <c r="AJ45" s="3192">
        <v>7500</v>
      </c>
      <c r="AK45" s="3192">
        <v>7500</v>
      </c>
      <c r="AL45" s="3192" t="s">
        <v>2820</v>
      </c>
      <c r="AM45" s="3192" t="s">
        <v>2820</v>
      </c>
      <c r="AN45" s="3192">
        <v>0</v>
      </c>
      <c r="AO45" s="3192" t="s">
        <v>3327</v>
      </c>
      <c r="AP45" s="3192" t="s">
        <v>2820</v>
      </c>
      <c r="AQ45" s="3192" t="s">
        <v>2820</v>
      </c>
      <c r="AR45" s="3192" t="s">
        <v>2820</v>
      </c>
    </row>
    <row r="46" spans="1:44" s="2938" customFormat="1">
      <c r="A46" s="2938" t="s">
        <v>3357</v>
      </c>
      <c r="B46" s="2938" t="s">
        <v>3033</v>
      </c>
      <c r="C46" s="2938" t="s">
        <v>3052</v>
      </c>
      <c r="D46" s="2938" t="s">
        <v>3291</v>
      </c>
      <c r="E46" s="2938" t="s">
        <v>2820</v>
      </c>
      <c r="F46" s="2938" t="s">
        <v>3357</v>
      </c>
      <c r="G46" s="2938" t="s">
        <v>3037</v>
      </c>
      <c r="H46" s="2938" t="s">
        <v>3358</v>
      </c>
      <c r="I46" s="2938" t="s">
        <v>2820</v>
      </c>
      <c r="J46" s="2938">
        <v>11280</v>
      </c>
      <c r="K46" s="2938">
        <v>48504</v>
      </c>
      <c r="L46" s="2938" t="s">
        <v>3359</v>
      </c>
      <c r="M46" s="2938" t="s">
        <v>2820</v>
      </c>
      <c r="N46" s="2938" t="s">
        <v>3193</v>
      </c>
      <c r="O46" s="2938" t="s">
        <v>2820</v>
      </c>
      <c r="P46" s="2938" t="s">
        <v>2820</v>
      </c>
      <c r="Q46" s="2938" t="s">
        <v>2820</v>
      </c>
      <c r="R46" s="2938" t="s">
        <v>2820</v>
      </c>
      <c r="S46" s="2938" t="s">
        <v>2820</v>
      </c>
      <c r="T46" s="2938" t="s">
        <v>2820</v>
      </c>
      <c r="U46" s="2938" t="s">
        <v>2820</v>
      </c>
      <c r="V46" s="2938" t="s">
        <v>2820</v>
      </c>
      <c r="W46" s="2938" t="s">
        <v>3114</v>
      </c>
      <c r="X46" s="2938" t="s">
        <v>3336</v>
      </c>
      <c r="Y46" s="2938" t="s">
        <v>3360</v>
      </c>
      <c r="Z46" s="2938" t="s">
        <v>3360</v>
      </c>
      <c r="AA46" s="2938" t="s">
        <v>3360</v>
      </c>
      <c r="AB46" s="2938" t="s">
        <v>3361</v>
      </c>
      <c r="AC46" s="2938" t="s">
        <v>3048</v>
      </c>
      <c r="AD46" s="2938" t="s">
        <v>3362</v>
      </c>
      <c r="AE46" s="2938">
        <v>3146.5</v>
      </c>
      <c r="AF46" s="2938">
        <v>20759.7</v>
      </c>
      <c r="AG46" s="2938">
        <v>20759.7</v>
      </c>
      <c r="AH46" s="2938">
        <v>1226.93</v>
      </c>
      <c r="AI46" s="2938">
        <v>1226.93</v>
      </c>
      <c r="AJ46" s="2938">
        <v>4279.99</v>
      </c>
      <c r="AK46" s="2938">
        <v>4280</v>
      </c>
      <c r="AL46" s="2938" t="s">
        <v>2820</v>
      </c>
      <c r="AM46" s="2938" t="s">
        <v>2820</v>
      </c>
      <c r="AN46" s="2938">
        <v>0</v>
      </c>
      <c r="AO46" s="2938" t="s">
        <v>3063</v>
      </c>
      <c r="AP46" s="2938" t="s">
        <v>2820</v>
      </c>
      <c r="AQ46" s="2938" t="s">
        <v>2820</v>
      </c>
      <c r="AR46" s="2938" t="s">
        <v>2820</v>
      </c>
    </row>
    <row r="47" spans="1:44" s="2938" customFormat="1">
      <c r="A47" s="2938" t="s">
        <v>3363</v>
      </c>
      <c r="B47" s="2938" t="s">
        <v>3033</v>
      </c>
      <c r="C47" s="2938" t="s">
        <v>3034</v>
      </c>
      <c r="D47" s="2938" t="s">
        <v>3291</v>
      </c>
      <c r="E47" s="2938" t="s">
        <v>2820</v>
      </c>
      <c r="F47" s="2938" t="s">
        <v>3363</v>
      </c>
      <c r="G47" s="2938" t="s">
        <v>3037</v>
      </c>
      <c r="H47" s="2938" t="s">
        <v>3364</v>
      </c>
      <c r="I47" s="2938" t="s">
        <v>3174</v>
      </c>
      <c r="J47" s="2938">
        <v>16866.5</v>
      </c>
      <c r="K47" s="2938">
        <v>72525.95</v>
      </c>
      <c r="L47" s="2938" t="s">
        <v>3359</v>
      </c>
      <c r="M47" s="2938" t="s">
        <v>2820</v>
      </c>
      <c r="N47" s="2938" t="s">
        <v>3365</v>
      </c>
      <c r="O47" s="2938" t="s">
        <v>2820</v>
      </c>
      <c r="P47" s="2938" t="s">
        <v>2820</v>
      </c>
      <c r="Q47" s="2938" t="s">
        <v>2820</v>
      </c>
      <c r="R47" s="2938" t="s">
        <v>2820</v>
      </c>
      <c r="S47" s="2938" t="s">
        <v>2820</v>
      </c>
      <c r="T47" s="2938" t="s">
        <v>3366</v>
      </c>
      <c r="U47" s="2938" t="s">
        <v>2820</v>
      </c>
      <c r="V47" s="2938" t="s">
        <v>2820</v>
      </c>
      <c r="W47" s="2938" t="s">
        <v>3114</v>
      </c>
      <c r="X47" s="2938" t="s">
        <v>3122</v>
      </c>
      <c r="Y47" s="2938" t="s">
        <v>3367</v>
      </c>
      <c r="Z47" s="2938" t="s">
        <v>3367</v>
      </c>
      <c r="AA47" s="2938" t="s">
        <v>3367</v>
      </c>
      <c r="AB47" s="2938" t="s">
        <v>3368</v>
      </c>
      <c r="AC47" s="2938" t="s">
        <v>3048</v>
      </c>
      <c r="AD47" s="2938" t="s">
        <v>3369</v>
      </c>
      <c r="AE47" s="2938">
        <v>36262.97</v>
      </c>
      <c r="AF47" s="2938">
        <v>36262.980000000003</v>
      </c>
      <c r="AG47" s="2938">
        <v>47069.33</v>
      </c>
      <c r="AH47" s="2938">
        <v>1433.33</v>
      </c>
      <c r="AI47" s="2938">
        <v>1860.47</v>
      </c>
      <c r="AJ47" s="2938">
        <v>5000</v>
      </c>
      <c r="AK47" s="2938">
        <v>6490</v>
      </c>
      <c r="AL47" s="2938" t="s">
        <v>2820</v>
      </c>
      <c r="AM47" s="2938" t="s">
        <v>2820</v>
      </c>
      <c r="AN47" s="2938">
        <v>29.8</v>
      </c>
      <c r="AO47" s="2938" t="s">
        <v>3127</v>
      </c>
      <c r="AP47" s="2938" t="s">
        <v>2820</v>
      </c>
      <c r="AQ47" s="2938" t="s">
        <v>2820</v>
      </c>
      <c r="AR47" s="2938" t="s">
        <v>2820</v>
      </c>
    </row>
    <row r="48" spans="1:44" s="2938" customFormat="1">
      <c r="A48" s="2938" t="s">
        <v>3370</v>
      </c>
      <c r="B48" s="2938" t="s">
        <v>3033</v>
      </c>
      <c r="C48" s="2938" t="s">
        <v>3052</v>
      </c>
      <c r="D48" s="2938" t="s">
        <v>3291</v>
      </c>
      <c r="E48" s="2938" t="s">
        <v>2820</v>
      </c>
      <c r="F48" s="2938" t="s">
        <v>3370</v>
      </c>
      <c r="G48" s="2938" t="s">
        <v>3037</v>
      </c>
      <c r="H48" s="2938" t="s">
        <v>3371</v>
      </c>
      <c r="I48" s="2938" t="s">
        <v>2820</v>
      </c>
      <c r="J48" s="2938">
        <v>5519.8</v>
      </c>
      <c r="K48" s="2938">
        <v>14903.46</v>
      </c>
      <c r="L48" s="2938" t="s">
        <v>3372</v>
      </c>
      <c r="M48" s="2938" t="s">
        <v>2820</v>
      </c>
      <c r="N48" s="2938" t="s">
        <v>3373</v>
      </c>
      <c r="O48" s="2938" t="s">
        <v>2820</v>
      </c>
      <c r="P48" s="2938" t="s">
        <v>2820</v>
      </c>
      <c r="Q48" s="2938" t="s">
        <v>2820</v>
      </c>
      <c r="R48" s="2938" t="s">
        <v>2820</v>
      </c>
      <c r="S48" s="2938" t="s">
        <v>2820</v>
      </c>
      <c r="T48" s="2938" t="s">
        <v>3374</v>
      </c>
      <c r="U48" s="2938" t="s">
        <v>2820</v>
      </c>
      <c r="V48" s="2938" t="s">
        <v>2820</v>
      </c>
      <c r="W48" s="2938" t="s">
        <v>3114</v>
      </c>
      <c r="X48" s="2938" t="s">
        <v>3122</v>
      </c>
      <c r="Y48" s="2938" t="s">
        <v>3367</v>
      </c>
      <c r="Z48" s="2938" t="s">
        <v>3367</v>
      </c>
      <c r="AA48" s="2938" t="s">
        <v>3367</v>
      </c>
      <c r="AB48" s="2938" t="s">
        <v>3375</v>
      </c>
      <c r="AC48" s="2938" t="s">
        <v>3048</v>
      </c>
      <c r="AD48" s="2938" t="s">
        <v>3369</v>
      </c>
      <c r="AE48" s="2938">
        <v>1937.45</v>
      </c>
      <c r="AF48" s="2938">
        <v>1937.45</v>
      </c>
      <c r="AG48" s="2938">
        <v>4158.0600000000004</v>
      </c>
      <c r="AH48" s="2938">
        <v>234</v>
      </c>
      <c r="AI48" s="2938">
        <v>502.2</v>
      </c>
      <c r="AJ48" s="2938">
        <v>1300</v>
      </c>
      <c r="AK48" s="2938">
        <v>2790</v>
      </c>
      <c r="AL48" s="2938" t="s">
        <v>2820</v>
      </c>
      <c r="AM48" s="2938" t="s">
        <v>2820</v>
      </c>
      <c r="AN48" s="2938">
        <v>114.62</v>
      </c>
      <c r="AO48" s="2938" t="s">
        <v>3063</v>
      </c>
      <c r="AP48" s="2938" t="s">
        <v>2820</v>
      </c>
      <c r="AQ48" s="2938" t="s">
        <v>2820</v>
      </c>
      <c r="AR48" s="2938" t="s">
        <v>2820</v>
      </c>
    </row>
    <row r="49" spans="1:44" s="2938" customFormat="1">
      <c r="A49" s="2938" t="s">
        <v>3376</v>
      </c>
      <c r="B49" s="2938" t="s">
        <v>3033</v>
      </c>
      <c r="C49" s="2938" t="s">
        <v>3111</v>
      </c>
      <c r="D49" s="2938" t="s">
        <v>3291</v>
      </c>
      <c r="E49" s="2938" t="s">
        <v>2820</v>
      </c>
      <c r="F49" s="2938" t="s">
        <v>3376</v>
      </c>
      <c r="G49" s="2938" t="s">
        <v>3037</v>
      </c>
      <c r="H49" s="2938" t="s">
        <v>3377</v>
      </c>
      <c r="I49" s="2938" t="s">
        <v>3224</v>
      </c>
      <c r="J49" s="2938">
        <v>5846.2</v>
      </c>
      <c r="K49" s="2938">
        <v>28061.759999999998</v>
      </c>
      <c r="L49" s="2938" t="s">
        <v>3378</v>
      </c>
      <c r="M49" s="2938" t="s">
        <v>2820</v>
      </c>
      <c r="N49" s="2938" t="s">
        <v>3193</v>
      </c>
      <c r="O49" s="2938" t="s">
        <v>2820</v>
      </c>
      <c r="P49" s="2938" t="s">
        <v>2820</v>
      </c>
      <c r="Q49" s="2938" t="s">
        <v>2820</v>
      </c>
      <c r="R49" s="2938" t="s">
        <v>2820</v>
      </c>
      <c r="S49" s="2938" t="s">
        <v>2820</v>
      </c>
      <c r="T49" s="2938" t="s">
        <v>3058</v>
      </c>
      <c r="U49" s="2938" t="s">
        <v>2820</v>
      </c>
      <c r="V49" s="2938" t="s">
        <v>2820</v>
      </c>
      <c r="W49" s="2938" t="s">
        <v>3114</v>
      </c>
      <c r="X49" s="2938" t="s">
        <v>3379</v>
      </c>
      <c r="Y49" s="2938" t="s">
        <v>3380</v>
      </c>
      <c r="Z49" s="2938" t="s">
        <v>3380</v>
      </c>
      <c r="AA49" s="2938" t="s">
        <v>3380</v>
      </c>
      <c r="AB49" s="2938" t="s">
        <v>3381</v>
      </c>
      <c r="AC49" s="2938" t="s">
        <v>3048</v>
      </c>
      <c r="AD49" s="2938" t="s">
        <v>3382</v>
      </c>
      <c r="AE49" s="2938">
        <v>3100</v>
      </c>
      <c r="AF49" s="2938">
        <v>21046.5</v>
      </c>
      <c r="AG49" s="2938">
        <v>21046.5</v>
      </c>
      <c r="AH49" s="2938">
        <v>2400.02</v>
      </c>
      <c r="AI49" s="2938">
        <v>2400.02</v>
      </c>
      <c r="AJ49" s="2938">
        <v>7500.06</v>
      </c>
      <c r="AK49" s="2938">
        <v>7500.06</v>
      </c>
      <c r="AL49" s="2938" t="s">
        <v>2820</v>
      </c>
      <c r="AM49" s="2938" t="s">
        <v>2820</v>
      </c>
      <c r="AN49" s="2938">
        <v>0</v>
      </c>
      <c r="AO49" s="2938" t="s">
        <v>3226</v>
      </c>
      <c r="AP49" s="2938" t="s">
        <v>2820</v>
      </c>
      <c r="AQ49" s="2938" t="s">
        <v>2820</v>
      </c>
      <c r="AR49" s="2938" t="s">
        <v>2820</v>
      </c>
    </row>
    <row r="50" spans="1:44" s="2938" customFormat="1">
      <c r="A50" s="2938" t="s">
        <v>3383</v>
      </c>
      <c r="B50" s="2938" t="s">
        <v>3033</v>
      </c>
      <c r="C50" s="2938" t="s">
        <v>3052</v>
      </c>
      <c r="D50" s="2938" t="s">
        <v>3291</v>
      </c>
      <c r="E50" s="2938" t="s">
        <v>2820</v>
      </c>
      <c r="F50" s="2938" t="s">
        <v>3384</v>
      </c>
      <c r="G50" s="2938" t="s">
        <v>3037</v>
      </c>
      <c r="H50" s="2938" t="s">
        <v>3385</v>
      </c>
      <c r="I50" s="2938" t="s">
        <v>2820</v>
      </c>
      <c r="J50" s="2938">
        <v>44320.7</v>
      </c>
      <c r="K50" s="2938">
        <v>158225</v>
      </c>
      <c r="L50" s="2938" t="s">
        <v>3386</v>
      </c>
      <c r="M50" s="2938" t="s">
        <v>2820</v>
      </c>
      <c r="N50" s="2938" t="s">
        <v>3193</v>
      </c>
      <c r="O50" s="2938" t="s">
        <v>2820</v>
      </c>
      <c r="P50" s="2938" t="s">
        <v>2820</v>
      </c>
      <c r="Q50" s="2938" t="s">
        <v>2820</v>
      </c>
      <c r="R50" s="2938" t="s">
        <v>2820</v>
      </c>
      <c r="S50" s="2938" t="s">
        <v>2820</v>
      </c>
      <c r="T50" s="2938" t="s">
        <v>2820</v>
      </c>
      <c r="U50" s="2938" t="s">
        <v>2820</v>
      </c>
      <c r="V50" s="2938" t="s">
        <v>2820</v>
      </c>
      <c r="W50" s="2938" t="s">
        <v>3114</v>
      </c>
      <c r="X50" s="2938" t="s">
        <v>3150</v>
      </c>
      <c r="Y50" s="2938" t="s">
        <v>3387</v>
      </c>
      <c r="Z50" s="2938" t="s">
        <v>3387</v>
      </c>
      <c r="AA50" s="2938" t="s">
        <v>3387</v>
      </c>
      <c r="AB50" s="2938" t="s">
        <v>3388</v>
      </c>
      <c r="AC50" s="2938" t="s">
        <v>3048</v>
      </c>
      <c r="AD50" s="2938" t="s">
        <v>3389</v>
      </c>
      <c r="AE50" s="2938">
        <v>40000</v>
      </c>
      <c r="AF50" s="2938">
        <v>118668.8</v>
      </c>
      <c r="AG50" s="2938">
        <v>119459.89</v>
      </c>
      <c r="AH50" s="2938">
        <v>1785</v>
      </c>
      <c r="AI50" s="2938">
        <v>1796.9</v>
      </c>
      <c r="AJ50" s="2938">
        <v>7500</v>
      </c>
      <c r="AK50" s="2938">
        <v>7550</v>
      </c>
      <c r="AL50" s="2938" t="s">
        <v>2820</v>
      </c>
      <c r="AM50" s="2938" t="s">
        <v>2820</v>
      </c>
      <c r="AN50" s="2938">
        <v>0.67</v>
      </c>
      <c r="AO50" s="2938">
        <v>40</v>
      </c>
      <c r="AP50" s="2938" t="s">
        <v>2820</v>
      </c>
      <c r="AQ50" s="2938" t="s">
        <v>2820</v>
      </c>
      <c r="AR50" s="2938" t="s">
        <v>2820</v>
      </c>
    </row>
    <row r="51" spans="1:44" s="2938" customFormat="1">
      <c r="A51" s="2938" t="s">
        <v>3390</v>
      </c>
      <c r="B51" s="2938" t="s">
        <v>3033</v>
      </c>
      <c r="C51" s="2938" t="s">
        <v>3111</v>
      </c>
      <c r="D51" s="2938" t="s">
        <v>3291</v>
      </c>
      <c r="E51" s="2938" t="s">
        <v>2820</v>
      </c>
      <c r="F51" s="2938" t="s">
        <v>3384</v>
      </c>
      <c r="G51" s="2938" t="s">
        <v>3037</v>
      </c>
      <c r="H51" s="2938" t="s">
        <v>3391</v>
      </c>
      <c r="I51" s="2938" t="s">
        <v>923</v>
      </c>
      <c r="J51" s="2938">
        <v>120069.2</v>
      </c>
      <c r="K51" s="2938">
        <v>284564</v>
      </c>
      <c r="L51" s="2938" t="s">
        <v>3392</v>
      </c>
      <c r="M51" s="2938" t="s">
        <v>2820</v>
      </c>
      <c r="N51" s="2938" t="s">
        <v>3146</v>
      </c>
      <c r="O51" s="2938" t="s">
        <v>2820</v>
      </c>
      <c r="P51" s="2938" t="s">
        <v>2820</v>
      </c>
      <c r="Q51" s="2938" t="s">
        <v>2820</v>
      </c>
      <c r="R51" s="2938" t="s">
        <v>2820</v>
      </c>
      <c r="S51" s="2938" t="s">
        <v>2820</v>
      </c>
      <c r="T51" s="2938" t="s">
        <v>2820</v>
      </c>
      <c r="U51" s="2938" t="s">
        <v>2820</v>
      </c>
      <c r="V51" s="2938" t="s">
        <v>2820</v>
      </c>
      <c r="W51" s="2938" t="s">
        <v>3114</v>
      </c>
      <c r="X51" s="2938" t="s">
        <v>3150</v>
      </c>
      <c r="Y51" s="2938" t="s">
        <v>3387</v>
      </c>
      <c r="Z51" s="2938" t="s">
        <v>3387</v>
      </c>
      <c r="AA51" s="2938" t="s">
        <v>3387</v>
      </c>
      <c r="AB51" s="2938" t="s">
        <v>3393</v>
      </c>
      <c r="AC51" s="2938" t="s">
        <v>3048</v>
      </c>
      <c r="AD51" s="2938" t="s">
        <v>3389</v>
      </c>
      <c r="AE51" s="2938">
        <v>40000</v>
      </c>
      <c r="AF51" s="2938">
        <v>213423</v>
      </c>
      <c r="AG51" s="2938">
        <v>214845.79</v>
      </c>
      <c r="AH51" s="2938">
        <v>1185</v>
      </c>
      <c r="AI51" s="2938">
        <v>1192.9000000000001</v>
      </c>
      <c r="AJ51" s="2938">
        <v>7500</v>
      </c>
      <c r="AK51" s="2938">
        <v>7550</v>
      </c>
      <c r="AL51" s="2938" t="s">
        <v>2820</v>
      </c>
      <c r="AM51" s="2938" t="s">
        <v>2820</v>
      </c>
      <c r="AN51" s="2938">
        <v>0.67</v>
      </c>
      <c r="AO51" s="2938">
        <v>70</v>
      </c>
      <c r="AP51" s="2938" t="s">
        <v>2820</v>
      </c>
      <c r="AQ51" s="2938" t="s">
        <v>2820</v>
      </c>
      <c r="AR51" s="2938" t="s">
        <v>2820</v>
      </c>
    </row>
    <row r="52" spans="1:44" s="2938" customFormat="1">
      <c r="A52" s="2938" t="s">
        <v>3394</v>
      </c>
      <c r="B52" s="2938" t="s">
        <v>3033</v>
      </c>
      <c r="C52" s="2938" t="s">
        <v>3034</v>
      </c>
      <c r="D52" s="2938" t="s">
        <v>3291</v>
      </c>
      <c r="E52" s="2938" t="s">
        <v>2820</v>
      </c>
      <c r="F52" s="2938" t="s">
        <v>3394</v>
      </c>
      <c r="G52" s="2938" t="s">
        <v>3197</v>
      </c>
      <c r="H52" s="2938" t="s">
        <v>3395</v>
      </c>
      <c r="I52" s="2938" t="s">
        <v>3396</v>
      </c>
      <c r="J52" s="2938">
        <v>28998</v>
      </c>
      <c r="K52" s="2938">
        <v>117294</v>
      </c>
      <c r="L52" s="2938">
        <v>4.04</v>
      </c>
      <c r="M52" s="2938" t="s">
        <v>2820</v>
      </c>
      <c r="N52" s="2938" t="s">
        <v>3397</v>
      </c>
      <c r="O52" s="2938" t="s">
        <v>2820</v>
      </c>
      <c r="P52" s="2938" t="s">
        <v>2820</v>
      </c>
      <c r="Q52" s="2938" t="s">
        <v>2820</v>
      </c>
      <c r="R52" s="2938" t="s">
        <v>2820</v>
      </c>
      <c r="S52" s="2938" t="s">
        <v>2820</v>
      </c>
      <c r="T52" s="2938" t="s">
        <v>2820</v>
      </c>
      <c r="U52" s="2938" t="s">
        <v>2820</v>
      </c>
      <c r="V52" s="2938" t="s">
        <v>2820</v>
      </c>
      <c r="W52" s="2938" t="s">
        <v>3114</v>
      </c>
      <c r="X52" s="2938" t="s">
        <v>3398</v>
      </c>
      <c r="Y52" s="2938" t="s">
        <v>3399</v>
      </c>
      <c r="Z52" s="2938" t="s">
        <v>3400</v>
      </c>
      <c r="AA52" s="2938" t="s">
        <v>3400</v>
      </c>
      <c r="AB52" s="2938" t="s">
        <v>3401</v>
      </c>
      <c r="AC52" s="2938" t="s">
        <v>3048</v>
      </c>
      <c r="AD52" s="2938" t="s">
        <v>3402</v>
      </c>
      <c r="AE52" s="2938">
        <v>43574.720000000001</v>
      </c>
      <c r="AF52" s="2938">
        <v>43574.720000000001</v>
      </c>
      <c r="AG52" s="2938">
        <v>46155.19</v>
      </c>
      <c r="AH52" s="2938">
        <v>1001.79</v>
      </c>
      <c r="AI52" s="2938">
        <v>1061.1099999999999</v>
      </c>
      <c r="AJ52" s="2938">
        <v>3715</v>
      </c>
      <c r="AK52" s="2938">
        <v>3935</v>
      </c>
      <c r="AL52" s="2938" t="s">
        <v>2820</v>
      </c>
      <c r="AM52" s="2938" t="s">
        <v>2820</v>
      </c>
      <c r="AN52" s="2938">
        <v>5.92</v>
      </c>
      <c r="AO52" s="2938" t="s">
        <v>3127</v>
      </c>
      <c r="AP52" s="2938" t="s">
        <v>2820</v>
      </c>
      <c r="AQ52" s="2938" t="s">
        <v>2820</v>
      </c>
      <c r="AR52" s="2938" t="s">
        <v>2820</v>
      </c>
    </row>
    <row r="53" spans="1:44" s="2938" customFormat="1">
      <c r="A53" s="2938" t="s">
        <v>3403</v>
      </c>
      <c r="B53" s="2938" t="s">
        <v>3033</v>
      </c>
      <c r="C53" s="2938" t="s">
        <v>3052</v>
      </c>
      <c r="D53" s="2938" t="s">
        <v>3291</v>
      </c>
      <c r="E53" s="2938" t="s">
        <v>2820</v>
      </c>
      <c r="F53" s="2938" t="s">
        <v>3403</v>
      </c>
      <c r="G53" s="2938" t="s">
        <v>3197</v>
      </c>
      <c r="H53" s="2938" t="s">
        <v>3404</v>
      </c>
      <c r="I53" s="2938" t="s">
        <v>3103</v>
      </c>
      <c r="J53" s="2938">
        <v>15364.6</v>
      </c>
      <c r="K53" s="2938">
        <v>30729.200000000001</v>
      </c>
      <c r="L53" s="2938" t="s">
        <v>3405</v>
      </c>
      <c r="M53" s="2938" t="s">
        <v>2820</v>
      </c>
      <c r="N53" s="2938" t="s">
        <v>3406</v>
      </c>
      <c r="O53" s="2938" t="s">
        <v>2820</v>
      </c>
      <c r="P53" s="2938" t="s">
        <v>2820</v>
      </c>
      <c r="Q53" s="2938" t="s">
        <v>2820</v>
      </c>
      <c r="R53" s="2938" t="s">
        <v>2820</v>
      </c>
      <c r="S53" s="2938" t="s">
        <v>2820</v>
      </c>
      <c r="T53" s="2938" t="s">
        <v>2820</v>
      </c>
      <c r="U53" s="2938" t="s">
        <v>2820</v>
      </c>
      <c r="V53" s="2938" t="s">
        <v>2820</v>
      </c>
      <c r="W53" s="2938" t="s">
        <v>3114</v>
      </c>
      <c r="X53" s="2938" t="s">
        <v>3407</v>
      </c>
      <c r="Y53" s="2938" t="s">
        <v>3408</v>
      </c>
      <c r="Z53" s="2938" t="s">
        <v>3409</v>
      </c>
      <c r="AA53" s="2938" t="s">
        <v>3409</v>
      </c>
      <c r="AB53" s="2938" t="s">
        <v>3410</v>
      </c>
      <c r="AC53" s="2938" t="s">
        <v>3048</v>
      </c>
      <c r="AD53" s="2938" t="s">
        <v>3411</v>
      </c>
      <c r="AE53" s="2938">
        <v>8235.43</v>
      </c>
      <c r="AF53" s="2938">
        <v>8235.43</v>
      </c>
      <c r="AG53" s="2938">
        <v>8266.15</v>
      </c>
      <c r="AH53" s="2938">
        <v>357.33</v>
      </c>
      <c r="AI53" s="2938">
        <v>358.67</v>
      </c>
      <c r="AJ53" s="2938">
        <v>2680</v>
      </c>
      <c r="AK53" s="2938">
        <v>2690</v>
      </c>
      <c r="AL53" s="2938" t="s">
        <v>2820</v>
      </c>
      <c r="AM53" s="2938" t="s">
        <v>2820</v>
      </c>
      <c r="AN53" s="2938">
        <v>0.37</v>
      </c>
      <c r="AO53" s="2938" t="s">
        <v>3063</v>
      </c>
      <c r="AP53" s="2938" t="s">
        <v>2820</v>
      </c>
      <c r="AQ53" s="2938" t="s">
        <v>2820</v>
      </c>
      <c r="AR53" s="2938" t="s">
        <v>2820</v>
      </c>
    </row>
    <row r="54" spans="1:44" s="2938" customFormat="1">
      <c r="A54" s="2938" t="s">
        <v>3412</v>
      </c>
      <c r="B54" s="2938" t="s">
        <v>3033</v>
      </c>
      <c r="C54" s="2938" t="s">
        <v>3052</v>
      </c>
      <c r="D54" s="2938" t="s">
        <v>3291</v>
      </c>
      <c r="E54" s="2938" t="s">
        <v>2820</v>
      </c>
      <c r="F54" s="2938" t="s">
        <v>3412</v>
      </c>
      <c r="G54" s="2938" t="s">
        <v>3197</v>
      </c>
      <c r="H54" s="2938" t="s">
        <v>3413</v>
      </c>
      <c r="I54" s="2938" t="s">
        <v>3414</v>
      </c>
      <c r="J54" s="2938">
        <v>3049.5</v>
      </c>
      <c r="K54" s="2938">
        <v>14027.7</v>
      </c>
      <c r="L54" s="2938" t="s">
        <v>3415</v>
      </c>
      <c r="M54" s="2938" t="s">
        <v>2820</v>
      </c>
      <c r="N54" s="2938" t="s">
        <v>3230</v>
      </c>
      <c r="O54" s="2938" t="s">
        <v>2820</v>
      </c>
      <c r="P54" s="2938" t="s">
        <v>2820</v>
      </c>
      <c r="Q54" s="2938" t="s">
        <v>2820</v>
      </c>
      <c r="R54" s="2938" t="s">
        <v>2820</v>
      </c>
      <c r="S54" s="2938" t="s">
        <v>2820</v>
      </c>
      <c r="T54" s="2938" t="s">
        <v>2820</v>
      </c>
      <c r="U54" s="2938" t="s">
        <v>2820</v>
      </c>
      <c r="V54" s="2938" t="s">
        <v>2820</v>
      </c>
      <c r="W54" s="2938" t="s">
        <v>3114</v>
      </c>
      <c r="X54" s="2938" t="s">
        <v>3416</v>
      </c>
      <c r="Y54" s="2938" t="s">
        <v>3417</v>
      </c>
      <c r="Z54" s="2938" t="s">
        <v>3418</v>
      </c>
      <c r="AA54" s="2938" t="s">
        <v>3418</v>
      </c>
      <c r="AB54" s="2938" t="s">
        <v>3419</v>
      </c>
      <c r="AC54" s="2938" t="s">
        <v>3048</v>
      </c>
      <c r="AD54" s="2938" t="s">
        <v>3420</v>
      </c>
      <c r="AE54" s="2938">
        <v>5393.65</v>
      </c>
      <c r="AF54" s="2938">
        <v>5393.64</v>
      </c>
      <c r="AG54" s="2938">
        <v>5393.64</v>
      </c>
      <c r="AH54" s="2938">
        <v>1179.1300000000001</v>
      </c>
      <c r="AI54" s="2938">
        <v>1179.1300000000001</v>
      </c>
      <c r="AJ54" s="2938">
        <v>3844.99</v>
      </c>
      <c r="AK54" s="2938">
        <v>3845</v>
      </c>
      <c r="AL54" s="2938" t="s">
        <v>2820</v>
      </c>
      <c r="AM54" s="2938" t="s">
        <v>2820</v>
      </c>
      <c r="AN54" s="2938">
        <v>0</v>
      </c>
      <c r="AO54" s="2938" t="s">
        <v>3063</v>
      </c>
      <c r="AP54" s="2938" t="s">
        <v>2820</v>
      </c>
      <c r="AQ54" s="2938" t="s">
        <v>2820</v>
      </c>
      <c r="AR54" s="2938" t="s">
        <v>2820</v>
      </c>
    </row>
  </sheetData>
  <phoneticPr fontId="233"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6" zoomScale="85" zoomScaleNormal="95" zoomScaleSheetLayoutView="85" workbookViewId="0">
      <selection activeCell="M17" sqref="M17"/>
    </sheetView>
  </sheetViews>
  <sheetFormatPr defaultColWidth="9" defaultRowHeight="14.25"/>
  <cols>
    <col min="1" max="1" width="15.625" style="1335" customWidth="1"/>
    <col min="2" max="2" width="15.75" style="1335" customWidth="1"/>
    <col min="3" max="3" width="17.375" style="1335" customWidth="1"/>
    <col min="4" max="4" width="14.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516</v>
      </c>
      <c r="B1" s="502"/>
      <c r="C1" s="503" t="s">
        <v>517</v>
      </c>
      <c r="D1" s="504" t="s">
        <v>518</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3"/>
    </row>
    <row r="2" spans="1:30" s="1334" customFormat="1" ht="28.5" customHeight="1">
      <c r="A2" s="422" t="s">
        <v>467</v>
      </c>
      <c r="B2" s="507">
        <f>F68</f>
        <v>318621</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c r="AD2" s="1333"/>
    </row>
    <row r="3" spans="1:30" s="1334" customFormat="1" ht="28.5" customHeight="1">
      <c r="A3" s="1377" t="s">
        <v>1685</v>
      </c>
      <c r="B3" s="509">
        <f>ROUND(B2*10000/'数据-汇总表'!E3,0)</f>
        <v>6331</v>
      </c>
      <c r="C3" s="2060"/>
      <c r="D3" s="2569"/>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30" s="1334" customFormat="1" ht="28.5" customHeight="1">
      <c r="A4" s="510" t="s">
        <v>520</v>
      </c>
      <c r="B4" s="426">
        <f>IF(B48="单位面积地价",C50,ROUND(B2*10000/'数据-汇总表'!D3,0))</f>
        <v>23394</v>
      </c>
      <c r="C4" s="2060"/>
      <c r="D4" s="2569"/>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30" s="1334" customFormat="1" ht="28.5" customHeight="1" thickBot="1">
      <c r="A5" s="428"/>
      <c r="B5" s="429">
        <f>ROUND(B2/('数据-汇总表'!D3/666.67),0)</f>
        <v>1560</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2"/>
      <c r="AC5" s="427"/>
    </row>
    <row r="6" spans="1:30" ht="20.25">
      <c r="A6" s="511" t="s">
        <v>521</v>
      </c>
      <c r="B6" s="512"/>
      <c r="C6" s="3430" t="s">
        <v>522</v>
      </c>
      <c r="D6" s="3431"/>
      <c r="E6" s="3430" t="s">
        <v>523</v>
      </c>
      <c r="F6" s="3431"/>
      <c r="G6" s="3430" t="s">
        <v>524</v>
      </c>
      <c r="H6" s="3431"/>
      <c r="I6" s="3430" t="s">
        <v>525</v>
      </c>
      <c r="J6" s="3431"/>
      <c r="K6" s="513" t="s">
        <v>526</v>
      </c>
      <c r="L6" s="2132"/>
      <c r="M6" s="2131"/>
      <c r="N6" s="2131"/>
      <c r="O6" s="2133"/>
      <c r="P6" s="3432" t="s">
        <v>527</v>
      </c>
      <c r="Q6" s="3433"/>
      <c r="R6" s="3418" t="s">
        <v>523</v>
      </c>
      <c r="S6" s="3419"/>
      <c r="T6" s="3418" t="s">
        <v>524</v>
      </c>
      <c r="U6" s="3419"/>
      <c r="V6" s="3438" t="s">
        <v>525</v>
      </c>
      <c r="W6" s="3438"/>
      <c r="X6" s="1565"/>
      <c r="Y6" s="3418" t="s">
        <v>527</v>
      </c>
      <c r="Z6" s="3419"/>
      <c r="AA6" s="3413" t="s">
        <v>523</v>
      </c>
      <c r="AB6" s="3414" t="s">
        <v>524</v>
      </c>
      <c r="AC6" s="3413" t="s">
        <v>525</v>
      </c>
    </row>
    <row r="7" spans="1:30" ht="20.25">
      <c r="A7" s="514"/>
      <c r="B7" s="515"/>
      <c r="C7" s="3443" t="s">
        <v>3653</v>
      </c>
      <c r="D7" s="3442"/>
      <c r="E7" s="3441" t="str">
        <f>'[1]比较法-住宅、综合'!$E$7:$F$7</f>
        <v>市北区劲松五路以西、辽阳西路以北</v>
      </c>
      <c r="F7" s="3442"/>
      <c r="G7" s="3441" t="str">
        <f>'[1]比较法-住宅、综合'!$G$7:$H$7</f>
        <v>市北区黑龙江路以东、滁州路以北</v>
      </c>
      <c r="H7" s="3442"/>
      <c r="I7" s="3441" t="str">
        <f>'[1]比较法-住宅、综合'!$I$7:$J$7</f>
        <v>李沧区黑龙江路以东、青银高速以西、中崂路以南、大崂路以北10-3-2地块</v>
      </c>
      <c r="J7" s="3442"/>
      <c r="K7" s="513"/>
      <c r="L7" s="2132"/>
      <c r="M7" s="2131"/>
      <c r="N7" s="2131"/>
      <c r="O7" s="2133"/>
      <c r="P7" s="3434"/>
      <c r="Q7" s="3435"/>
      <c r="R7" s="3420"/>
      <c r="S7" s="3421"/>
      <c r="T7" s="3420"/>
      <c r="U7" s="3421"/>
      <c r="V7" s="3438"/>
      <c r="W7" s="3438"/>
      <c r="X7" s="1565"/>
      <c r="Y7" s="3420"/>
      <c r="Z7" s="3421"/>
      <c r="AA7" s="3414"/>
      <c r="AB7" s="3414"/>
      <c r="AC7" s="3414"/>
    </row>
    <row r="8" spans="1:30" ht="21" thickBot="1">
      <c r="A8" s="514"/>
      <c r="B8" s="515"/>
      <c r="C8" s="3444" t="s">
        <v>2937</v>
      </c>
      <c r="D8" s="3445"/>
      <c r="E8" s="3444" t="str">
        <f>土地案例!D2</f>
        <v>市北区</v>
      </c>
      <c r="F8" s="3445"/>
      <c r="G8" s="3439" t="str">
        <f>E8</f>
        <v>市北区</v>
      </c>
      <c r="H8" s="3440"/>
      <c r="I8" s="3439" t="str">
        <f>土地案例!D31</f>
        <v>崂山区</v>
      </c>
      <c r="J8" s="3440"/>
      <c r="K8" s="513" t="s">
        <v>528</v>
      </c>
      <c r="L8" s="2132"/>
      <c r="M8" s="2131"/>
      <c r="N8" s="2131"/>
      <c r="O8" s="2133"/>
      <c r="P8" s="3436"/>
      <c r="Q8" s="3437"/>
      <c r="R8" s="3420"/>
      <c r="S8" s="3421"/>
      <c r="T8" s="3422"/>
      <c r="U8" s="3423"/>
      <c r="V8" s="3438"/>
      <c r="W8" s="3438"/>
      <c r="X8" s="1565"/>
      <c r="Y8" s="3422"/>
      <c r="Z8" s="3423"/>
      <c r="AA8" s="3415"/>
      <c r="AB8" s="3415"/>
      <c r="AC8" s="3415"/>
    </row>
    <row r="9" spans="1:30" s="1218" customFormat="1" ht="21" thickBot="1">
      <c r="A9" s="2911"/>
      <c r="B9" s="2918" t="s">
        <v>529</v>
      </c>
      <c r="C9" s="2910">
        <f>'数据-取费表'!B2</f>
        <v>43747</v>
      </c>
      <c r="D9" s="519">
        <v>100</v>
      </c>
      <c r="E9" s="520" t="str">
        <f>'[1]比较法-住宅、综合'!$E$9</f>
        <v>2019-02-26</v>
      </c>
      <c r="F9" s="521">
        <f>SUMIF(72:72,YEAR(E9)&amp;"-"&amp;INT((MONTH(E9)+2)/3),73:73)</f>
        <v>97.5</v>
      </c>
      <c r="G9" s="522" t="str">
        <f>'[1]比较法-住宅、综合'!$G$9</f>
        <v>2018-10-23</v>
      </c>
      <c r="H9" s="519">
        <f>SUMIF(72:72,YEAR(G9)&amp;"-"&amp;INT((MONTH(G9)+2)/3),73:73)</f>
        <v>96.5</v>
      </c>
      <c r="I9" s="522" t="str">
        <f>'[1]比较法-住宅、综合'!$I$9</f>
        <v>2017-12-22</v>
      </c>
      <c r="J9" s="519">
        <f>SUMIF(72:72,YEAR(I9)&amp;"-"&amp;INT((MONTH(I9)+2)/3),73:73)</f>
        <v>92.5</v>
      </c>
      <c r="K9" s="523"/>
      <c r="L9" s="2134"/>
      <c r="M9" s="2131"/>
      <c r="N9" s="2131"/>
      <c r="O9" s="2135"/>
      <c r="P9" s="3416" t="s">
        <v>530</v>
      </c>
      <c r="Q9" s="3425"/>
      <c r="R9" s="1566" t="s">
        <v>8</v>
      </c>
      <c r="S9" s="1567">
        <f t="shared" ref="S9:S17" si="0">F9</f>
        <v>97.5</v>
      </c>
      <c r="T9" s="1566" t="s">
        <v>8</v>
      </c>
      <c r="U9" s="1567">
        <f t="shared" ref="U9:U17" si="1">H9</f>
        <v>96.5</v>
      </c>
      <c r="V9" s="1566" t="s">
        <v>8</v>
      </c>
      <c r="W9" s="1567">
        <f t="shared" ref="W9:W17" si="2">J9</f>
        <v>92.5</v>
      </c>
      <c r="X9" s="1568"/>
      <c r="Y9" s="3416" t="s">
        <v>530</v>
      </c>
      <c r="Z9" s="3417"/>
      <c r="AA9" s="1569">
        <f>D9/F9</f>
        <v>1.0256410256410255</v>
      </c>
      <c r="AB9" s="1569">
        <f>D9/H9</f>
        <v>1.0362694300518134</v>
      </c>
      <c r="AC9" s="1569">
        <f>D9/J9</f>
        <v>1.0810810810810811</v>
      </c>
    </row>
    <row r="10" spans="1:30" s="1218" customFormat="1" ht="21" thickBot="1">
      <c r="A10" s="2912"/>
      <c r="B10" s="2919" t="s">
        <v>531</v>
      </c>
      <c r="C10" s="855" t="s">
        <v>532</v>
      </c>
      <c r="D10" s="519">
        <v>100</v>
      </c>
      <c r="E10" s="524" t="s">
        <v>3438</v>
      </c>
      <c r="F10" s="521">
        <f>SUMIF(75:75,E10,76:76)-SUMIF(75:75,C10,76:76)+100</f>
        <v>100</v>
      </c>
      <c r="G10" s="524" t="s">
        <v>3438</v>
      </c>
      <c r="H10" s="519">
        <f>SUMIF(75:75,G10,76:76)-SUMIF(75:75,C10,76:76)+100</f>
        <v>100</v>
      </c>
      <c r="I10" s="524" t="s">
        <v>3438</v>
      </c>
      <c r="J10" s="519">
        <f>SUMIF(75:75,I10,76:76)-SUMIF(75:75,C10,76:76)+100</f>
        <v>100</v>
      </c>
      <c r="K10" s="523"/>
      <c r="L10" s="2134"/>
      <c r="M10" s="2131"/>
      <c r="N10" s="2131"/>
      <c r="O10" s="2135"/>
      <c r="P10" s="3416" t="s">
        <v>533</v>
      </c>
      <c r="Q10" s="3417"/>
      <c r="R10" s="1566" t="s">
        <v>8</v>
      </c>
      <c r="S10" s="1567">
        <f t="shared" si="0"/>
        <v>100</v>
      </c>
      <c r="T10" s="1566" t="s">
        <v>8</v>
      </c>
      <c r="U10" s="1567">
        <f t="shared" si="1"/>
        <v>100</v>
      </c>
      <c r="V10" s="1566" t="s">
        <v>8</v>
      </c>
      <c r="W10" s="1567">
        <f t="shared" si="2"/>
        <v>100</v>
      </c>
      <c r="X10" s="1568"/>
      <c r="Y10" s="3416" t="s">
        <v>533</v>
      </c>
      <c r="Z10" s="3417"/>
      <c r="AA10" s="1569">
        <f t="shared" ref="AA10:AA47" si="3">D10/F10</f>
        <v>1</v>
      </c>
      <c r="AB10" s="1569">
        <f t="shared" ref="AB10:AB47" si="4">D10/H10</f>
        <v>1</v>
      </c>
      <c r="AC10" s="1569">
        <f t="shared" ref="AC10:AC47" si="5">D10/J10</f>
        <v>1</v>
      </c>
    </row>
    <row r="11" spans="1:30" s="1218" customFormat="1" ht="20.25">
      <c r="A11" s="2913"/>
      <c r="B11" s="2920" t="s">
        <v>2758</v>
      </c>
      <c r="C11" s="2907" t="s">
        <v>3439</v>
      </c>
      <c r="D11" s="253">
        <v>100</v>
      </c>
      <c r="E11" s="2907" t="s">
        <v>3439</v>
      </c>
      <c r="F11" s="253">
        <f>SUMIF(77:77,E11,78:78)-SUMIF(77:77,C11,78:78)+100</f>
        <v>100</v>
      </c>
      <c r="G11" s="2907" t="s">
        <v>3439</v>
      </c>
      <c r="H11" s="253">
        <f>SUMIF(77:77,G11,78:78)-SUMIF(77:77,C11,78:78)+100</f>
        <v>100</v>
      </c>
      <c r="I11" s="2907" t="s">
        <v>3439</v>
      </c>
      <c r="J11" s="253">
        <f>SUMIF(77:77,I11,78:78)-SUMIF(77:77,C11,78:78)+100</f>
        <v>100</v>
      </c>
      <c r="K11" s="523"/>
      <c r="L11" s="2134"/>
      <c r="M11" s="2131"/>
      <c r="N11" s="2131"/>
      <c r="O11" s="2136"/>
      <c r="P11" s="3424" t="s">
        <v>535</v>
      </c>
      <c r="Q11" s="1149" t="str">
        <f t="shared" ref="Q11:Q17" si="6">B11</f>
        <v>用途</v>
      </c>
      <c r="R11" s="1566" t="s">
        <v>8</v>
      </c>
      <c r="S11" s="1567">
        <f t="shared" si="0"/>
        <v>100</v>
      </c>
      <c r="T11" s="1566" t="s">
        <v>8</v>
      </c>
      <c r="U11" s="1567">
        <f t="shared" si="1"/>
        <v>100</v>
      </c>
      <c r="V11" s="1566" t="s">
        <v>8</v>
      </c>
      <c r="W11" s="1567">
        <f t="shared" si="2"/>
        <v>100</v>
      </c>
      <c r="X11" s="1568"/>
      <c r="Y11" s="3381" t="s">
        <v>536</v>
      </c>
      <c r="Z11" s="1148" t="str">
        <f t="shared" ref="Z11:Z17" si="7">Q11</f>
        <v>用途</v>
      </c>
      <c r="AA11" s="1569">
        <f t="shared" si="3"/>
        <v>1</v>
      </c>
      <c r="AB11" s="1569">
        <f t="shared" si="4"/>
        <v>1</v>
      </c>
      <c r="AC11" s="1569">
        <f t="shared" si="5"/>
        <v>1</v>
      </c>
    </row>
    <row r="12" spans="1:30" s="1336" customFormat="1" ht="27">
      <c r="A12" s="2914"/>
      <c r="B12" s="2919" t="s">
        <v>2759</v>
      </c>
      <c r="C12" s="908" t="s">
        <v>3441</v>
      </c>
      <c r="D12" s="254">
        <v>100</v>
      </c>
      <c r="E12" s="528" t="s">
        <v>3441</v>
      </c>
      <c r="F12" s="254">
        <f>ROUND(100/'数据-取费表'!G16,0)</f>
        <v>100</v>
      </c>
      <c r="G12" s="529" t="s">
        <v>3441</v>
      </c>
      <c r="H12" s="254">
        <f>ROUND(100/'数据-取费表'!G16,0)</f>
        <v>100</v>
      </c>
      <c r="I12" s="529" t="s">
        <v>3441</v>
      </c>
      <c r="J12" s="254">
        <f>ROUND(100/'数据-取费表'!G16,0)</f>
        <v>100</v>
      </c>
      <c r="K12" s="530"/>
      <c r="L12" s="2137"/>
      <c r="M12" s="2131"/>
      <c r="N12" s="2131"/>
      <c r="O12" s="2138"/>
      <c r="P12" s="3424"/>
      <c r="Q12" s="1149" t="str">
        <f t="shared" si="6"/>
        <v>土地使用年限（年）</v>
      </c>
      <c r="R12" s="1566" t="s">
        <v>8</v>
      </c>
      <c r="S12" s="1567">
        <f t="shared" si="0"/>
        <v>100</v>
      </c>
      <c r="T12" s="1566" t="s">
        <v>8</v>
      </c>
      <c r="U12" s="1567">
        <f t="shared" si="1"/>
        <v>100</v>
      </c>
      <c r="V12" s="1566" t="s">
        <v>8</v>
      </c>
      <c r="W12" s="1567">
        <f t="shared" si="2"/>
        <v>100</v>
      </c>
      <c r="X12" s="1568"/>
      <c r="Y12" s="3381"/>
      <c r="Z12" s="1148" t="str">
        <f t="shared" si="7"/>
        <v>土地使用年限（年）</v>
      </c>
      <c r="AA12" s="1569">
        <f t="shared" si="3"/>
        <v>1</v>
      </c>
      <c r="AB12" s="1569">
        <f t="shared" si="4"/>
        <v>1</v>
      </c>
      <c r="AC12" s="1569">
        <f t="shared" si="5"/>
        <v>1</v>
      </c>
    </row>
    <row r="13" spans="1:30" ht="20.25">
      <c r="A13" s="2915"/>
      <c r="B13" s="2919" t="s">
        <v>2760</v>
      </c>
      <c r="C13" s="533">
        <f>'数据-汇总表'!I4</f>
        <v>2.98</v>
      </c>
      <c r="D13" s="254">
        <v>100</v>
      </c>
      <c r="E13" s="532">
        <f>'[1]比较法-住宅、综合'!$E$13</f>
        <v>4.75</v>
      </c>
      <c r="F13" s="254">
        <f>LOOKUP(E13,82:82,83:83)-LOOKUP(C13,82:82,83:83)+100</f>
        <v>98</v>
      </c>
      <c r="G13" s="533">
        <f>'[1]比较法-住宅、综合'!$G$13</f>
        <v>2.8</v>
      </c>
      <c r="H13" s="254">
        <f>LOOKUP(G13,82:82,83:83)-LOOKUP(C13,82:82,83:83)+100</f>
        <v>100</v>
      </c>
      <c r="I13" s="532">
        <f>'[1]比较法-住宅、综合'!$I$13</f>
        <v>4.1100000000000003</v>
      </c>
      <c r="J13" s="254">
        <f>LOOKUP(I13,82:82,83:83)-LOOKUP(C13,82:82,83:83)+100</f>
        <v>98</v>
      </c>
      <c r="K13" s="534">
        <v>1</v>
      </c>
      <c r="L13" s="2139"/>
      <c r="M13" s="2131"/>
      <c r="N13" s="2131"/>
      <c r="O13" s="2140"/>
      <c r="P13" s="3424"/>
      <c r="Q13" s="1149" t="str">
        <f t="shared" si="6"/>
        <v>容积率</v>
      </c>
      <c r="R13" s="1566" t="s">
        <v>8</v>
      </c>
      <c r="S13" s="1567">
        <f t="shared" si="0"/>
        <v>98</v>
      </c>
      <c r="T13" s="1566" t="s">
        <v>8</v>
      </c>
      <c r="U13" s="1567">
        <f t="shared" si="1"/>
        <v>100</v>
      </c>
      <c r="V13" s="1566" t="s">
        <v>8</v>
      </c>
      <c r="W13" s="1567">
        <f t="shared" si="2"/>
        <v>98</v>
      </c>
      <c r="X13" s="1568"/>
      <c r="Y13" s="3381"/>
      <c r="Z13" s="1148" t="str">
        <f t="shared" si="7"/>
        <v>容积率</v>
      </c>
      <c r="AA13" s="1569">
        <f t="shared" si="3"/>
        <v>1.0204081632653061</v>
      </c>
      <c r="AB13" s="1569">
        <f t="shared" si="4"/>
        <v>1</v>
      </c>
      <c r="AC13" s="1569">
        <f t="shared" si="5"/>
        <v>1.0204081632653061</v>
      </c>
    </row>
    <row r="14" spans="1:30" s="1218" customFormat="1" ht="20.25">
      <c r="A14" s="2912"/>
      <c r="B14" s="2921" t="s">
        <v>2761</v>
      </c>
      <c r="C14" s="2908"/>
      <c r="D14" s="537">
        <v>100</v>
      </c>
      <c r="E14" s="1372"/>
      <c r="F14" s="254">
        <f>SUMIF(84:84,E14,85:85)-SUMIF(84:84,C14,85:85)+100</f>
        <v>100</v>
      </c>
      <c r="G14" s="529"/>
      <c r="H14" s="254">
        <f>SUMIF(84:84,G14,85:85)-SUMIF(84:84,C14,85:85)+100</f>
        <v>100</v>
      </c>
      <c r="I14" s="528"/>
      <c r="J14" s="254">
        <f>SUMIF(84:84,I14,85:85)-SUMIF(84:84,C14,85:85)+100</f>
        <v>100</v>
      </c>
      <c r="K14" s="530"/>
      <c r="L14" s="2134"/>
      <c r="M14" s="2131"/>
      <c r="N14" s="2131"/>
      <c r="O14" s="2136"/>
      <c r="P14" s="3424"/>
      <c r="Q14" s="1149" t="str">
        <f t="shared" si="6"/>
        <v>配建</v>
      </c>
      <c r="R14" s="1566" t="s">
        <v>8</v>
      </c>
      <c r="S14" s="1567">
        <f t="shared" si="0"/>
        <v>100</v>
      </c>
      <c r="T14" s="1566" t="s">
        <v>8</v>
      </c>
      <c r="U14" s="1567">
        <f t="shared" si="1"/>
        <v>100</v>
      </c>
      <c r="V14" s="1566" t="s">
        <v>8</v>
      </c>
      <c r="W14" s="1567">
        <f t="shared" si="2"/>
        <v>100</v>
      </c>
      <c r="X14" s="1568"/>
      <c r="Y14" s="3381"/>
      <c r="Z14" s="1148" t="str">
        <f t="shared" si="7"/>
        <v>配建</v>
      </c>
      <c r="AA14" s="1569">
        <f>D14/F14</f>
        <v>1</v>
      </c>
      <c r="AB14" s="1569">
        <f>D14/H14</f>
        <v>1</v>
      </c>
      <c r="AC14" s="1569">
        <f>D14/J14</f>
        <v>1</v>
      </c>
    </row>
    <row r="15" spans="1:30" ht="20.25">
      <c r="A15" s="2916"/>
      <c r="B15" s="2922">
        <v>111</v>
      </c>
      <c r="C15" s="910"/>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424"/>
      <c r="Q15" s="1149">
        <f t="shared" si="6"/>
        <v>111</v>
      </c>
      <c r="R15" s="1566" t="s">
        <v>8</v>
      </c>
      <c r="S15" s="1567">
        <f t="shared" si="0"/>
        <v>100</v>
      </c>
      <c r="T15" s="1566" t="s">
        <v>8</v>
      </c>
      <c r="U15" s="1567">
        <f t="shared" si="1"/>
        <v>100</v>
      </c>
      <c r="V15" s="1566" t="s">
        <v>8</v>
      </c>
      <c r="W15" s="1567">
        <f t="shared" si="2"/>
        <v>100</v>
      </c>
      <c r="X15" s="1568"/>
      <c r="Y15" s="3381"/>
      <c r="Z15" s="1148">
        <f t="shared" si="7"/>
        <v>111</v>
      </c>
      <c r="AA15" s="1569">
        <f>D15/F15</f>
        <v>1</v>
      </c>
      <c r="AB15" s="1569">
        <f>D15/H15</f>
        <v>1</v>
      </c>
      <c r="AC15" s="1569">
        <f>D15/J15</f>
        <v>1</v>
      </c>
    </row>
    <row r="16" spans="1:30" ht="21" thickBot="1">
      <c r="A16" s="2917"/>
      <c r="B16" s="2923">
        <v>111</v>
      </c>
      <c r="C16" s="913"/>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424"/>
      <c r="Q16" s="1149">
        <f t="shared" si="6"/>
        <v>111</v>
      </c>
      <c r="R16" s="1566" t="s">
        <v>8</v>
      </c>
      <c r="S16" s="1567">
        <f t="shared" si="0"/>
        <v>100</v>
      </c>
      <c r="T16" s="1566" t="s">
        <v>8</v>
      </c>
      <c r="U16" s="1567">
        <f t="shared" si="1"/>
        <v>100</v>
      </c>
      <c r="V16" s="1566" t="s">
        <v>8</v>
      </c>
      <c r="W16" s="1567">
        <f t="shared" si="2"/>
        <v>100</v>
      </c>
      <c r="X16" s="1568"/>
      <c r="Y16" s="3381"/>
      <c r="Z16" s="1148">
        <f t="shared" si="7"/>
        <v>111</v>
      </c>
      <c r="AA16" s="1569">
        <f>D16/F16</f>
        <v>1</v>
      </c>
      <c r="AB16" s="1569">
        <f>D16/H16</f>
        <v>1</v>
      </c>
      <c r="AC16" s="1569">
        <f>D16/J16</f>
        <v>1</v>
      </c>
    </row>
    <row r="17" spans="1:29" ht="85.5">
      <c r="A17" s="2909" t="s">
        <v>2756</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2</v>
      </c>
      <c r="L17" s="2141"/>
      <c r="M17" s="2131"/>
      <c r="N17" s="2131"/>
      <c r="O17" s="2140"/>
      <c r="P17" s="3426" t="s">
        <v>540</v>
      </c>
      <c r="Q17" s="1570" t="str">
        <f t="shared" si="6"/>
        <v>居住社区成熟度</v>
      </c>
      <c r="R17" s="1571" t="s">
        <v>8</v>
      </c>
      <c r="S17" s="1572">
        <f t="shared" si="0"/>
        <v>100</v>
      </c>
      <c r="T17" s="1571" t="s">
        <v>8</v>
      </c>
      <c r="U17" s="1572">
        <f t="shared" si="1"/>
        <v>100</v>
      </c>
      <c r="V17" s="1571" t="s">
        <v>8</v>
      </c>
      <c r="W17" s="1572">
        <f t="shared" si="2"/>
        <v>100</v>
      </c>
      <c r="X17" s="1565"/>
      <c r="Y17" s="3426" t="s">
        <v>540</v>
      </c>
      <c r="Z17" s="1573" t="str">
        <f t="shared" si="7"/>
        <v>居住社区成熟度</v>
      </c>
      <c r="AA17" s="1574">
        <f t="shared" si="3"/>
        <v>1</v>
      </c>
      <c r="AB17" s="1574">
        <f t="shared" si="4"/>
        <v>1</v>
      </c>
      <c r="AC17" s="1574">
        <f t="shared" si="5"/>
        <v>1</v>
      </c>
    </row>
    <row r="18" spans="1:29" ht="20.25">
      <c r="A18" s="531"/>
      <c r="B18" s="552"/>
      <c r="C18" s="553" t="s">
        <v>3449</v>
      </c>
      <c r="D18" s="556"/>
      <c r="E18" s="553" t="s">
        <v>3449</v>
      </c>
      <c r="F18" s="554"/>
      <c r="G18" s="553" t="s">
        <v>3449</v>
      </c>
      <c r="H18" s="558"/>
      <c r="I18" s="553" t="s">
        <v>3449</v>
      </c>
      <c r="J18" s="554"/>
      <c r="K18" s="530"/>
      <c r="L18" s="2141"/>
      <c r="M18" s="2131"/>
      <c r="N18" s="2131"/>
      <c r="O18" s="2140"/>
      <c r="P18" s="3427"/>
      <c r="Q18" s="1570"/>
      <c r="R18" s="1571"/>
      <c r="S18" s="1572"/>
      <c r="T18" s="1571"/>
      <c r="U18" s="1572"/>
      <c r="V18" s="1571"/>
      <c r="W18" s="1572"/>
      <c r="X18" s="1565"/>
      <c r="Y18" s="3427"/>
      <c r="Z18" s="1573"/>
      <c r="AA18" s="1574">
        <v>1</v>
      </c>
      <c r="AB18" s="1574">
        <v>1</v>
      </c>
      <c r="AC18" s="1574">
        <v>1</v>
      </c>
    </row>
    <row r="19" spans="1:29" ht="57">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1"/>
      <c r="M19" s="2131"/>
      <c r="N19" s="2131"/>
      <c r="O19" s="2140"/>
      <c r="P19" s="3427"/>
      <c r="Q19" s="1570" t="str">
        <f>B19</f>
        <v>商业繁华度</v>
      </c>
      <c r="R19" s="1571" t="s">
        <v>8</v>
      </c>
      <c r="S19" s="1572">
        <f>F19</f>
        <v>100</v>
      </c>
      <c r="T19" s="1571" t="s">
        <v>8</v>
      </c>
      <c r="U19" s="1572">
        <f>H19</f>
        <v>100</v>
      </c>
      <c r="V19" s="1571" t="s">
        <v>8</v>
      </c>
      <c r="W19" s="1572">
        <f>J19</f>
        <v>100</v>
      </c>
      <c r="X19" s="1565"/>
      <c r="Y19" s="3427"/>
      <c r="Z19" s="1573" t="str">
        <f>Q19</f>
        <v>商业繁华度</v>
      </c>
      <c r="AA19" s="1574">
        <f t="shared" si="3"/>
        <v>1</v>
      </c>
      <c r="AB19" s="1574">
        <f t="shared" si="4"/>
        <v>1</v>
      </c>
      <c r="AC19" s="1574">
        <f t="shared" si="5"/>
        <v>1</v>
      </c>
    </row>
    <row r="20" spans="1:29" ht="20.25">
      <c r="A20" s="531"/>
      <c r="B20" s="565"/>
      <c r="C20" s="566" t="s">
        <v>3450</v>
      </c>
      <c r="D20" s="562"/>
      <c r="E20" s="566" t="s">
        <v>3450</v>
      </c>
      <c r="F20" s="558"/>
      <c r="G20" s="566" t="s">
        <v>3450</v>
      </c>
      <c r="H20" s="554"/>
      <c r="I20" s="566" t="s">
        <v>3450</v>
      </c>
      <c r="J20" s="554"/>
      <c r="K20" s="530"/>
      <c r="L20" s="2141"/>
      <c r="M20" s="2131"/>
      <c r="N20" s="2131"/>
      <c r="O20" s="2140"/>
      <c r="P20" s="3427"/>
      <c r="Q20" s="1570"/>
      <c r="R20" s="1571"/>
      <c r="S20" s="1572"/>
      <c r="T20" s="1571"/>
      <c r="U20" s="1572"/>
      <c r="V20" s="1571"/>
      <c r="W20" s="1572"/>
      <c r="X20" s="1565"/>
      <c r="Y20" s="3427"/>
      <c r="Z20" s="1573"/>
      <c r="AA20" s="1574">
        <v>1</v>
      </c>
      <c r="AB20" s="1574">
        <v>1</v>
      </c>
      <c r="AC20" s="1574">
        <v>1</v>
      </c>
    </row>
    <row r="21" spans="1:29" ht="71.2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v>2</v>
      </c>
      <c r="L21" s="2141"/>
      <c r="M21" s="2131"/>
      <c r="N21" s="2131"/>
      <c r="O21" s="2140"/>
      <c r="P21" s="3427"/>
      <c r="Q21" s="1570" t="str">
        <f>B21</f>
        <v>办公集聚程度</v>
      </c>
      <c r="R21" s="1571" t="s">
        <v>8</v>
      </c>
      <c r="S21" s="1572">
        <f>F21</f>
        <v>100</v>
      </c>
      <c r="T21" s="1571" t="s">
        <v>8</v>
      </c>
      <c r="U21" s="1572">
        <f>H21</f>
        <v>100</v>
      </c>
      <c r="V21" s="1571" t="s">
        <v>8</v>
      </c>
      <c r="W21" s="1572">
        <f>J21</f>
        <v>100</v>
      </c>
      <c r="X21" s="1565"/>
      <c r="Y21" s="3427"/>
      <c r="Z21" s="1573" t="str">
        <f>Q21</f>
        <v>办公集聚程度</v>
      </c>
      <c r="AA21" s="1574">
        <f t="shared" si="3"/>
        <v>1</v>
      </c>
      <c r="AB21" s="1574">
        <f t="shared" si="4"/>
        <v>1</v>
      </c>
      <c r="AC21" s="1574">
        <f t="shared" si="5"/>
        <v>1</v>
      </c>
    </row>
    <row r="22" spans="1:29" ht="20.25">
      <c r="A22" s="531"/>
      <c r="B22" s="565"/>
      <c r="C22" s="553" t="s">
        <v>3450</v>
      </c>
      <c r="D22" s="556"/>
      <c r="E22" s="553" t="s">
        <v>3450</v>
      </c>
      <c r="F22" s="554"/>
      <c r="G22" s="553" t="s">
        <v>3450</v>
      </c>
      <c r="H22" s="554"/>
      <c r="I22" s="553" t="s">
        <v>3450</v>
      </c>
      <c r="J22" s="554"/>
      <c r="K22" s="530"/>
      <c r="L22" s="2141"/>
      <c r="M22" s="2131"/>
      <c r="N22" s="2131"/>
      <c r="O22" s="2140"/>
      <c r="P22" s="3427"/>
      <c r="Q22" s="1570"/>
      <c r="R22" s="1571"/>
      <c r="S22" s="1572"/>
      <c r="T22" s="1571"/>
      <c r="U22" s="1572"/>
      <c r="V22" s="1571"/>
      <c r="W22" s="1572"/>
      <c r="X22" s="1565"/>
      <c r="Y22" s="3427"/>
      <c r="Z22" s="1573"/>
      <c r="AA22" s="1574">
        <v>1</v>
      </c>
      <c r="AB22" s="1574">
        <v>1</v>
      </c>
      <c r="AC22" s="1574">
        <v>1</v>
      </c>
    </row>
    <row r="23" spans="1:29" ht="71.2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1"/>
      <c r="M23" s="2131"/>
      <c r="N23" s="2131"/>
      <c r="O23" s="2140"/>
      <c r="P23" s="3427"/>
      <c r="Q23" s="1570" t="str">
        <f>B23</f>
        <v>交通便捷度</v>
      </c>
      <c r="R23" s="1571" t="s">
        <v>8</v>
      </c>
      <c r="S23" s="1572">
        <f>F23</f>
        <v>100</v>
      </c>
      <c r="T23" s="1571" t="s">
        <v>8</v>
      </c>
      <c r="U23" s="1572">
        <f>H23</f>
        <v>100</v>
      </c>
      <c r="V23" s="1571" t="s">
        <v>8</v>
      </c>
      <c r="W23" s="1572">
        <f>J23</f>
        <v>100</v>
      </c>
      <c r="X23" s="1565"/>
      <c r="Y23" s="3427"/>
      <c r="Z23" s="1573" t="str">
        <f>Q23</f>
        <v>交通便捷度</v>
      </c>
      <c r="AA23" s="1574">
        <f t="shared" si="3"/>
        <v>1</v>
      </c>
      <c r="AB23" s="1574">
        <f t="shared" si="4"/>
        <v>1</v>
      </c>
      <c r="AC23" s="1574">
        <f t="shared" si="5"/>
        <v>1</v>
      </c>
    </row>
    <row r="24" spans="1:29" ht="20.25">
      <c r="A24" s="531"/>
      <c r="B24" s="577"/>
      <c r="C24" s="553" t="s">
        <v>3449</v>
      </c>
      <c r="D24" s="556"/>
      <c r="E24" s="557" t="s">
        <v>3449</v>
      </c>
      <c r="F24" s="554"/>
      <c r="G24" s="557" t="s">
        <v>3449</v>
      </c>
      <c r="H24" s="554"/>
      <c r="I24" s="557" t="s">
        <v>3449</v>
      </c>
      <c r="J24" s="554"/>
      <c r="K24" s="530"/>
      <c r="L24" s="2141"/>
      <c r="M24" s="2131"/>
      <c r="N24" s="2131"/>
      <c r="O24" s="2140"/>
      <c r="P24" s="3427"/>
      <c r="Q24" s="1570"/>
      <c r="R24" s="1571"/>
      <c r="S24" s="1572"/>
      <c r="T24" s="1571"/>
      <c r="U24" s="1572"/>
      <c r="V24" s="1571"/>
      <c r="W24" s="1572"/>
      <c r="X24" s="1565"/>
      <c r="Y24" s="3427"/>
      <c r="Z24" s="1573"/>
      <c r="AA24" s="1574">
        <v>1</v>
      </c>
      <c r="AB24" s="1574">
        <v>1</v>
      </c>
      <c r="AC24" s="1574">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1</v>
      </c>
      <c r="L25" s="2141"/>
      <c r="M25" s="2131"/>
      <c r="N25" s="2131"/>
      <c r="O25" s="2140"/>
      <c r="P25" s="3427"/>
      <c r="Q25" s="1570" t="str">
        <f t="shared" ref="Q25:Q39" si="8">B25</f>
        <v>区域土地利用方向</v>
      </c>
      <c r="R25" s="1571" t="s">
        <v>8</v>
      </c>
      <c r="S25" s="1572">
        <f>F25</f>
        <v>100</v>
      </c>
      <c r="T25" s="1571" t="s">
        <v>8</v>
      </c>
      <c r="U25" s="1572">
        <f>H25</f>
        <v>100</v>
      </c>
      <c r="V25" s="1571" t="s">
        <v>8</v>
      </c>
      <c r="W25" s="1572">
        <f>J25</f>
        <v>100</v>
      </c>
      <c r="X25" s="1565"/>
      <c r="Y25" s="3427"/>
      <c r="Z25" s="1573" t="str">
        <f>Q25</f>
        <v>区域土地利用方向</v>
      </c>
      <c r="AA25" s="1574">
        <f t="shared" si="3"/>
        <v>1</v>
      </c>
      <c r="AB25" s="1574">
        <f t="shared" si="4"/>
        <v>1</v>
      </c>
      <c r="AC25" s="1574">
        <f t="shared" si="5"/>
        <v>1</v>
      </c>
    </row>
    <row r="26" spans="1:29" ht="20.25">
      <c r="A26" s="514"/>
      <c r="B26" s="1005"/>
      <c r="C26" s="553" t="s">
        <v>3450</v>
      </c>
      <c r="D26" s="556"/>
      <c r="E26" s="553" t="s">
        <v>3450</v>
      </c>
      <c r="F26" s="554"/>
      <c r="G26" s="553" t="s">
        <v>3450</v>
      </c>
      <c r="H26" s="554"/>
      <c r="I26" s="553" t="s">
        <v>3450</v>
      </c>
      <c r="J26" s="554"/>
      <c r="K26" s="530"/>
      <c r="L26" s="2141"/>
      <c r="M26" s="2131"/>
      <c r="N26" s="2131"/>
      <c r="O26" s="2140"/>
      <c r="P26" s="3427"/>
      <c r="Q26" s="1570"/>
      <c r="R26" s="1571"/>
      <c r="S26" s="1572"/>
      <c r="T26" s="1571"/>
      <c r="U26" s="1572"/>
      <c r="V26" s="1571"/>
      <c r="W26" s="1572"/>
      <c r="X26" s="1565"/>
      <c r="Y26" s="3427"/>
      <c r="Z26" s="1573"/>
      <c r="AA26" s="1574"/>
      <c r="AB26" s="1574"/>
      <c r="AC26" s="1574"/>
    </row>
    <row r="27" spans="1:29" ht="42.75">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1"/>
      <c r="M27" s="2131"/>
      <c r="N27" s="2131"/>
      <c r="O27" s="2140"/>
      <c r="P27" s="3427"/>
      <c r="Q27" s="1570" t="str">
        <f t="shared" si="8"/>
        <v>自然及人文环境状况</v>
      </c>
      <c r="R27" s="1571" t="s">
        <v>8</v>
      </c>
      <c r="S27" s="1572">
        <f>F27</f>
        <v>100</v>
      </c>
      <c r="T27" s="1571" t="s">
        <v>8</v>
      </c>
      <c r="U27" s="1572">
        <f>H27</f>
        <v>100</v>
      </c>
      <c r="V27" s="1571" t="s">
        <v>8</v>
      </c>
      <c r="W27" s="1572">
        <f>J27</f>
        <v>100</v>
      </c>
      <c r="X27" s="1565"/>
      <c r="Y27" s="3427"/>
      <c r="Z27" s="1573" t="str">
        <f>Q27</f>
        <v>自然及人文环境状况</v>
      </c>
      <c r="AA27" s="1574">
        <f t="shared" si="3"/>
        <v>1</v>
      </c>
      <c r="AB27" s="1574">
        <f t="shared" si="4"/>
        <v>1</v>
      </c>
      <c r="AC27" s="1574">
        <f t="shared" si="5"/>
        <v>1</v>
      </c>
    </row>
    <row r="28" spans="1:29" ht="20.25">
      <c r="A28" s="514"/>
      <c r="B28" s="565"/>
      <c r="C28" s="553" t="s">
        <v>3450</v>
      </c>
      <c r="D28" s="556"/>
      <c r="E28" s="553" t="s">
        <v>3450</v>
      </c>
      <c r="F28" s="554"/>
      <c r="G28" s="553" t="s">
        <v>3450</v>
      </c>
      <c r="H28" s="554"/>
      <c r="I28" s="553" t="s">
        <v>3450</v>
      </c>
      <c r="J28" s="554"/>
      <c r="K28" s="530"/>
      <c r="L28" s="2141"/>
      <c r="M28" s="2131"/>
      <c r="N28" s="2131"/>
      <c r="O28" s="2140"/>
      <c r="P28" s="3427"/>
      <c r="Q28" s="1570"/>
      <c r="R28" s="1571"/>
      <c r="S28" s="1572"/>
      <c r="T28" s="1571"/>
      <c r="U28" s="1572"/>
      <c r="V28" s="1571"/>
      <c r="W28" s="1572"/>
      <c r="X28" s="1565"/>
      <c r="Y28" s="3427"/>
      <c r="Z28" s="1573"/>
      <c r="AA28" s="1574">
        <v>1</v>
      </c>
      <c r="AB28" s="1574">
        <v>1</v>
      </c>
      <c r="AC28" s="1574">
        <v>1</v>
      </c>
    </row>
    <row r="29" spans="1:29" s="1218" customFormat="1" ht="42.75">
      <c r="A29" s="576"/>
      <c r="B29" s="2590" t="s">
        <v>2550</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34"/>
      <c r="M29" s="2131"/>
      <c r="N29" s="2131"/>
      <c r="O29" s="2136"/>
      <c r="P29" s="3427"/>
      <c r="Q29" s="1149" t="str">
        <f t="shared" si="8"/>
        <v>公共配套设施</v>
      </c>
      <c r="R29" s="1566" t="s">
        <v>8</v>
      </c>
      <c r="S29" s="1567">
        <f>F29</f>
        <v>100</v>
      </c>
      <c r="T29" s="1566" t="s">
        <v>8</v>
      </c>
      <c r="U29" s="1567">
        <f>H29</f>
        <v>100</v>
      </c>
      <c r="V29" s="1566" t="s">
        <v>8</v>
      </c>
      <c r="W29" s="1567">
        <f>J29</f>
        <v>100</v>
      </c>
      <c r="X29" s="1568"/>
      <c r="Y29" s="3427"/>
      <c r="Z29" s="1148" t="str">
        <f>Q29</f>
        <v>公共配套设施</v>
      </c>
      <c r="AA29" s="1574">
        <f>D29/F29</f>
        <v>1</v>
      </c>
      <c r="AB29" s="1574">
        <f>D29/H29</f>
        <v>1</v>
      </c>
      <c r="AC29" s="1574">
        <f>D29/J29</f>
        <v>1</v>
      </c>
    </row>
    <row r="30" spans="1:29" s="1218" customFormat="1" ht="20.25">
      <c r="A30" s="576"/>
      <c r="B30" s="565"/>
      <c r="C30" s="578" t="s">
        <v>3450</v>
      </c>
      <c r="D30" s="556"/>
      <c r="E30" s="578" t="s">
        <v>3450</v>
      </c>
      <c r="F30" s="554"/>
      <c r="G30" s="578" t="s">
        <v>3450</v>
      </c>
      <c r="H30" s="554"/>
      <c r="I30" s="578" t="s">
        <v>3450</v>
      </c>
      <c r="J30" s="554"/>
      <c r="K30" s="530"/>
      <c r="L30" s="2134"/>
      <c r="M30" s="2131"/>
      <c r="N30" s="2131"/>
      <c r="O30" s="2136"/>
      <c r="P30" s="3427"/>
      <c r="Q30" s="1149"/>
      <c r="R30" s="1566"/>
      <c r="S30" s="1567"/>
      <c r="T30" s="1566"/>
      <c r="U30" s="1567"/>
      <c r="V30" s="1566"/>
      <c r="W30" s="1567"/>
      <c r="X30" s="1568"/>
      <c r="Y30" s="3427"/>
      <c r="Z30" s="1148"/>
      <c r="AA30" s="1574">
        <v>1</v>
      </c>
      <c r="AB30" s="1574">
        <v>1</v>
      </c>
      <c r="AC30" s="1574">
        <v>1</v>
      </c>
    </row>
    <row r="31" spans="1:29" s="1218" customFormat="1" ht="28.5">
      <c r="A31" s="576"/>
      <c r="B31" s="2590" t="s">
        <v>2551</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4"/>
      <c r="M31" s="2131"/>
      <c r="N31" s="2131"/>
      <c r="O31" s="2136"/>
      <c r="P31" s="3427"/>
      <c r="Q31" s="2577" t="str">
        <f t="shared" ref="Q31" si="9">B31</f>
        <v>基础设施水平</v>
      </c>
      <c r="R31" s="1566" t="s">
        <v>8</v>
      </c>
      <c r="S31" s="1567">
        <f>F31</f>
        <v>100</v>
      </c>
      <c r="T31" s="1566" t="s">
        <v>8</v>
      </c>
      <c r="U31" s="1567">
        <f>H31</f>
        <v>100</v>
      </c>
      <c r="V31" s="1566" t="s">
        <v>8</v>
      </c>
      <c r="W31" s="1567">
        <f>J31</f>
        <v>100</v>
      </c>
      <c r="X31" s="1568"/>
      <c r="Y31" s="3427"/>
      <c r="Z31" s="2574" t="str">
        <f>Q31</f>
        <v>基础设施水平</v>
      </c>
      <c r="AA31" s="1574">
        <f>D31/F31</f>
        <v>1</v>
      </c>
      <c r="AB31" s="1574">
        <f>D31/H31</f>
        <v>1</v>
      </c>
      <c r="AC31" s="1574">
        <f>D31/J31</f>
        <v>1</v>
      </c>
    </row>
    <row r="32" spans="1:29" s="1218" customFormat="1" ht="20.25">
      <c r="A32" s="576"/>
      <c r="B32" s="565"/>
      <c r="C32" s="578" t="s">
        <v>3497</v>
      </c>
      <c r="D32" s="556"/>
      <c r="E32" s="578" t="s">
        <v>3497</v>
      </c>
      <c r="F32" s="554"/>
      <c r="G32" s="578" t="s">
        <v>3497</v>
      </c>
      <c r="H32" s="554"/>
      <c r="I32" s="578" t="s">
        <v>3497</v>
      </c>
      <c r="J32" s="554"/>
      <c r="K32" s="530"/>
      <c r="L32" s="2134"/>
      <c r="M32" s="2131"/>
      <c r="N32" s="2131"/>
      <c r="O32" s="2136"/>
      <c r="P32" s="3427"/>
      <c r="Q32" s="2577"/>
      <c r="R32" s="1566"/>
      <c r="S32" s="1567"/>
      <c r="T32" s="1566"/>
      <c r="U32" s="1567"/>
      <c r="V32" s="1566"/>
      <c r="W32" s="1567"/>
      <c r="X32" s="1568"/>
      <c r="Y32" s="3427"/>
      <c r="Z32" s="2574"/>
      <c r="AA32" s="1574">
        <v>1</v>
      </c>
      <c r="AB32" s="1574">
        <v>1</v>
      </c>
      <c r="AC32" s="1574">
        <v>1</v>
      </c>
    </row>
    <row r="33" spans="1:29" ht="20.25">
      <c r="A33" s="531"/>
      <c r="B33" s="565" t="s">
        <v>547</v>
      </c>
      <c r="C33" s="579" t="s">
        <v>3498</v>
      </c>
      <c r="D33" s="574">
        <v>100</v>
      </c>
      <c r="E33" s="579" t="s">
        <v>3498</v>
      </c>
      <c r="F33" s="539">
        <f>SUMIF(106:106,E33,107:107)-SUMIF(106:106,C33,107:107)+100</f>
        <v>100</v>
      </c>
      <c r="G33" s="579" t="s">
        <v>3498</v>
      </c>
      <c r="H33" s="539">
        <f>SUMIF(106:106,G33,107:107)-SUMIF(106:106,C33,107:107)+100</f>
        <v>100</v>
      </c>
      <c r="I33" s="579" t="s">
        <v>3498</v>
      </c>
      <c r="J33" s="539">
        <f>SUMIF(106:106,I33,107:107)-SUMIF(106:106,C33,107:107)+100</f>
        <v>100</v>
      </c>
      <c r="K33" s="534">
        <v>1</v>
      </c>
      <c r="L33" s="2141"/>
      <c r="M33" s="2131"/>
      <c r="N33" s="2131"/>
      <c r="O33" s="2140"/>
      <c r="P33" s="3427"/>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427"/>
      <c r="Z33" s="1573" t="str">
        <f t="shared" ref="Z33:Z47" si="13">Q33</f>
        <v>临街状况</v>
      </c>
      <c r="AA33" s="1574">
        <f t="shared" si="3"/>
        <v>1</v>
      </c>
      <c r="AB33" s="1574">
        <f t="shared" si="4"/>
        <v>1</v>
      </c>
      <c r="AC33" s="1574">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41"/>
      <c r="M34" s="2131"/>
      <c r="N34" s="2131"/>
      <c r="O34" s="2140"/>
      <c r="P34" s="3427"/>
      <c r="Q34" s="1570" t="str">
        <f t="shared" si="8"/>
        <v>毗邻道路的类型与等级</v>
      </c>
      <c r="R34" s="1571" t="s">
        <v>8</v>
      </c>
      <c r="S34" s="1572">
        <f t="shared" si="10"/>
        <v>100</v>
      </c>
      <c r="T34" s="1571" t="s">
        <v>8</v>
      </c>
      <c r="U34" s="1572">
        <f t="shared" si="11"/>
        <v>100</v>
      </c>
      <c r="V34" s="1571" t="s">
        <v>8</v>
      </c>
      <c r="W34" s="1572">
        <f t="shared" si="12"/>
        <v>100</v>
      </c>
      <c r="X34" s="1565"/>
      <c r="Y34" s="3427"/>
      <c r="Z34" s="1573" t="str">
        <f t="shared" si="13"/>
        <v>毗邻道路的类型与等级</v>
      </c>
      <c r="AA34" s="1574">
        <f t="shared" si="3"/>
        <v>1</v>
      </c>
      <c r="AB34" s="1574">
        <f t="shared" si="4"/>
        <v>1</v>
      </c>
      <c r="AC34" s="1574">
        <f t="shared" si="5"/>
        <v>1</v>
      </c>
    </row>
    <row r="35" spans="1:29" ht="20.25">
      <c r="A35" s="531"/>
      <c r="B35" s="565"/>
      <c r="C35" s="553" t="s">
        <v>3499</v>
      </c>
      <c r="D35" s="556"/>
      <c r="E35" s="553" t="s">
        <v>3499</v>
      </c>
      <c r="F35" s="554"/>
      <c r="G35" s="553" t="s">
        <v>3499</v>
      </c>
      <c r="H35" s="554"/>
      <c r="I35" s="553" t="s">
        <v>3499</v>
      </c>
      <c r="J35" s="554"/>
      <c r="K35" s="580"/>
      <c r="L35" s="2141"/>
      <c r="M35" s="2131"/>
      <c r="N35" s="2131"/>
      <c r="O35" s="2140"/>
      <c r="P35" s="3427"/>
      <c r="Q35" s="1570"/>
      <c r="R35" s="1571"/>
      <c r="S35" s="1572"/>
      <c r="T35" s="1571"/>
      <c r="U35" s="1572"/>
      <c r="V35" s="1571"/>
      <c r="W35" s="1572"/>
      <c r="X35" s="1565"/>
      <c r="Y35" s="3427"/>
      <c r="Z35" s="1573"/>
      <c r="AA35" s="1574">
        <v>1</v>
      </c>
      <c r="AB35" s="1574">
        <v>1</v>
      </c>
      <c r="AC35" s="1574">
        <v>1</v>
      </c>
    </row>
    <row r="36" spans="1:29" ht="20.25">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1"/>
      <c r="M36" s="2131"/>
      <c r="N36" s="2131"/>
      <c r="O36" s="2140"/>
      <c r="P36" s="3427"/>
      <c r="Q36" s="1570" t="str">
        <f t="shared" si="8"/>
        <v>土地级别</v>
      </c>
      <c r="R36" s="1571" t="s">
        <v>8</v>
      </c>
      <c r="S36" s="1572">
        <f t="shared" si="10"/>
        <v>100</v>
      </c>
      <c r="T36" s="1571" t="s">
        <v>8</v>
      </c>
      <c r="U36" s="1572">
        <f t="shared" si="11"/>
        <v>100</v>
      </c>
      <c r="V36" s="1571" t="s">
        <v>8</v>
      </c>
      <c r="W36" s="1572">
        <f t="shared" si="12"/>
        <v>100</v>
      </c>
      <c r="X36" s="1565"/>
      <c r="Y36" s="3427"/>
      <c r="Z36" s="1573" t="str">
        <f t="shared" si="13"/>
        <v>土地级别</v>
      </c>
      <c r="AA36" s="1574">
        <f t="shared" si="3"/>
        <v>1</v>
      </c>
      <c r="AB36" s="1574">
        <f t="shared" si="4"/>
        <v>1</v>
      </c>
      <c r="AC36" s="1574">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427"/>
      <c r="Q37" s="1570">
        <f t="shared" si="8"/>
        <v>111</v>
      </c>
      <c r="R37" s="1571" t="s">
        <v>8</v>
      </c>
      <c r="S37" s="1572">
        <f t="shared" si="10"/>
        <v>100</v>
      </c>
      <c r="T37" s="1571" t="s">
        <v>8</v>
      </c>
      <c r="U37" s="1572">
        <f t="shared" si="11"/>
        <v>100</v>
      </c>
      <c r="V37" s="1571" t="s">
        <v>8</v>
      </c>
      <c r="W37" s="1572">
        <f t="shared" si="12"/>
        <v>100</v>
      </c>
      <c r="X37" s="1565"/>
      <c r="Y37" s="3427"/>
      <c r="Z37" s="1573">
        <f t="shared" si="13"/>
        <v>111</v>
      </c>
      <c r="AA37" s="1574">
        <f t="shared" si="3"/>
        <v>1</v>
      </c>
      <c r="AB37" s="1574">
        <f t="shared" si="4"/>
        <v>1</v>
      </c>
      <c r="AC37" s="1574">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428" t="s">
        <v>550</v>
      </c>
      <c r="Q38" s="1570">
        <f t="shared" si="8"/>
        <v>111</v>
      </c>
      <c r="R38" s="1571" t="s">
        <v>8</v>
      </c>
      <c r="S38" s="1572">
        <f t="shared" si="10"/>
        <v>100</v>
      </c>
      <c r="T38" s="1571" t="s">
        <v>8</v>
      </c>
      <c r="U38" s="1572">
        <f t="shared" si="11"/>
        <v>100</v>
      </c>
      <c r="V38" s="1571" t="s">
        <v>8</v>
      </c>
      <c r="W38" s="1572">
        <f t="shared" si="12"/>
        <v>100</v>
      </c>
      <c r="X38" s="1565"/>
      <c r="Y38" s="3429" t="s">
        <v>550</v>
      </c>
      <c r="Z38" s="1573">
        <f t="shared" si="13"/>
        <v>111</v>
      </c>
      <c r="AA38" s="1574">
        <f t="shared" si="3"/>
        <v>1</v>
      </c>
      <c r="AB38" s="1574">
        <f t="shared" si="4"/>
        <v>1</v>
      </c>
      <c r="AC38" s="1574">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429"/>
      <c r="Q39" s="1570">
        <f t="shared" si="8"/>
        <v>111</v>
      </c>
      <c r="R39" s="1575" t="s">
        <v>8</v>
      </c>
      <c r="S39" s="1576">
        <f t="shared" si="10"/>
        <v>100</v>
      </c>
      <c r="T39" s="1575" t="s">
        <v>8</v>
      </c>
      <c r="U39" s="1576">
        <f t="shared" si="11"/>
        <v>100</v>
      </c>
      <c r="V39" s="1575" t="s">
        <v>8</v>
      </c>
      <c r="W39" s="1576">
        <f t="shared" si="12"/>
        <v>100</v>
      </c>
      <c r="X39" s="1577"/>
      <c r="Y39" s="3429"/>
      <c r="Z39" s="1578">
        <f t="shared" si="13"/>
        <v>111</v>
      </c>
      <c r="AA39" s="1574">
        <f t="shared" si="3"/>
        <v>1</v>
      </c>
      <c r="AB39" s="1574">
        <f t="shared" si="4"/>
        <v>1</v>
      </c>
      <c r="AC39" s="1574">
        <f t="shared" si="5"/>
        <v>1</v>
      </c>
    </row>
    <row r="40" spans="1:29" ht="20.25">
      <c r="A40" s="2906" t="s">
        <v>2757</v>
      </c>
      <c r="B40" s="594" t="s">
        <v>552</v>
      </c>
      <c r="C40" s="595">
        <f>'数据-汇总表'!D3</f>
        <v>136200</v>
      </c>
      <c r="D40" s="596">
        <v>100</v>
      </c>
      <c r="E40" s="595">
        <f>'[1]比较法-住宅、综合'!$E$40</f>
        <v>57283</v>
      </c>
      <c r="F40" s="596">
        <f>LOOKUP(E40,119:119,120:120)-LOOKUP(C40,119:119,120:120)+100</f>
        <v>97</v>
      </c>
      <c r="G40" s="595">
        <f>'[1]比较法-住宅、综合'!$G$40</f>
        <v>48487.1</v>
      </c>
      <c r="H40" s="596">
        <f>LOOKUP(G40,119:119,120:120)-LOOKUP(C40,119:119,120:120)+100</f>
        <v>97</v>
      </c>
      <c r="I40" s="597">
        <f>'[1]比较法-住宅、综合'!$I$40</f>
        <v>25567.200000000001</v>
      </c>
      <c r="J40" s="596">
        <f>LOOKUP(I40,119:119,120:120)-LOOKUP(C40,119:119,120:120)+100</f>
        <v>96</v>
      </c>
      <c r="K40" s="580"/>
      <c r="L40" s="2141"/>
      <c r="M40" s="2131"/>
      <c r="N40" s="2131"/>
      <c r="O40" s="2140"/>
      <c r="P40" s="3429"/>
      <c r="Q40" s="1570" t="str">
        <f>B40</f>
        <v>宗地面积</v>
      </c>
      <c r="R40" s="1571" t="s">
        <v>8</v>
      </c>
      <c r="S40" s="1572">
        <f t="shared" si="10"/>
        <v>97</v>
      </c>
      <c r="T40" s="1571" t="s">
        <v>8</v>
      </c>
      <c r="U40" s="1572">
        <f t="shared" si="11"/>
        <v>97</v>
      </c>
      <c r="V40" s="1571" t="s">
        <v>8</v>
      </c>
      <c r="W40" s="1572">
        <f t="shared" si="12"/>
        <v>96</v>
      </c>
      <c r="X40" s="1565"/>
      <c r="Y40" s="3429"/>
      <c r="Z40" s="1573" t="str">
        <f t="shared" si="13"/>
        <v>宗地面积</v>
      </c>
      <c r="AA40" s="1574">
        <f t="shared" si="3"/>
        <v>1.0309278350515463</v>
      </c>
      <c r="AB40" s="1574">
        <f t="shared" si="4"/>
        <v>1.0309278350515463</v>
      </c>
      <c r="AC40" s="1574">
        <f t="shared" si="5"/>
        <v>1.0416666666666667</v>
      </c>
    </row>
    <row r="41" spans="1:29" ht="20.25">
      <c r="A41" s="593"/>
      <c r="B41" s="526" t="s">
        <v>553</v>
      </c>
      <c r="C41" s="598" t="s">
        <v>3485</v>
      </c>
      <c r="D41" s="539">
        <v>100</v>
      </c>
      <c r="E41" s="598" t="s">
        <v>3485</v>
      </c>
      <c r="F41" s="539">
        <f>SUMIF(121:121,E41,122:122)-SUMIF(121:121,C41,122:122)+100</f>
        <v>100</v>
      </c>
      <c r="G41" s="598" t="s">
        <v>3485</v>
      </c>
      <c r="H41" s="539">
        <f>SUMIF(121:121,G41,122:122)-SUMIF(121:121,C41,122:122)+100</f>
        <v>100</v>
      </c>
      <c r="I41" s="598" t="s">
        <v>3485</v>
      </c>
      <c r="J41" s="539">
        <f>SUMIF(121:121,I41,122:122)-SUMIF(121:121,C41,122:122)+100</f>
        <v>100</v>
      </c>
      <c r="K41" s="583">
        <v>1</v>
      </c>
      <c r="L41" s="2141"/>
      <c r="M41" s="2131"/>
      <c r="N41" s="2131"/>
      <c r="O41" s="2140"/>
      <c r="P41" s="3429"/>
      <c r="Q41" s="1570" t="str">
        <f t="shared" ref="Q41:Q47" si="14">B41</f>
        <v>宗地形状</v>
      </c>
      <c r="R41" s="1571" t="s">
        <v>8</v>
      </c>
      <c r="S41" s="1572">
        <f t="shared" si="10"/>
        <v>100</v>
      </c>
      <c r="T41" s="1571" t="s">
        <v>8</v>
      </c>
      <c r="U41" s="1572">
        <f t="shared" si="11"/>
        <v>100</v>
      </c>
      <c r="V41" s="1571" t="s">
        <v>8</v>
      </c>
      <c r="W41" s="1572">
        <f t="shared" si="12"/>
        <v>100</v>
      </c>
      <c r="X41" s="1565"/>
      <c r="Y41" s="3429"/>
      <c r="Z41" s="1573" t="str">
        <f t="shared" si="13"/>
        <v>宗地形状</v>
      </c>
      <c r="AA41" s="1574">
        <f t="shared" si="3"/>
        <v>1</v>
      </c>
      <c r="AB41" s="1574">
        <f t="shared" si="4"/>
        <v>1</v>
      </c>
      <c r="AC41" s="1574">
        <f t="shared" si="5"/>
        <v>1</v>
      </c>
    </row>
    <row r="42" spans="1:29" ht="42.75">
      <c r="A42" s="593"/>
      <c r="B42" s="526" t="s">
        <v>554</v>
      </c>
      <c r="C42" s="598" t="s">
        <v>3494</v>
      </c>
      <c r="D42" s="539">
        <v>100</v>
      </c>
      <c r="E42" s="598" t="s">
        <v>3494</v>
      </c>
      <c r="F42" s="539">
        <f>SUMIF(123:123,E42,124:124)-SUMIF(123:123,C42,124:124)+100</f>
        <v>100</v>
      </c>
      <c r="G42" s="598" t="s">
        <v>3494</v>
      </c>
      <c r="H42" s="539">
        <f>SUMIF(123:123,G42,124:124)-SUMIF(123:123,C42,124:124)+100</f>
        <v>100</v>
      </c>
      <c r="I42" s="598" t="s">
        <v>3494</v>
      </c>
      <c r="J42" s="539">
        <f>SUMIF(123:123,I42,124:124)-SUMIF(123:123,C42,124:124)+100</f>
        <v>100</v>
      </c>
      <c r="K42" s="583">
        <v>1</v>
      </c>
      <c r="L42" s="2141"/>
      <c r="M42" s="2131"/>
      <c r="N42" s="2131"/>
      <c r="O42" s="2140"/>
      <c r="P42" s="3429"/>
      <c r="Q42" s="1570" t="str">
        <f t="shared" si="14"/>
        <v>临街宽度及深度</v>
      </c>
      <c r="R42" s="1571" t="s">
        <v>8</v>
      </c>
      <c r="S42" s="1572">
        <f t="shared" si="10"/>
        <v>100</v>
      </c>
      <c r="T42" s="1571" t="s">
        <v>8</v>
      </c>
      <c r="U42" s="1572">
        <f t="shared" si="11"/>
        <v>100</v>
      </c>
      <c r="V42" s="1571" t="s">
        <v>8</v>
      </c>
      <c r="W42" s="1572">
        <f t="shared" si="12"/>
        <v>100</v>
      </c>
      <c r="X42" s="1565"/>
      <c r="Y42" s="3429"/>
      <c r="Z42" s="1573" t="str">
        <f t="shared" si="13"/>
        <v>临街宽度及深度</v>
      </c>
      <c r="AA42" s="1574">
        <f t="shared" si="3"/>
        <v>1</v>
      </c>
      <c r="AB42" s="1574">
        <f t="shared" si="4"/>
        <v>1</v>
      </c>
      <c r="AC42" s="1574">
        <f t="shared" si="5"/>
        <v>1</v>
      </c>
    </row>
    <row r="43" spans="1:29" s="1218" customFormat="1" ht="20.25">
      <c r="A43" s="599"/>
      <c r="B43" s="1894" t="s">
        <v>2426</v>
      </c>
      <c r="C43" s="600" t="s">
        <v>3495</v>
      </c>
      <c r="D43" s="254">
        <v>100</v>
      </c>
      <c r="E43" s="600" t="s">
        <v>3495</v>
      </c>
      <c r="F43" s="539">
        <f>SUMIF(125:125,E43,126:126)-SUMIF(125:125,C43,126:126)+100</f>
        <v>100</v>
      </c>
      <c r="G43" s="600" t="s">
        <v>3495</v>
      </c>
      <c r="H43" s="539">
        <f>SUMIF(125:125,G43,126:126)-SUMIF(125:125,C43,126:126)+100</f>
        <v>100</v>
      </c>
      <c r="I43" s="600" t="s">
        <v>3495</v>
      </c>
      <c r="J43" s="539">
        <f>SUMIF(125:125,I43,126:126)-SUMIF(125:125,C43,126:126)+100</f>
        <v>100</v>
      </c>
      <c r="K43" s="583">
        <v>1</v>
      </c>
      <c r="L43" s="2134"/>
      <c r="M43" s="2131"/>
      <c r="N43" s="2131"/>
      <c r="O43" s="2136"/>
      <c r="P43" s="3429"/>
      <c r="Q43" s="1570" t="str">
        <f t="shared" si="14"/>
        <v>宗地开发程度</v>
      </c>
      <c r="R43" s="1566" t="s">
        <v>8</v>
      </c>
      <c r="S43" s="1567">
        <f t="shared" si="10"/>
        <v>100</v>
      </c>
      <c r="T43" s="1566" t="s">
        <v>8</v>
      </c>
      <c r="U43" s="1567">
        <f t="shared" si="11"/>
        <v>100</v>
      </c>
      <c r="V43" s="1566" t="s">
        <v>8</v>
      </c>
      <c r="W43" s="1567">
        <f t="shared" si="12"/>
        <v>100</v>
      </c>
      <c r="X43" s="1568"/>
      <c r="Y43" s="3429"/>
      <c r="Z43" s="1148" t="str">
        <f t="shared" si="13"/>
        <v>宗地开发程度</v>
      </c>
      <c r="AA43" s="1569">
        <f t="shared" si="3"/>
        <v>1</v>
      </c>
      <c r="AB43" s="1569">
        <f t="shared" si="4"/>
        <v>1</v>
      </c>
      <c r="AC43" s="1569">
        <f t="shared" si="5"/>
        <v>1</v>
      </c>
    </row>
    <row r="44" spans="1:29" ht="20.25">
      <c r="A44" s="593"/>
      <c r="B44" s="526" t="s">
        <v>555</v>
      </c>
      <c r="C44" s="598" t="s">
        <v>3449</v>
      </c>
      <c r="D44" s="539">
        <v>100</v>
      </c>
      <c r="E44" s="598" t="s">
        <v>3449</v>
      </c>
      <c r="F44" s="539">
        <f>SUMIF(127:127,E44,128:128)-SUMIF(127:127,C44,128:128)+100</f>
        <v>100</v>
      </c>
      <c r="G44" s="598" t="s">
        <v>3449</v>
      </c>
      <c r="H44" s="539">
        <f>SUMIF(127:127,G44,128:128)-SUMIF(127:127,C44,128:128)+100</f>
        <v>100</v>
      </c>
      <c r="I44" s="598" t="s">
        <v>3449</v>
      </c>
      <c r="J44" s="539">
        <f>SUMIF(127:127,I44,128:128)-SUMIF(127:127,C44,128:128)+100</f>
        <v>100</v>
      </c>
      <c r="K44" s="583">
        <v>1</v>
      </c>
      <c r="L44" s="2141"/>
      <c r="M44" s="2131"/>
      <c r="N44" s="2131"/>
      <c r="O44" s="2140"/>
      <c r="P44" s="3429" t="s">
        <v>550</v>
      </c>
      <c r="Q44" s="1570" t="str">
        <f t="shared" si="14"/>
        <v>工程地质条件</v>
      </c>
      <c r="R44" s="1571" t="s">
        <v>8</v>
      </c>
      <c r="S44" s="1572">
        <f t="shared" si="10"/>
        <v>100</v>
      </c>
      <c r="T44" s="1571" t="s">
        <v>8</v>
      </c>
      <c r="U44" s="1572">
        <f t="shared" si="11"/>
        <v>100</v>
      </c>
      <c r="V44" s="1571" t="s">
        <v>8</v>
      </c>
      <c r="W44" s="1572">
        <f t="shared" si="12"/>
        <v>100</v>
      </c>
      <c r="X44" s="1565"/>
      <c r="Y44" s="3429" t="s">
        <v>550</v>
      </c>
      <c r="Z44" s="1573" t="str">
        <f t="shared" si="13"/>
        <v>工程地质条件</v>
      </c>
      <c r="AA44" s="1574">
        <f t="shared" si="3"/>
        <v>1</v>
      </c>
      <c r="AB44" s="1574">
        <f t="shared" si="4"/>
        <v>1</v>
      </c>
      <c r="AC44" s="1574">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429"/>
      <c r="Q45" s="1570">
        <f t="shared" si="14"/>
        <v>111</v>
      </c>
      <c r="R45" s="1571" t="s">
        <v>8</v>
      </c>
      <c r="S45" s="1572">
        <f t="shared" si="10"/>
        <v>100</v>
      </c>
      <c r="T45" s="1571" t="s">
        <v>8</v>
      </c>
      <c r="U45" s="1572">
        <f t="shared" si="11"/>
        <v>100</v>
      </c>
      <c r="V45" s="1571" t="s">
        <v>8</v>
      </c>
      <c r="W45" s="1572">
        <f t="shared" si="12"/>
        <v>100</v>
      </c>
      <c r="X45" s="1565"/>
      <c r="Y45" s="3429"/>
      <c r="Z45" s="1573">
        <f t="shared" si="13"/>
        <v>111</v>
      </c>
      <c r="AA45" s="1574">
        <f t="shared" si="3"/>
        <v>1</v>
      </c>
      <c r="AB45" s="1574">
        <f t="shared" si="4"/>
        <v>1</v>
      </c>
      <c r="AC45" s="1574">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429"/>
      <c r="Q46" s="1570">
        <f t="shared" si="14"/>
        <v>111</v>
      </c>
      <c r="R46" s="1571" t="s">
        <v>8</v>
      </c>
      <c r="S46" s="1572">
        <f t="shared" si="10"/>
        <v>100</v>
      </c>
      <c r="T46" s="1571" t="s">
        <v>8</v>
      </c>
      <c r="U46" s="1572">
        <f t="shared" si="11"/>
        <v>100</v>
      </c>
      <c r="V46" s="1571" t="s">
        <v>8</v>
      </c>
      <c r="W46" s="1572">
        <f t="shared" si="12"/>
        <v>100</v>
      </c>
      <c r="X46" s="1565"/>
      <c r="Y46" s="3429"/>
      <c r="Z46" s="1573">
        <f t="shared" si="13"/>
        <v>111</v>
      </c>
      <c r="AA46" s="1574">
        <f t="shared" si="3"/>
        <v>1</v>
      </c>
      <c r="AB46" s="1574">
        <f t="shared" si="4"/>
        <v>1</v>
      </c>
      <c r="AC46" s="1574">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429"/>
      <c r="Q47" s="1570">
        <f t="shared" si="14"/>
        <v>111</v>
      </c>
      <c r="R47" s="1575" t="s">
        <v>8</v>
      </c>
      <c r="S47" s="1576">
        <f t="shared" si="10"/>
        <v>100</v>
      </c>
      <c r="T47" s="1575" t="s">
        <v>8</v>
      </c>
      <c r="U47" s="1576">
        <f t="shared" si="11"/>
        <v>100</v>
      </c>
      <c r="V47" s="1575" t="s">
        <v>8</v>
      </c>
      <c r="W47" s="1576">
        <f t="shared" si="12"/>
        <v>100</v>
      </c>
      <c r="X47" s="1577"/>
      <c r="Y47" s="3429"/>
      <c r="Z47" s="1578">
        <f t="shared" si="13"/>
        <v>111</v>
      </c>
      <c r="AA47" s="1574">
        <f t="shared" si="3"/>
        <v>1</v>
      </c>
      <c r="AB47" s="1574">
        <f t="shared" si="4"/>
        <v>1</v>
      </c>
      <c r="AC47" s="1574">
        <f t="shared" si="5"/>
        <v>1</v>
      </c>
    </row>
    <row r="48" spans="1:29" ht="20.25">
      <c r="A48" s="606" t="s">
        <v>556</v>
      </c>
      <c r="B48" s="607" t="s">
        <v>3496</v>
      </c>
      <c r="C48" s="608" t="s">
        <v>1</v>
      </c>
      <c r="D48" s="609"/>
      <c r="E48" s="610">
        <f>'[1]比较法-住宅、综合'!$E$48</f>
        <v>7100</v>
      </c>
      <c r="F48" s="611"/>
      <c r="G48" s="612">
        <f>'[1]比较法-住宅、综合'!$G$48</f>
        <v>7585</v>
      </c>
      <c r="H48" s="613"/>
      <c r="I48" s="610">
        <f>'[1]比较法-住宅、综合'!$I$48</f>
        <v>7300</v>
      </c>
      <c r="J48" s="613"/>
      <c r="K48" s="1338"/>
      <c r="L48" s="2143"/>
      <c r="M48" s="2131"/>
      <c r="N48" s="2131"/>
      <c r="O48" s="2144"/>
      <c r="P48" s="3424" t="str">
        <f>A48</f>
        <v>成交单价</v>
      </c>
      <c r="Q48" s="3424"/>
      <c r="R48" s="3438">
        <f>E48</f>
        <v>7100</v>
      </c>
      <c r="S48" s="3438"/>
      <c r="T48" s="3438">
        <f>G48</f>
        <v>7585</v>
      </c>
      <c r="U48" s="3438"/>
      <c r="V48" s="3438">
        <f>I48</f>
        <v>7300</v>
      </c>
      <c r="W48" s="3438"/>
      <c r="X48" s="1557"/>
      <c r="Y48" s="1579"/>
      <c r="Z48" s="1557"/>
      <c r="AA48" s="1557"/>
      <c r="AB48" s="1557"/>
      <c r="AC48" s="1557"/>
    </row>
    <row r="49" spans="1:29" ht="21" thickBot="1">
      <c r="A49" s="614" t="s">
        <v>2695</v>
      </c>
      <c r="B49" s="615"/>
      <c r="C49" s="616">
        <f>R50</f>
        <v>8050</v>
      </c>
      <c r="D49" s="617"/>
      <c r="E49" s="616">
        <f>R49</f>
        <v>7660</v>
      </c>
      <c r="F49" s="618"/>
      <c r="G49" s="619">
        <f>T49</f>
        <v>8103</v>
      </c>
      <c r="H49" s="617"/>
      <c r="I49" s="616">
        <f>V49</f>
        <v>8388</v>
      </c>
      <c r="J49" s="617"/>
      <c r="K49" s="1339"/>
      <c r="L49" s="2143"/>
      <c r="M49" s="2131"/>
      <c r="N49" s="2131"/>
      <c r="O49" s="2144"/>
      <c r="P49" s="3424" t="str">
        <f>A49</f>
        <v>比较价格（元/平方米）</v>
      </c>
      <c r="Q49" s="3424"/>
      <c r="R49" s="3449">
        <f>ROUND(PRODUCT(R48,AA9:AA47),0)</f>
        <v>7660</v>
      </c>
      <c r="S49" s="3449"/>
      <c r="T49" s="3449">
        <f>ROUND(PRODUCT(T48,AB9:AB47),0)</f>
        <v>8103</v>
      </c>
      <c r="U49" s="3449"/>
      <c r="V49" s="3449">
        <f>ROUND(PRODUCT(V48,AC9:AC47),0)</f>
        <v>8388</v>
      </c>
      <c r="W49" s="3449"/>
      <c r="X49" s="1557"/>
      <c r="Y49" s="1557"/>
      <c r="Z49" s="1557"/>
      <c r="AA49" s="1557"/>
      <c r="AB49" s="1557"/>
      <c r="AC49" s="1557"/>
    </row>
    <row r="50" spans="1:29" ht="21" thickBot="1">
      <c r="A50" s="620" t="s">
        <v>2939</v>
      </c>
      <c r="B50" s="621"/>
      <c r="C50" s="622">
        <f>R50</f>
        <v>8050</v>
      </c>
      <c r="D50" s="622"/>
      <c r="E50" s="622"/>
      <c r="F50" s="622"/>
      <c r="G50" s="622"/>
      <c r="H50" s="622"/>
      <c r="I50" s="622"/>
      <c r="J50" s="622"/>
      <c r="K50" s="1340"/>
      <c r="L50" s="2143"/>
      <c r="M50" s="2131"/>
      <c r="N50" s="2131"/>
      <c r="O50" s="2144"/>
      <c r="P50" s="3446" t="str">
        <f>A50</f>
        <v>估价对象XX用房的比较价格（楼面单价，元/平方米）</v>
      </c>
      <c r="Q50" s="3447"/>
      <c r="R50" s="3448">
        <f>ROUND(AVERAGE(R49:V49),0)</f>
        <v>8050</v>
      </c>
      <c r="S50" s="3448"/>
      <c r="T50" s="3448"/>
      <c r="U50" s="3448"/>
      <c r="V50" s="3448"/>
      <c r="W50" s="3448"/>
      <c r="X50" s="1557"/>
      <c r="Y50" s="1557"/>
      <c r="Z50" s="1557"/>
      <c r="AA50" s="1557"/>
      <c r="AB50" s="1557"/>
      <c r="AC50" s="1557"/>
    </row>
    <row r="51" spans="1:29" ht="20.25">
      <c r="A51" s="2144"/>
      <c r="B51" s="2144"/>
      <c r="C51" s="2144"/>
      <c r="D51" s="2144"/>
      <c r="E51" s="2144"/>
      <c r="F51" s="2144"/>
      <c r="G51" s="2147"/>
      <c r="H51" s="2144"/>
      <c r="I51" s="2144"/>
      <c r="J51" s="2144"/>
      <c r="K51" s="2148"/>
      <c r="L51" s="2149"/>
      <c r="M51" s="2131"/>
      <c r="N51" s="2131"/>
      <c r="O51" s="2144"/>
      <c r="P51" s="1557"/>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f>IF(E48&lt;E49,E49/E48-1,E48/E49-1)</f>
        <v>7.8873239436619613E-2</v>
      </c>
      <c r="F53" s="626" t="str">
        <f>IF(OR(E53&gt;=0.3,E53&lt;=-0.3),"超过30%","")</f>
        <v/>
      </c>
      <c r="G53" s="625">
        <f>IF(G48&lt;G49,G49/G48-1,G48/G49-1)</f>
        <v>6.8292682926829329E-2</v>
      </c>
      <c r="H53" s="626" t="str">
        <f>IF(OR(G53&gt;=0.3,G53&lt;=-0.3),"超过30%","")</f>
        <v/>
      </c>
      <c r="I53" s="625">
        <f>IF(I48&lt;I49,I49/I48-1,I48/I49-1)</f>
        <v>0.14904109589041092</v>
      </c>
      <c r="J53" s="626" t="str">
        <f>IF(OR(I53&gt;=0.3,I53&lt;=-0.3),"超过30%","")</f>
        <v/>
      </c>
      <c r="K53" s="2148"/>
      <c r="L53" s="2149"/>
      <c r="M53" s="2131"/>
      <c r="N53" s="2131"/>
      <c r="O53" s="2144"/>
      <c r="P53" s="155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f>IF(E49&lt;G49,G49/E49-1,E49/G49-1)</f>
        <v>5.7832898172323732E-2</v>
      </c>
      <c r="F54" s="626" t="str">
        <f>IF(OR(E54&gt;=0.2,E54&lt;=-0.2),"超过20%","")</f>
        <v/>
      </c>
      <c r="G54" s="625">
        <f>IF(G49&lt;I49,I49/G49-1,G49/I49-1)</f>
        <v>3.5172158459829683E-2</v>
      </c>
      <c r="H54" s="626" t="str">
        <f>IF(OR(G54&gt;=0.2,G54&lt;=-0.2),"超过20%","")</f>
        <v/>
      </c>
      <c r="I54" s="625">
        <f>IF(I49&lt;E49,E49/I49-1,I49/E49-1)</f>
        <v>9.5039164490861694E-2</v>
      </c>
      <c r="J54" s="626" t="str">
        <f>IF(OR(I54&gt;=0.2,I54&lt;=-0.2),"超过20%","")</f>
        <v/>
      </c>
      <c r="K54" s="2148"/>
      <c r="L54" s="2149"/>
      <c r="M54" s="2131"/>
      <c r="N54" s="2131"/>
      <c r="O54" s="2144"/>
      <c r="P54" s="1557"/>
      <c r="Q54" s="2144"/>
      <c r="R54" s="2144"/>
      <c r="S54" s="2144"/>
      <c r="T54" s="2144"/>
      <c r="U54" s="2144"/>
      <c r="V54" s="2144"/>
      <c r="W54" s="2144"/>
      <c r="X54" s="2144"/>
      <c r="Y54" s="2144"/>
      <c r="Z54" s="2144"/>
      <c r="AA54" s="2144"/>
      <c r="AB54" s="2144"/>
      <c r="AC54" s="2144"/>
    </row>
    <row r="55" spans="1:29" s="1343" customFormat="1" ht="13.5" customHeight="1">
      <c r="A55" s="2145"/>
      <c r="B55" s="2145"/>
      <c r="C55" s="623" t="s">
        <v>559</v>
      </c>
      <c r="D55" s="627"/>
      <c r="E55" s="625">
        <f>IF(E48&lt;G48,G48/E48-1,E48/G48-1)</f>
        <v>6.8309859154929597E-2</v>
      </c>
      <c r="F55" s="626" t="str">
        <f>IF(OR(E55&gt;=0.3,E55&lt;=-0.3),"超过30%","")</f>
        <v/>
      </c>
      <c r="G55" s="625">
        <f>IF(G48&lt;I48,I48/G48-1,G48/I48-1)</f>
        <v>3.9041095890411048E-2</v>
      </c>
      <c r="H55" s="626" t="str">
        <f>IF(OR(G55&gt;=0.3,G55&lt;=-0.3),"超过30%","")</f>
        <v/>
      </c>
      <c r="I55" s="625">
        <f>IF(I48&lt;E48,E48/I48-1,I48/E48-1)</f>
        <v>2.8169014084507005E-2</v>
      </c>
      <c r="J55" s="626" t="str">
        <f>IF(OR(I55&gt;=0.3,I55&lt;=-0.3),"超过30%","")</f>
        <v/>
      </c>
      <c r="K55" s="2151"/>
      <c r="L55" s="2152"/>
      <c r="M55" s="2131"/>
      <c r="N55" s="2131"/>
      <c r="O55" s="2145"/>
      <c r="P55" s="1555"/>
      <c r="Q55" s="2145"/>
      <c r="R55" s="2145"/>
      <c r="S55" s="2145"/>
      <c r="T55" s="2145"/>
      <c r="U55" s="2145"/>
      <c r="V55" s="2145"/>
      <c r="W55" s="2145"/>
      <c r="X55" s="2145"/>
      <c r="Y55" s="2145"/>
      <c r="Z55" s="2145"/>
      <c r="AA55" s="2145"/>
      <c r="AB55" s="2145"/>
      <c r="AC55" s="2145"/>
    </row>
    <row r="56" spans="1:29" s="1343" customFormat="1" ht="21" thickBot="1">
      <c r="A56" s="2145"/>
      <c r="B56" s="2146"/>
      <c r="C56" s="2150"/>
      <c r="D56" s="2145"/>
      <c r="E56" s="2145"/>
      <c r="F56" s="2145"/>
      <c r="G56" s="2145"/>
      <c r="H56" s="2145"/>
      <c r="I56" s="2145"/>
      <c r="J56" s="2145"/>
      <c r="K56" s="2151"/>
      <c r="L56" s="2152"/>
      <c r="M56" s="2131"/>
      <c r="N56" s="2131"/>
      <c r="O56" s="2145"/>
      <c r="P56" s="1555"/>
      <c r="Q56" s="2145"/>
      <c r="R56" s="2145"/>
      <c r="S56" s="2145"/>
      <c r="T56" s="2145"/>
      <c r="U56" s="2145"/>
      <c r="V56" s="2145"/>
      <c r="W56" s="2145"/>
      <c r="X56" s="2145"/>
      <c r="Y56" s="2145"/>
      <c r="Z56" s="2145"/>
      <c r="AA56" s="2145"/>
      <c r="AB56" s="2145"/>
      <c r="AC56" s="2145"/>
    </row>
    <row r="57" spans="1:29" ht="26.25" customHeight="1">
      <c r="A57" s="628" t="s">
        <v>560</v>
      </c>
      <c r="B57" s="629" t="s">
        <v>561</v>
      </c>
      <c r="C57" s="1558" t="s">
        <v>1725</v>
      </c>
      <c r="D57" s="2226" t="s">
        <v>2296</v>
      </c>
      <c r="E57" s="630" t="s">
        <v>562</v>
      </c>
      <c r="F57" s="631" t="s">
        <v>563</v>
      </c>
      <c r="G57" s="3408" t="s">
        <v>2284</v>
      </c>
      <c r="H57" s="3409"/>
      <c r="I57" s="1553" t="s">
        <v>1723</v>
      </c>
      <c r="J57" s="1553" t="str">
        <f>项目基本情况!F41</f>
        <v>山东省青岛市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4" customFormat="1" ht="12.75">
      <c r="A58" s="632" t="s">
        <v>564</v>
      </c>
      <c r="B58" s="633">
        <f>C50</f>
        <v>8050</v>
      </c>
      <c r="C58" s="634">
        <v>1</v>
      </c>
      <c r="D58" s="2227">
        <v>1</v>
      </c>
      <c r="E58" s="634">
        <f>'数据-汇总表'!E8+'数据-汇总表'!E9</f>
        <v>395802</v>
      </c>
      <c r="F58" s="635">
        <f t="shared" ref="F58:F67" si="15">ROUND(B58*E58/10000,0)</f>
        <v>318621</v>
      </c>
      <c r="G58" s="3410"/>
      <c r="H58" s="3411"/>
      <c r="I58" s="1554">
        <v>1</v>
      </c>
      <c r="J58" s="1554">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4" customFormat="1" ht="12.75">
      <c r="A59" s="636" t="s">
        <v>565</v>
      </c>
      <c r="B59" s="637">
        <f>ROUND($C$50*C59*D59,0)</f>
        <v>0</v>
      </c>
      <c r="C59" s="377">
        <f t="shared" ref="C59:C67" si="16">IF($C$57="北京市系数",I59,J59)</f>
        <v>0</v>
      </c>
      <c r="D59" s="2228">
        <v>0.25</v>
      </c>
      <c r="E59" s="638">
        <v>0</v>
      </c>
      <c r="F59" s="635">
        <f t="shared" si="15"/>
        <v>0</v>
      </c>
      <c r="G59" s="3412" t="s">
        <v>2285</v>
      </c>
      <c r="H59" s="1947">
        <f>项目基本情况!B43</f>
        <v>0</v>
      </c>
      <c r="I59" s="1554">
        <f>SUMIF(修正!$A$45:$A$56,H59,修正!B45:B56)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4" customFormat="1" ht="12.75">
      <c r="A60" s="636" t="s">
        <v>566</v>
      </c>
      <c r="B60" s="637">
        <f t="shared" ref="B60:B67" si="17">ROUND($C$50*C60*D60,0)</f>
        <v>0</v>
      </c>
      <c r="C60" s="377">
        <f t="shared" si="16"/>
        <v>0</v>
      </c>
      <c r="D60" s="2228">
        <v>0.25</v>
      </c>
      <c r="E60" s="638">
        <v>0</v>
      </c>
      <c r="F60" s="635">
        <f t="shared" si="15"/>
        <v>0</v>
      </c>
      <c r="G60" s="3412"/>
      <c r="H60" s="1947">
        <f>项目基本情况!B43</f>
        <v>0</v>
      </c>
      <c r="I60" s="1554">
        <f>SUMIF(修正!$A$45:$A$56,H60,修正!C45:C56)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4" customFormat="1" ht="12.75">
      <c r="A61" s="636" t="s">
        <v>567</v>
      </c>
      <c r="B61" s="637">
        <f t="shared" si="17"/>
        <v>0</v>
      </c>
      <c r="C61" s="377">
        <f t="shared" si="16"/>
        <v>0</v>
      </c>
      <c r="D61" s="2228">
        <v>0.25</v>
      </c>
      <c r="E61" s="638">
        <v>0</v>
      </c>
      <c r="F61" s="635">
        <f t="shared" si="15"/>
        <v>0</v>
      </c>
      <c r="G61" s="3412"/>
      <c r="H61" s="1947">
        <f>项目基本情况!B43</f>
        <v>0</v>
      </c>
      <c r="I61" s="1554">
        <f>SUMIF(修正!$A$45:$A$56,H61,修正!D45:D56)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4" customFormat="1" ht="12.75">
      <c r="A62" s="636" t="s">
        <v>568</v>
      </c>
      <c r="B62" s="637">
        <f t="shared" si="17"/>
        <v>0</v>
      </c>
      <c r="C62" s="377">
        <f t="shared" si="16"/>
        <v>0</v>
      </c>
      <c r="D62" s="2228">
        <v>0.25</v>
      </c>
      <c r="E62" s="638">
        <v>0</v>
      </c>
      <c r="F62" s="635">
        <f t="shared" si="15"/>
        <v>0</v>
      </c>
      <c r="G62" s="3412"/>
      <c r="H62" s="1947">
        <f>项目基本情况!B43</f>
        <v>0</v>
      </c>
      <c r="I62" s="1554">
        <f>SUMIF(修正!$A$45:$A$56,H62,修正!E45:E56)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4" customFormat="1" ht="12.75">
      <c r="A63" s="2330" t="s">
        <v>2331</v>
      </c>
      <c r="B63" s="637">
        <f t="shared" si="17"/>
        <v>0</v>
      </c>
      <c r="C63" s="377">
        <f t="shared" si="16"/>
        <v>0</v>
      </c>
      <c r="D63" s="2228">
        <v>0.25</v>
      </c>
      <c r="E63" s="640">
        <f>'数据-汇总表'!E11</f>
        <v>0</v>
      </c>
      <c r="F63" s="635">
        <f t="shared" si="15"/>
        <v>0</v>
      </c>
      <c r="G63" s="1944" t="s">
        <v>2286</v>
      </c>
      <c r="H63" s="1947">
        <f>项目基本情况!C43</f>
        <v>0</v>
      </c>
      <c r="I63" s="1554">
        <f>SUMIF(修正!$A$45:$A$56,H63,修正!F45:F56)</f>
        <v>0</v>
      </c>
      <c r="J63" s="1556"/>
      <c r="K63" s="2154"/>
      <c r="L63" s="2154"/>
      <c r="M63" s="2154"/>
      <c r="N63" s="2154"/>
      <c r="O63" s="2154"/>
      <c r="P63" s="2154"/>
      <c r="Q63" s="2154"/>
      <c r="R63" s="2154"/>
      <c r="S63" s="2154"/>
      <c r="T63" s="2154"/>
      <c r="U63" s="2154"/>
      <c r="V63" s="2154"/>
      <c r="W63" s="2154"/>
      <c r="X63" s="2154"/>
      <c r="Y63" s="2154"/>
      <c r="Z63" s="2154"/>
      <c r="AA63" s="2154"/>
      <c r="AB63" s="2154"/>
      <c r="AC63" s="2154"/>
    </row>
    <row r="64" spans="1:29" s="1344" customFormat="1" ht="12.75">
      <c r="A64" s="636" t="s">
        <v>569</v>
      </c>
      <c r="B64" s="637">
        <f t="shared" si="17"/>
        <v>0</v>
      </c>
      <c r="C64" s="377">
        <f t="shared" si="16"/>
        <v>0</v>
      </c>
      <c r="D64" s="2228">
        <v>0.25</v>
      </c>
      <c r="E64" s="640">
        <f>'数据-汇总表'!E12</f>
        <v>0</v>
      </c>
      <c r="F64" s="635">
        <f t="shared" si="15"/>
        <v>0</v>
      </c>
      <c r="G64" s="1945" t="s">
        <v>1678</v>
      </c>
      <c r="H64" s="1943">
        <f>IF(G64="商业",项目基本情况!B43,IF(G64="办公",项目基本情况!C43,IF(G64="住宅",项目基本情况!D43,项目基本情况!E43)))</f>
        <v>0</v>
      </c>
      <c r="I64" s="1554">
        <f>SUMIF(修正!$A$45:$A$56,H64,修正!G45:G56)</f>
        <v>0</v>
      </c>
      <c r="J64" s="1556"/>
      <c r="K64" s="2154"/>
      <c r="L64" s="2154"/>
      <c r="M64" s="2154"/>
      <c r="N64" s="2154"/>
      <c r="O64" s="2154"/>
      <c r="P64" s="2154"/>
      <c r="Q64" s="2154"/>
      <c r="R64" s="2154"/>
      <c r="S64" s="2154"/>
      <c r="T64" s="2154"/>
      <c r="U64" s="2154"/>
      <c r="V64" s="2154"/>
      <c r="W64" s="2154"/>
      <c r="X64" s="2154"/>
      <c r="Y64" s="2154"/>
      <c r="Z64" s="2154"/>
      <c r="AA64" s="2154"/>
      <c r="AB64" s="2154"/>
      <c r="AC64" s="2154"/>
    </row>
    <row r="65" spans="1:29" s="1344" customFormat="1" ht="12.75">
      <c r="A65" s="636" t="s">
        <v>570</v>
      </c>
      <c r="B65" s="637">
        <f t="shared" si="17"/>
        <v>0</v>
      </c>
      <c r="C65" s="377">
        <f t="shared" si="16"/>
        <v>0</v>
      </c>
      <c r="D65" s="2228">
        <v>0.25</v>
      </c>
      <c r="E65" s="640">
        <f>'数据-汇总表'!E13</f>
        <v>0</v>
      </c>
      <c r="F65" s="635">
        <f t="shared" si="15"/>
        <v>0</v>
      </c>
      <c r="G65" s="1945" t="s">
        <v>923</v>
      </c>
      <c r="H65" s="1943">
        <f>IF(G65="商业",项目基本情况!B43,IF(G65="办公",项目基本情况!C43,IF(G65="住宅",项目基本情况!D43,项目基本情况!E43)))</f>
        <v>0</v>
      </c>
      <c r="I65" s="1554">
        <f>SUMIF(修正!$A$45:$A$56,H65,修正!H45:H56)</f>
        <v>0</v>
      </c>
      <c r="J65" s="1556"/>
      <c r="K65" s="2154"/>
      <c r="L65" s="2154"/>
      <c r="M65" s="2154"/>
      <c r="N65" s="2154"/>
      <c r="O65" s="2154"/>
      <c r="P65" s="2154"/>
      <c r="Q65" s="2154"/>
      <c r="R65" s="2154"/>
      <c r="S65" s="2154"/>
      <c r="T65" s="2154"/>
      <c r="U65" s="2154"/>
      <c r="V65" s="2154"/>
      <c r="W65" s="2154"/>
      <c r="X65" s="2154"/>
      <c r="Y65" s="2154"/>
      <c r="Z65" s="2154"/>
      <c r="AA65" s="2154"/>
      <c r="AB65" s="2154"/>
      <c r="AC65" s="2154"/>
    </row>
    <row r="66" spans="1:29" s="1344" customFormat="1" ht="12.75">
      <c r="A66" s="636" t="s">
        <v>571</v>
      </c>
      <c r="B66" s="637">
        <f t="shared" si="17"/>
        <v>0</v>
      </c>
      <c r="C66" s="377">
        <f t="shared" si="16"/>
        <v>0</v>
      </c>
      <c r="D66" s="2228">
        <v>0.25</v>
      </c>
      <c r="E66" s="640">
        <f>'数据-汇总表'!E14</f>
        <v>0</v>
      </c>
      <c r="F66" s="635">
        <f t="shared" si="15"/>
        <v>0</v>
      </c>
      <c r="G66" s="1944" t="s">
        <v>2285</v>
      </c>
      <c r="H66" s="1947">
        <f>项目基本情况!B43</f>
        <v>0</v>
      </c>
      <c r="I66" s="1554">
        <f>SUMIF(修正!$A$45:$A$56,H66,修正!H45:H56)</f>
        <v>0</v>
      </c>
      <c r="J66" s="1556"/>
      <c r="K66" s="2154"/>
      <c r="L66" s="2154"/>
      <c r="M66" s="2154"/>
      <c r="N66" s="2154"/>
      <c r="O66" s="2154"/>
      <c r="P66" s="2154"/>
      <c r="Q66" s="2154"/>
      <c r="R66" s="2154"/>
      <c r="S66" s="2154"/>
      <c r="T66" s="2154"/>
      <c r="U66" s="2154"/>
      <c r="V66" s="2154"/>
      <c r="W66" s="2154"/>
      <c r="X66" s="2154"/>
      <c r="Y66" s="2154"/>
      <c r="Z66" s="2154"/>
      <c r="AA66" s="2154"/>
      <c r="AB66" s="2154"/>
      <c r="AC66" s="2154"/>
    </row>
    <row r="67" spans="1:29" s="1344" customFormat="1" ht="13.5" thickBot="1">
      <c r="A67" s="636" t="s">
        <v>572</v>
      </c>
      <c r="B67" s="637">
        <f t="shared" si="17"/>
        <v>0</v>
      </c>
      <c r="C67" s="377">
        <f t="shared" si="16"/>
        <v>0</v>
      </c>
      <c r="D67" s="2228">
        <v>0.25</v>
      </c>
      <c r="E67" s="640">
        <f>'数据-汇总表'!E15</f>
        <v>0</v>
      </c>
      <c r="F67" s="635">
        <f t="shared" si="15"/>
        <v>0</v>
      </c>
      <c r="G67" s="1946" t="s">
        <v>2286</v>
      </c>
      <c r="H67" s="1948">
        <f>项目基本情况!C43</f>
        <v>0</v>
      </c>
      <c r="I67" s="1554">
        <f>SUMIF(修正!$A$45:$A$56,H67,修正!H45:H56)</f>
        <v>0</v>
      </c>
      <c r="J67" s="1556"/>
      <c r="K67" s="2154"/>
      <c r="L67" s="2154"/>
      <c r="M67" s="2154"/>
      <c r="N67" s="2154"/>
      <c r="O67" s="2154"/>
      <c r="P67" s="2154"/>
      <c r="Q67" s="2154"/>
      <c r="R67" s="2154"/>
      <c r="S67" s="2154"/>
      <c r="T67" s="2154"/>
      <c r="U67" s="2154"/>
      <c r="V67" s="2154"/>
      <c r="W67" s="2154"/>
      <c r="X67" s="2154"/>
      <c r="Y67" s="2154"/>
      <c r="Z67" s="2154"/>
      <c r="AA67" s="2154"/>
      <c r="AB67" s="2154"/>
      <c r="AC67" s="2154"/>
    </row>
    <row r="68" spans="1:29" s="1344" customFormat="1" ht="13.5" thickBot="1">
      <c r="A68" s="641" t="s">
        <v>573</v>
      </c>
      <c r="B68" s="642" t="s">
        <v>17</v>
      </c>
      <c r="C68" s="642" t="s">
        <v>18</v>
      </c>
      <c r="D68" s="642" t="s">
        <v>2297</v>
      </c>
      <c r="E68" s="642">
        <f>IF(B48="楼面地价",SUM(E58:E67),'数据-汇总表'!D3)</f>
        <v>395802</v>
      </c>
      <c r="F68" s="643">
        <f>IF(B48="楼面地价",SUM(F58:F67),ROUND(C50*E68/10000,0))</f>
        <v>318621</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2019-10-1</v>
      </c>
      <c r="D70" s="2798">
        <f>EDATE(C70,-3)</f>
        <v>43647</v>
      </c>
      <c r="E70" s="2798">
        <f t="shared" ref="E70:N70" si="18">EDATE(D70,-3)</f>
        <v>43556</v>
      </c>
      <c r="F70" s="2798">
        <f t="shared" si="18"/>
        <v>43466</v>
      </c>
      <c r="G70" s="2798">
        <f t="shared" si="18"/>
        <v>43374</v>
      </c>
      <c r="H70" s="2798">
        <f t="shared" si="18"/>
        <v>43282</v>
      </c>
      <c r="I70" s="2798">
        <f t="shared" si="18"/>
        <v>43191</v>
      </c>
      <c r="J70" s="2798">
        <f t="shared" si="18"/>
        <v>43101</v>
      </c>
      <c r="K70" s="2798">
        <f t="shared" si="18"/>
        <v>43009</v>
      </c>
      <c r="L70" s="2798">
        <f t="shared" si="18"/>
        <v>42917</v>
      </c>
      <c r="M70" s="2798">
        <f t="shared" si="18"/>
        <v>42826</v>
      </c>
      <c r="N70" s="2798">
        <f t="shared" si="18"/>
        <v>42736</v>
      </c>
      <c r="O70" s="2144"/>
      <c r="P70" s="2144"/>
      <c r="Q70" s="2144"/>
      <c r="R70" s="2144"/>
      <c r="S70" s="2144"/>
      <c r="T70" s="2144"/>
      <c r="U70" s="2144"/>
      <c r="V70" s="2144"/>
      <c r="W70" s="2144"/>
      <c r="X70" s="2144"/>
      <c r="Y70" s="2144"/>
      <c r="Z70" s="2144"/>
      <c r="AA70" s="2144"/>
      <c r="AB70" s="2144"/>
      <c r="AC70" s="2144"/>
    </row>
    <row r="71" spans="1:29" ht="21.75" thickBot="1">
      <c r="A71" s="1582" t="s">
        <v>574</v>
      </c>
      <c r="B71" s="1557"/>
      <c r="C71" s="1581"/>
      <c r="D71" s="1581"/>
      <c r="E71" s="1581"/>
      <c r="F71" s="1583"/>
      <c r="G71" s="1583"/>
      <c r="H71" s="1581"/>
      <c r="I71" s="1581"/>
      <c r="J71" s="1581"/>
      <c r="K71" s="1584"/>
      <c r="L71" s="1580"/>
      <c r="M71" s="1581"/>
      <c r="N71" s="1581"/>
      <c r="O71" s="2156"/>
      <c r="P71" s="2156"/>
      <c r="Q71" s="2157"/>
      <c r="R71" s="2144"/>
      <c r="S71" s="2144"/>
      <c r="T71" s="2144"/>
      <c r="U71" s="2144"/>
      <c r="V71" s="2144"/>
      <c r="W71" s="2144"/>
      <c r="X71" s="2144"/>
      <c r="Y71" s="2144"/>
      <c r="Z71" s="2144"/>
      <c r="AA71" s="2144"/>
      <c r="AB71" s="2144"/>
      <c r="AC71" s="2144"/>
    </row>
    <row r="72" spans="1:29" s="1345" customFormat="1" ht="15">
      <c r="A72" s="2567" t="s">
        <v>2534</v>
      </c>
      <c r="B72" s="2568"/>
      <c r="C72" s="2793" t="str">
        <f>YEAR(C70)&amp;"-"&amp;ROUNDUP(MONTH(C70)/3,0)</f>
        <v>2019-4</v>
      </c>
      <c r="D72" s="2800" t="str">
        <f>YEAR(D70)&amp;"-"&amp;ROUNDUP(MONTH(D70)/3,0)</f>
        <v>2019-3</v>
      </c>
      <c r="E72" s="2800" t="str">
        <f t="shared" ref="E72:N72" si="19">YEAR(E70)&amp;"-"&amp;ROUNDUP(MONTH(E70)/3,0)</f>
        <v>2019-2</v>
      </c>
      <c r="F72" s="2800" t="str">
        <f t="shared" si="19"/>
        <v>2019-1</v>
      </c>
      <c r="G72" s="2800" t="str">
        <f t="shared" si="19"/>
        <v>2018-4</v>
      </c>
      <c r="H72" s="2800" t="str">
        <f t="shared" si="19"/>
        <v>2018-3</v>
      </c>
      <c r="I72" s="2800" t="str">
        <f t="shared" si="19"/>
        <v>2018-2</v>
      </c>
      <c r="J72" s="2800" t="str">
        <f t="shared" si="19"/>
        <v>2018-1</v>
      </c>
      <c r="K72" s="2800" t="str">
        <f t="shared" si="19"/>
        <v>2017-4</v>
      </c>
      <c r="L72" s="2800" t="str">
        <f t="shared" si="19"/>
        <v>2017-3</v>
      </c>
      <c r="M72" s="2800" t="str">
        <f t="shared" si="19"/>
        <v>2017-2</v>
      </c>
      <c r="N72" s="2800" t="str">
        <f t="shared" si="19"/>
        <v>2017-1</v>
      </c>
      <c r="O72" s="2158"/>
      <c r="P72" s="2159"/>
      <c r="Q72" s="2160"/>
      <c r="R72" s="2160"/>
      <c r="S72" s="2160"/>
      <c r="T72" s="2160"/>
      <c r="U72" s="2160"/>
      <c r="V72" s="2160"/>
      <c r="W72" s="2160"/>
      <c r="X72" s="2160"/>
      <c r="Y72" s="2160"/>
      <c r="Z72" s="2160"/>
      <c r="AA72" s="2160"/>
      <c r="AB72" s="2160"/>
      <c r="AC72" s="2160"/>
    </row>
    <row r="73" spans="1:29" s="1218" customFormat="1" ht="27" customHeight="1">
      <c r="A73" s="2805" t="s">
        <v>2649</v>
      </c>
      <c r="B73" s="478" t="str">
        <f>"北京市平均增长率"&amp;TEXT(SUMIF(基准地价!N21:N25,A73,基准地价!P21:P25),"0.00%")</f>
        <v>北京市平均增长率0.00%</v>
      </c>
      <c r="C73" s="892">
        <v>100</v>
      </c>
      <c r="D73" s="729">
        <f>C73-0.5</f>
        <v>99.5</v>
      </c>
      <c r="E73" s="729">
        <f t="shared" ref="E73:N73" si="20">D73-1</f>
        <v>98.5</v>
      </c>
      <c r="F73" s="729">
        <f t="shared" si="20"/>
        <v>97.5</v>
      </c>
      <c r="G73" s="729">
        <f t="shared" si="20"/>
        <v>96.5</v>
      </c>
      <c r="H73" s="729">
        <f t="shared" si="20"/>
        <v>95.5</v>
      </c>
      <c r="I73" s="729">
        <f t="shared" si="20"/>
        <v>94.5</v>
      </c>
      <c r="J73" s="729">
        <f t="shared" si="20"/>
        <v>93.5</v>
      </c>
      <c r="K73" s="729">
        <f t="shared" si="20"/>
        <v>92.5</v>
      </c>
      <c r="L73" s="729">
        <f t="shared" si="20"/>
        <v>91.5</v>
      </c>
      <c r="M73" s="729">
        <f t="shared" si="20"/>
        <v>90.5</v>
      </c>
      <c r="N73" s="729">
        <f t="shared" si="20"/>
        <v>89.5</v>
      </c>
      <c r="O73" s="2161"/>
      <c r="P73" s="2157"/>
      <c r="Q73" s="1992"/>
      <c r="R73" s="1992"/>
      <c r="S73" s="1992"/>
      <c r="T73" s="1992"/>
      <c r="U73" s="1992"/>
      <c r="V73" s="1992"/>
      <c r="W73" s="1992"/>
      <c r="X73" s="1992"/>
      <c r="Y73" s="1992"/>
      <c r="Z73" s="1992"/>
      <c r="AA73" s="1992"/>
      <c r="AB73" s="1992"/>
      <c r="AC73" s="1992"/>
    </row>
    <row r="74" spans="1:29" s="1218" customFormat="1" ht="15" customHeight="1" thickBot="1">
      <c r="A74" s="2795" t="s">
        <v>2648</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18" customFormat="1" ht="15">
      <c r="A75" s="658" t="s">
        <v>531</v>
      </c>
      <c r="B75" s="647"/>
      <c r="C75" s="659" t="s">
        <v>576</v>
      </c>
      <c r="D75" s="660"/>
      <c r="E75" s="660"/>
      <c r="F75" s="660"/>
      <c r="G75" s="660"/>
      <c r="H75" s="660"/>
      <c r="I75" s="660"/>
      <c r="J75" s="660"/>
      <c r="K75" s="660"/>
      <c r="L75" s="661"/>
      <c r="M75" s="662"/>
      <c r="N75" s="2161"/>
      <c r="O75" s="2161"/>
      <c r="P75" s="2162"/>
      <c r="Q75" s="2157"/>
      <c r="R75" s="1992"/>
      <c r="S75" s="1992"/>
      <c r="T75" s="1992"/>
      <c r="U75" s="1992"/>
      <c r="V75" s="1992"/>
      <c r="W75" s="1992"/>
      <c r="X75" s="1992"/>
      <c r="Y75" s="1992"/>
      <c r="Z75" s="1992"/>
      <c r="AA75" s="1992"/>
      <c r="AB75" s="1992"/>
      <c r="AC75" s="1992"/>
    </row>
    <row r="76" spans="1:29" s="1218" customFormat="1" ht="15.75" thickBot="1">
      <c r="A76" s="658"/>
      <c r="B76" s="647"/>
      <c r="C76" s="648">
        <v>100</v>
      </c>
      <c r="D76" s="649"/>
      <c r="E76" s="649"/>
      <c r="F76" s="649"/>
      <c r="G76" s="649"/>
      <c r="H76" s="649"/>
      <c r="I76" s="649"/>
      <c r="J76" s="649"/>
      <c r="K76" s="649"/>
      <c r="L76" s="649"/>
      <c r="M76" s="651"/>
      <c r="N76" s="2161"/>
      <c r="O76" s="2161"/>
      <c r="P76" s="2157"/>
      <c r="Q76" s="2157"/>
      <c r="R76" s="1992"/>
      <c r="S76" s="1992"/>
      <c r="T76" s="1992"/>
      <c r="U76" s="1992"/>
      <c r="V76" s="1992"/>
      <c r="W76" s="1992"/>
      <c r="X76" s="1992"/>
      <c r="Y76" s="1992"/>
      <c r="Z76" s="1992"/>
      <c r="AA76" s="1992"/>
      <c r="AB76" s="1992"/>
      <c r="AC76" s="1992"/>
    </row>
    <row r="77" spans="1:29" ht="29.45" customHeight="1">
      <c r="A77" s="663" t="s">
        <v>577</v>
      </c>
      <c r="B77" s="664" t="s">
        <v>534</v>
      </c>
      <c r="C77" s="3193" t="s">
        <v>3440</v>
      </c>
      <c r="D77" s="59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537</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15.75" thickTop="1">
      <c r="A81" s="668"/>
      <c r="B81" s="680" t="s">
        <v>538</v>
      </c>
      <c r="C81" s="681" t="str">
        <f>C82&amp;"（含）"&amp;"-"&amp;D82</f>
        <v>0（含）-1</v>
      </c>
      <c r="D81" s="681" t="str">
        <f t="shared" ref="D81:L81" si="21">D82&amp;"（含）"&amp;"-"&amp;E82</f>
        <v>1（含）-2</v>
      </c>
      <c r="E81" s="681" t="str">
        <f t="shared" si="21"/>
        <v>2（含）-3</v>
      </c>
      <c r="F81" s="681" t="str">
        <f t="shared" si="21"/>
        <v>3（含）-4</v>
      </c>
      <c r="G81" s="681" t="str">
        <f t="shared" si="21"/>
        <v>4（含）-5</v>
      </c>
      <c r="H81" s="681" t="str">
        <f t="shared" si="21"/>
        <v>5（含）-</v>
      </c>
      <c r="I81" s="681" t="str">
        <f t="shared" si="21"/>
        <v>（含）-</v>
      </c>
      <c r="J81" s="681" t="str">
        <f t="shared" si="21"/>
        <v>（含）-</v>
      </c>
      <c r="K81" s="681" t="str">
        <f t="shared" si="21"/>
        <v>（含）-</v>
      </c>
      <c r="L81" s="681" t="str">
        <f t="shared" si="21"/>
        <v>（含）-</v>
      </c>
      <c r="M81" s="554"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0</v>
      </c>
      <c r="D82" s="540">
        <f>C82+1</f>
        <v>1</v>
      </c>
      <c r="E82" s="540">
        <f t="shared" ref="E82:G82" si="22">D82+1</f>
        <v>2</v>
      </c>
      <c r="F82" s="540">
        <f t="shared" si="22"/>
        <v>3</v>
      </c>
      <c r="G82" s="540">
        <f t="shared" si="22"/>
        <v>4</v>
      </c>
      <c r="H82" s="540">
        <f>G82+1</f>
        <v>5</v>
      </c>
      <c r="I82" s="540"/>
      <c r="J82" s="540"/>
      <c r="K82" s="683"/>
      <c r="L82" s="684"/>
      <c r="M82" s="685"/>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99</v>
      </c>
      <c r="E83" s="678">
        <f t="shared" ref="E83:M83" si="23">IF($B$48="单位面积地价",D83+$K13,D83-$K13)</f>
        <v>98</v>
      </c>
      <c r="F83" s="678">
        <f t="shared" si="23"/>
        <v>97</v>
      </c>
      <c r="G83" s="678">
        <f t="shared" si="23"/>
        <v>96</v>
      </c>
      <c r="H83" s="678">
        <f t="shared" si="23"/>
        <v>95</v>
      </c>
      <c r="I83" s="678">
        <f t="shared" si="23"/>
        <v>94</v>
      </c>
      <c r="J83" s="678">
        <f t="shared" si="23"/>
        <v>93</v>
      </c>
      <c r="K83" s="678">
        <f t="shared" si="23"/>
        <v>92</v>
      </c>
      <c r="L83" s="678">
        <f t="shared" si="23"/>
        <v>91</v>
      </c>
      <c r="M83" s="678">
        <f t="shared" si="23"/>
        <v>90</v>
      </c>
      <c r="N83" s="2165"/>
      <c r="O83" s="2165"/>
      <c r="P83" s="2164"/>
      <c r="Q83" s="2157"/>
      <c r="R83" s="2144"/>
      <c r="S83" s="2144"/>
      <c r="T83" s="2144"/>
      <c r="U83" s="2144"/>
      <c r="V83" s="2144"/>
      <c r="W83" s="2144"/>
      <c r="X83" s="2144"/>
      <c r="Y83" s="2144"/>
      <c r="Z83" s="2144"/>
      <c r="AA83" s="2144"/>
      <c r="AB83" s="2144"/>
      <c r="AC83" s="2144"/>
    </row>
    <row r="84" spans="1:29" s="1337" customFormat="1" ht="15.75" thickTop="1">
      <c r="A84" s="686"/>
      <c r="B84" s="672" t="str">
        <f>B14</f>
        <v>配建</v>
      </c>
      <c r="C84" s="687"/>
      <c r="D84" s="1373"/>
      <c r="E84" s="1374"/>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7" customFormat="1" ht="15.75" thickBot="1">
      <c r="A85" s="686"/>
      <c r="B85" s="677"/>
      <c r="C85" s="691"/>
      <c r="D85" s="670"/>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7" customFormat="1" ht="15.75" thickTop="1">
      <c r="A86" s="686"/>
      <c r="B86" s="672">
        <f>B15</f>
        <v>111</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7" customFormat="1" ht="15.75"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7" customFormat="1" ht="15.75" thickTop="1">
      <c r="A88" s="686"/>
      <c r="B88" s="680">
        <f>B16</f>
        <v>111</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7" customFormat="1" ht="15.75"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c r="A90" s="663" t="s">
        <v>539</v>
      </c>
      <c r="B90" s="664" t="s">
        <v>578</v>
      </c>
      <c r="C90" s="702" t="s">
        <v>579</v>
      </c>
      <c r="D90" s="702" t="s">
        <v>580</v>
      </c>
      <c r="E90" s="702" t="s">
        <v>581</v>
      </c>
      <c r="F90" s="702" t="s">
        <v>582</v>
      </c>
      <c r="G90" s="702" t="s">
        <v>583</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98</v>
      </c>
      <c r="E91" s="678">
        <f>D91-$K17</f>
        <v>96</v>
      </c>
      <c r="F91" s="678">
        <f>E91-$K17</f>
        <v>94</v>
      </c>
      <c r="G91" s="678">
        <f>F91-$K17</f>
        <v>92</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584</v>
      </c>
      <c r="C92" s="707" t="s">
        <v>579</v>
      </c>
      <c r="D92" s="707" t="s">
        <v>580</v>
      </c>
      <c r="E92" s="707" t="s">
        <v>581</v>
      </c>
      <c r="F92" s="707" t="s">
        <v>582</v>
      </c>
      <c r="G92" s="707" t="s">
        <v>583</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98</v>
      </c>
      <c r="E93" s="678">
        <f>D93-$K19</f>
        <v>96</v>
      </c>
      <c r="F93" s="678">
        <f>E93-$K19</f>
        <v>94</v>
      </c>
      <c r="G93" s="678">
        <f>F93-$K19</f>
        <v>92</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thickTop="1">
      <c r="A94" s="668"/>
      <c r="B94" s="672" t="s">
        <v>585</v>
      </c>
      <c r="C94" s="707" t="s">
        <v>579</v>
      </c>
      <c r="D94" s="707" t="s">
        <v>580</v>
      </c>
      <c r="E94" s="707" t="s">
        <v>581</v>
      </c>
      <c r="F94" s="707" t="s">
        <v>582</v>
      </c>
      <c r="G94" s="707" t="s">
        <v>583</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78">
        <v>100</v>
      </c>
      <c r="D95" s="678">
        <f>C95-$K21</f>
        <v>98</v>
      </c>
      <c r="E95" s="678">
        <f>D95-$K21</f>
        <v>96</v>
      </c>
      <c r="F95" s="678">
        <f>E95-$K21</f>
        <v>94</v>
      </c>
      <c r="G95" s="678">
        <f>F95-$K21</f>
        <v>92</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586</v>
      </c>
      <c r="C96" s="707" t="s">
        <v>579</v>
      </c>
      <c r="D96" s="707" t="s">
        <v>580</v>
      </c>
      <c r="E96" s="707" t="s">
        <v>581</v>
      </c>
      <c r="F96" s="707" t="s">
        <v>582</v>
      </c>
      <c r="G96" s="707" t="s">
        <v>583</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98</v>
      </c>
      <c r="E97" s="678">
        <f>D97-$K23</f>
        <v>96</v>
      </c>
      <c r="F97" s="678">
        <f>E97-$K23</f>
        <v>94</v>
      </c>
      <c r="G97" s="678">
        <f>F97-$K23</f>
        <v>92</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8" customFormat="1" ht="27.75" thickTop="1">
      <c r="A98" s="708"/>
      <c r="B98" s="672" t="s">
        <v>587</v>
      </c>
      <c r="C98" s="707" t="s">
        <v>579</v>
      </c>
      <c r="D98" s="707" t="s">
        <v>580</v>
      </c>
      <c r="E98" s="707" t="s">
        <v>581</v>
      </c>
      <c r="F98" s="707" t="s">
        <v>582</v>
      </c>
      <c r="G98" s="707" t="s">
        <v>583</v>
      </c>
      <c r="H98" s="707"/>
      <c r="I98" s="707"/>
      <c r="J98" s="707"/>
      <c r="K98" s="707"/>
      <c r="L98" s="709"/>
      <c r="M98" s="710"/>
      <c r="N98" s="2161"/>
      <c r="O98" s="2161"/>
      <c r="P98" s="2164"/>
      <c r="Q98" s="2157"/>
      <c r="R98" s="1992"/>
      <c r="S98" s="1992"/>
      <c r="T98" s="1992"/>
      <c r="U98" s="1992"/>
      <c r="V98" s="1992"/>
      <c r="W98" s="1992"/>
      <c r="X98" s="1992"/>
      <c r="Y98" s="1992"/>
      <c r="Z98" s="1992"/>
      <c r="AA98" s="1992"/>
      <c r="AB98" s="1992"/>
      <c r="AC98" s="1992"/>
    </row>
    <row r="99" spans="1:29" s="1218" customFormat="1" ht="15.75" thickBot="1">
      <c r="A99" s="708"/>
      <c r="B99" s="677"/>
      <c r="C99" s="711">
        <v>100</v>
      </c>
      <c r="D99" s="678">
        <f>C99-$K25</f>
        <v>99</v>
      </c>
      <c r="E99" s="678">
        <f>D99-$K25</f>
        <v>98</v>
      </c>
      <c r="F99" s="678">
        <f>E99-$K25</f>
        <v>97</v>
      </c>
      <c r="G99" s="678">
        <f>F99-$K25</f>
        <v>96</v>
      </c>
      <c r="H99" s="678"/>
      <c r="I99" s="678"/>
      <c r="J99" s="678"/>
      <c r="K99" s="678"/>
      <c r="L99" s="678"/>
      <c r="M99" s="679"/>
      <c r="N99" s="2165"/>
      <c r="O99" s="2165"/>
      <c r="P99" s="2164"/>
      <c r="Q99" s="2157"/>
      <c r="R99" s="1992"/>
      <c r="S99" s="1992"/>
      <c r="T99" s="1992"/>
      <c r="U99" s="1992"/>
      <c r="V99" s="1992"/>
      <c r="W99" s="1992"/>
      <c r="X99" s="1992"/>
      <c r="Y99" s="1992"/>
      <c r="Z99" s="1992"/>
      <c r="AA99" s="1992"/>
      <c r="AB99" s="1992"/>
      <c r="AC99" s="1992"/>
    </row>
    <row r="100" spans="1:29" s="1218" customFormat="1" ht="27.75" thickTop="1">
      <c r="A100" s="708"/>
      <c r="B100" s="672" t="s">
        <v>588</v>
      </c>
      <c r="C100" s="702" t="s">
        <v>579</v>
      </c>
      <c r="D100" s="702" t="s">
        <v>580</v>
      </c>
      <c r="E100" s="702" t="s">
        <v>581</v>
      </c>
      <c r="F100" s="702" t="s">
        <v>582</v>
      </c>
      <c r="G100" s="702" t="s">
        <v>583</v>
      </c>
      <c r="H100" s="707"/>
      <c r="I100" s="707"/>
      <c r="J100" s="707"/>
      <c r="K100" s="707"/>
      <c r="L100" s="707"/>
      <c r="M100" s="710"/>
      <c r="N100" s="2161"/>
      <c r="O100" s="2161"/>
      <c r="P100" s="2164"/>
      <c r="Q100" s="2157"/>
      <c r="R100" s="1992"/>
      <c r="S100" s="1992"/>
      <c r="T100" s="1992"/>
      <c r="U100" s="1992"/>
      <c r="V100" s="1992"/>
      <c r="W100" s="1992"/>
      <c r="X100" s="1992"/>
      <c r="Y100" s="1992"/>
      <c r="Z100" s="1992"/>
      <c r="AA100" s="1992"/>
      <c r="AB100" s="1992"/>
      <c r="AC100" s="1992"/>
    </row>
    <row r="101" spans="1:29" s="121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5"/>
      <c r="O101" s="2165"/>
      <c r="P101" s="2164"/>
      <c r="Q101" s="2157"/>
      <c r="R101" s="1992"/>
      <c r="S101" s="1992"/>
      <c r="T101" s="1992"/>
      <c r="U101" s="1992"/>
      <c r="V101" s="1992"/>
      <c r="W101" s="1992"/>
      <c r="X101" s="1992"/>
      <c r="Y101" s="1992"/>
      <c r="Z101" s="1992"/>
      <c r="AA101" s="1992"/>
      <c r="AB101" s="1992"/>
      <c r="AC101" s="1992"/>
    </row>
    <row r="102" spans="1:29" s="1337" customFormat="1" ht="15.75" thickTop="1">
      <c r="A102" s="686"/>
      <c r="B102" s="1895" t="s">
        <v>2550</v>
      </c>
      <c r="C102" s="702" t="s">
        <v>579</v>
      </c>
      <c r="D102" s="702" t="s">
        <v>580</v>
      </c>
      <c r="E102" s="702" t="s">
        <v>581</v>
      </c>
      <c r="F102" s="702" t="s">
        <v>582</v>
      </c>
      <c r="G102" s="702" t="s">
        <v>583</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7"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Top="1">
      <c r="A104" s="686"/>
      <c r="B104" s="2596" t="s">
        <v>2552</v>
      </c>
      <c r="C104" s="2597" t="s">
        <v>2553</v>
      </c>
      <c r="D104" s="2597" t="s">
        <v>2554</v>
      </c>
      <c r="E104" s="2597" t="s">
        <v>2555</v>
      </c>
      <c r="F104" s="2597" t="s">
        <v>2556</v>
      </c>
      <c r="G104" s="2597" t="s">
        <v>2557</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7" customFormat="1" ht="15.75" thickBot="1">
      <c r="A105" s="686"/>
      <c r="B105" s="680"/>
      <c r="C105" s="678">
        <v>100</v>
      </c>
      <c r="D105" s="678">
        <f>C105-$K31</f>
        <v>99</v>
      </c>
      <c r="E105" s="678">
        <f>D105-$K31</f>
        <v>98</v>
      </c>
      <c r="F105" s="678">
        <f>E105-$K31</f>
        <v>97</v>
      </c>
      <c r="G105" s="678">
        <f>F105-$K31</f>
        <v>96</v>
      </c>
      <c r="H105" s="682"/>
      <c r="I105" s="682"/>
      <c r="J105" s="682"/>
      <c r="K105" s="682"/>
      <c r="L105" s="682"/>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C107-$K33</f>
        <v>99</v>
      </c>
      <c r="E107" s="678">
        <f t="shared" ref="E107:M107" si="24">D107-$K33</f>
        <v>98</v>
      </c>
      <c r="F107" s="678">
        <f t="shared" si="24"/>
        <v>97</v>
      </c>
      <c r="G107" s="678">
        <f t="shared" si="24"/>
        <v>96</v>
      </c>
      <c r="H107" s="678">
        <f t="shared" si="24"/>
        <v>95</v>
      </c>
      <c r="I107" s="678">
        <f t="shared" si="24"/>
        <v>94</v>
      </c>
      <c r="J107" s="678">
        <f t="shared" si="24"/>
        <v>93</v>
      </c>
      <c r="K107" s="678">
        <f t="shared" si="24"/>
        <v>92</v>
      </c>
      <c r="L107" s="678">
        <f t="shared" si="24"/>
        <v>91</v>
      </c>
      <c r="M107" s="678">
        <f t="shared" si="24"/>
        <v>90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548</v>
      </c>
      <c r="C108" s="3197" t="s">
        <v>3488</v>
      </c>
      <c r="D108" s="3197" t="s">
        <v>3489</v>
      </c>
      <c r="E108" s="3197" t="s">
        <v>3490</v>
      </c>
      <c r="F108" s="3197" t="s">
        <v>3491</v>
      </c>
      <c r="G108" s="3197" t="s">
        <v>3492</v>
      </c>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99</v>
      </c>
      <c r="E109" s="678">
        <f t="shared" ref="E109:M109" si="25">D109-$K34</f>
        <v>98</v>
      </c>
      <c r="F109" s="678">
        <f t="shared" si="25"/>
        <v>97</v>
      </c>
      <c r="G109" s="678">
        <f t="shared" si="25"/>
        <v>96</v>
      </c>
      <c r="H109" s="678">
        <f t="shared" si="25"/>
        <v>95</v>
      </c>
      <c r="I109" s="678">
        <f t="shared" si="25"/>
        <v>94</v>
      </c>
      <c r="J109" s="678">
        <f t="shared" si="25"/>
        <v>93</v>
      </c>
      <c r="K109" s="678">
        <f t="shared" si="25"/>
        <v>92</v>
      </c>
      <c r="L109" s="678">
        <f t="shared" si="25"/>
        <v>91</v>
      </c>
      <c r="M109" s="678">
        <f t="shared" si="25"/>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8"/>
      <c r="B110" s="672" t="s">
        <v>549</v>
      </c>
      <c r="C110" s="717"/>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8"/>
      <c r="B112" s="680">
        <f>B37</f>
        <v>111</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thickTop="1">
      <c r="A114" s="586"/>
      <c r="B114" s="672">
        <f>B38</f>
        <v>111</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7" customFormat="1" ht="15" thickTop="1">
      <c r="A116" s="727"/>
      <c r="B116" s="728">
        <f>B39</f>
        <v>111</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7" customFormat="1" ht="15.75"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28.5">
      <c r="A118" s="663" t="s">
        <v>551</v>
      </c>
      <c r="B118" s="664" t="s">
        <v>593</v>
      </c>
      <c r="C118" s="703" t="str">
        <f t="shared" ref="C118:L118" si="27">C119&amp;"(含)"&amp;"-"&amp;D119</f>
        <v>0(含)-30000</v>
      </c>
      <c r="D118" s="703" t="str">
        <f t="shared" si="27"/>
        <v>30000(含)-60000</v>
      </c>
      <c r="E118" s="703" t="str">
        <f t="shared" si="27"/>
        <v>60000(含)-90000</v>
      </c>
      <c r="F118" s="703" t="str">
        <f t="shared" si="27"/>
        <v>90000(含)-120000</v>
      </c>
      <c r="G118" s="703" t="str">
        <f t="shared" si="27"/>
        <v>120000(含)-150000</v>
      </c>
      <c r="H118" s="703" t="str">
        <f t="shared" si="27"/>
        <v>150000(含)-180000</v>
      </c>
      <c r="I118" s="703" t="str">
        <f t="shared" si="27"/>
        <v>180000(含)-210000</v>
      </c>
      <c r="J118" s="3092" t="str">
        <f t="shared" si="27"/>
        <v>210000(含)-</v>
      </c>
      <c r="K118" s="3092" t="str">
        <f t="shared" si="27"/>
        <v>(含)-</v>
      </c>
      <c r="L118" s="3093" t="str">
        <f t="shared" si="27"/>
        <v>(含)-</v>
      </c>
      <c r="M118" s="3094"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30000</v>
      </c>
      <c r="E119" s="729">
        <f>D119+30000</f>
        <v>60000</v>
      </c>
      <c r="F119" s="729">
        <f t="shared" ref="F119:I119" si="28">E119+30000</f>
        <v>90000</v>
      </c>
      <c r="G119" s="729">
        <f t="shared" si="28"/>
        <v>120000</v>
      </c>
      <c r="H119" s="729">
        <f t="shared" si="28"/>
        <v>150000</v>
      </c>
      <c r="I119" s="729">
        <f t="shared" si="28"/>
        <v>180000</v>
      </c>
      <c r="J119" s="729">
        <f>I119+30000</f>
        <v>210000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v>100</v>
      </c>
      <c r="D120" s="725">
        <f>C120+1</f>
        <v>101</v>
      </c>
      <c r="E120" s="725">
        <f t="shared" ref="E120:J120" si="29">D120+1</f>
        <v>102</v>
      </c>
      <c r="F120" s="725">
        <f t="shared" si="29"/>
        <v>103</v>
      </c>
      <c r="G120" s="725">
        <f t="shared" si="29"/>
        <v>104</v>
      </c>
      <c r="H120" s="725">
        <f t="shared" si="29"/>
        <v>105</v>
      </c>
      <c r="I120" s="725">
        <f t="shared" si="29"/>
        <v>106</v>
      </c>
      <c r="J120" s="725">
        <f t="shared" si="29"/>
        <v>107</v>
      </c>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39.75" thickTop="1" thickBot="1">
      <c r="A121" s="734"/>
      <c r="B121" s="672" t="s">
        <v>594</v>
      </c>
      <c r="C121" s="3199" t="s">
        <v>3484</v>
      </c>
      <c r="D121" s="3200" t="s">
        <v>3485</v>
      </c>
      <c r="E121" s="3200" t="s">
        <v>2942</v>
      </c>
      <c r="F121" s="3200" t="s">
        <v>3486</v>
      </c>
      <c r="G121" s="3200" t="s">
        <v>3487</v>
      </c>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30">C122-$K41</f>
        <v>99</v>
      </c>
      <c r="E122" s="678">
        <f t="shared" si="30"/>
        <v>98</v>
      </c>
      <c r="F122" s="678">
        <f t="shared" si="30"/>
        <v>97</v>
      </c>
      <c r="G122" s="678">
        <f t="shared" si="30"/>
        <v>96</v>
      </c>
      <c r="H122" s="678">
        <f t="shared" si="30"/>
        <v>95</v>
      </c>
      <c r="I122" s="678">
        <f t="shared" si="30"/>
        <v>94</v>
      </c>
      <c r="J122" s="678">
        <f t="shared" si="30"/>
        <v>93</v>
      </c>
      <c r="K122" s="678">
        <f t="shared" si="30"/>
        <v>92</v>
      </c>
      <c r="L122" s="678">
        <f t="shared" si="30"/>
        <v>91</v>
      </c>
      <c r="M122" s="679">
        <f t="shared" si="30"/>
        <v>90</v>
      </c>
      <c r="N122" s="2165"/>
      <c r="O122" s="2165"/>
      <c r="P122" s="2164"/>
      <c r="Q122" s="2157"/>
      <c r="R122" s="2144"/>
      <c r="S122" s="2144"/>
      <c r="T122" s="2144"/>
      <c r="U122" s="2144"/>
      <c r="V122" s="2144"/>
      <c r="W122" s="2144"/>
      <c r="X122" s="2144"/>
      <c r="Y122" s="2144"/>
      <c r="Z122" s="2144"/>
      <c r="AA122" s="2144"/>
      <c r="AB122" s="2144"/>
      <c r="AC122" s="2144"/>
    </row>
    <row r="123" spans="1:29" ht="68.25" thickTop="1">
      <c r="A123" s="734"/>
      <c r="B123" s="672" t="s">
        <v>595</v>
      </c>
      <c r="C123" s="3197" t="s">
        <v>3474</v>
      </c>
      <c r="D123" s="3197" t="s">
        <v>3475</v>
      </c>
      <c r="E123" s="3197" t="s">
        <v>3476</v>
      </c>
      <c r="F123" s="3198" t="s">
        <v>3477</v>
      </c>
      <c r="G123" s="3198" t="s">
        <v>3478</v>
      </c>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1">C124-$K42</f>
        <v>99</v>
      </c>
      <c r="E124" s="678">
        <f t="shared" si="31"/>
        <v>98</v>
      </c>
      <c r="F124" s="678">
        <f t="shared" si="31"/>
        <v>97</v>
      </c>
      <c r="G124" s="678">
        <f t="shared" si="31"/>
        <v>96</v>
      </c>
      <c r="H124" s="678">
        <f t="shared" si="31"/>
        <v>95</v>
      </c>
      <c r="I124" s="678">
        <f t="shared" si="31"/>
        <v>94</v>
      </c>
      <c r="J124" s="678">
        <f t="shared" si="31"/>
        <v>93</v>
      </c>
      <c r="K124" s="678">
        <f t="shared" si="31"/>
        <v>92</v>
      </c>
      <c r="L124" s="678">
        <f t="shared" si="31"/>
        <v>91</v>
      </c>
      <c r="M124" s="679">
        <f t="shared" si="31"/>
        <v>90</v>
      </c>
      <c r="N124" s="2165"/>
      <c r="O124" s="2165"/>
      <c r="P124" s="2164"/>
      <c r="Q124" s="2157"/>
      <c r="R124" s="2144"/>
      <c r="S124" s="2144"/>
      <c r="T124" s="2144"/>
      <c r="U124" s="2144"/>
      <c r="V124" s="2144"/>
      <c r="W124" s="2144"/>
      <c r="X124" s="2144"/>
      <c r="Y124" s="2144"/>
      <c r="Z124" s="2144"/>
      <c r="AA124" s="2144"/>
      <c r="AB124" s="2144"/>
      <c r="AC124" s="2144"/>
    </row>
    <row r="125" spans="1:29" s="1337" customFormat="1" ht="15" thickTop="1">
      <c r="A125" s="727"/>
      <c r="B125" s="1895" t="s">
        <v>2427</v>
      </c>
      <c r="C125" s="1373" t="s">
        <v>1987</v>
      </c>
      <c r="D125" s="1373" t="s">
        <v>1986</v>
      </c>
      <c r="E125" s="1373" t="s">
        <v>1985</v>
      </c>
      <c r="F125" s="1373" t="s">
        <v>1984</v>
      </c>
      <c r="G125" s="1373" t="s">
        <v>1983</v>
      </c>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7" customFormat="1" ht="15.75" thickBot="1">
      <c r="A126" s="686"/>
      <c r="B126" s="677"/>
      <c r="C126" s="678">
        <v>100</v>
      </c>
      <c r="D126" s="678">
        <f>C126-$K43</f>
        <v>99</v>
      </c>
      <c r="E126" s="678">
        <f t="shared" ref="E126:M126" si="32">D126-$K43</f>
        <v>98</v>
      </c>
      <c r="F126" s="678">
        <f t="shared" si="32"/>
        <v>97</v>
      </c>
      <c r="G126" s="678">
        <f t="shared" si="32"/>
        <v>96</v>
      </c>
      <c r="H126" s="678">
        <f t="shared" si="32"/>
        <v>95</v>
      </c>
      <c r="I126" s="678">
        <f t="shared" si="32"/>
        <v>94</v>
      </c>
      <c r="J126" s="678">
        <f t="shared" si="32"/>
        <v>93</v>
      </c>
      <c r="K126" s="678">
        <f t="shared" si="32"/>
        <v>92</v>
      </c>
      <c r="L126" s="678">
        <f t="shared" si="32"/>
        <v>91</v>
      </c>
      <c r="M126" s="679">
        <f t="shared" si="32"/>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596</v>
      </c>
      <c r="C127" s="3197" t="s">
        <v>3479</v>
      </c>
      <c r="D127" s="3197" t="s">
        <v>3480</v>
      </c>
      <c r="E127" s="3198" t="s">
        <v>3481</v>
      </c>
      <c r="F127" s="3198" t="s">
        <v>3482</v>
      </c>
      <c r="G127" s="3198" t="s">
        <v>3483</v>
      </c>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33">C128-$K44</f>
        <v>99</v>
      </c>
      <c r="E128" s="678">
        <f t="shared" si="33"/>
        <v>98</v>
      </c>
      <c r="F128" s="678">
        <f t="shared" si="33"/>
        <v>97</v>
      </c>
      <c r="G128" s="678">
        <f t="shared" si="33"/>
        <v>96</v>
      </c>
      <c r="H128" s="678">
        <f t="shared" si="33"/>
        <v>95</v>
      </c>
      <c r="I128" s="678">
        <f t="shared" si="33"/>
        <v>94</v>
      </c>
      <c r="J128" s="678">
        <f t="shared" si="33"/>
        <v>93</v>
      </c>
      <c r="K128" s="678">
        <f t="shared" si="33"/>
        <v>92</v>
      </c>
      <c r="L128" s="678">
        <f t="shared" si="33"/>
        <v>91</v>
      </c>
      <c r="M128" s="679">
        <f t="shared" si="33"/>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4"/>
      <c r="B129" s="672">
        <f>B45</f>
        <v>111</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thickTop="1">
      <c r="A131" s="734"/>
      <c r="B131" s="672">
        <f>B46</f>
        <v>111</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7" customFormat="1" ht="15" thickTop="1">
      <c r="A133" s="727"/>
      <c r="B133" s="672">
        <f>B47</f>
        <v>111</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7" customFormat="1" ht="15.75"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5"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5"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5"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5"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5"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5"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5"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5"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5"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5"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5"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5"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5"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5"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5"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5"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5"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5"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5"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5"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5"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5"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5"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5"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5"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5"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5"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5"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5"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5"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5"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5"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5"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5"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5"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5"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5"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5"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5"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5"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5"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5"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5"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5"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5"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5"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5"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5"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5"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5"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5"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5"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5"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5"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5"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5"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5"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5"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5"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5"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5"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5"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5"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5"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5"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5"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5"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5"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5"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5"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5"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5"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5"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5"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5"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5"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5"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5"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5"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5"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5"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5"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5"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5"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5"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5"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5"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5"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5"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5"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5"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5"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5"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5"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5"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5"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5"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5"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5"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5"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5"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5"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5"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5"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5"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5"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5"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5"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5"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5"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5"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5"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5"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5"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5"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5"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5"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5"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5"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5"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5"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1" workbookViewId="0">
      <selection activeCell="O26" sqref="O2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1">
        <f>MATCH(B1,'数据-取费表'!A6:A16,0)+5</f>
        <v>12</v>
      </c>
    </row>
    <row r="2" spans="1:31" s="2040" customFormat="1" ht="18" customHeight="1">
      <c r="A2" s="2100" t="s">
        <v>467</v>
      </c>
      <c r="B2" s="2104">
        <f ca="1">C36</f>
        <v>409141</v>
      </c>
      <c r="C2" s="2103"/>
      <c r="D2" s="2103"/>
      <c r="E2" s="2103"/>
      <c r="F2" s="2103"/>
      <c r="G2" s="2103"/>
      <c r="H2" s="2103"/>
      <c r="I2" s="2103"/>
      <c r="J2" s="2103"/>
      <c r="K2" s="2103"/>
    </row>
    <row r="3" spans="1:31" s="2040" customFormat="1" ht="18" customHeight="1">
      <c r="A3" s="2105" t="s">
        <v>1685</v>
      </c>
      <c r="B3" s="2106">
        <f ca="1">ROUND(B2*10000/IF(B1="",'数据-汇总表'!E3,INDIRECT("'数据-取费表'!K"&amp;$K$1)),0)</f>
        <v>8129</v>
      </c>
      <c r="C3" s="2103"/>
      <c r="D3" s="2103"/>
      <c r="E3" s="2103"/>
      <c r="F3" s="2103"/>
      <c r="G3" s="2103"/>
      <c r="H3" s="2103"/>
      <c r="I3" s="2103"/>
      <c r="J3" s="2103"/>
      <c r="K3" s="2103"/>
    </row>
    <row r="4" spans="1:31" s="2040" customFormat="1" ht="18" customHeight="1">
      <c r="A4" s="425" t="s">
        <v>468</v>
      </c>
      <c r="B4" s="426">
        <f ca="1">ROUND(B2*10000/IF(B1="",'数据-汇总表'!D3,INDIRECT("'数据-取费表'!R"&amp;$K$1)),0)</f>
        <v>30040</v>
      </c>
      <c r="C4" s="427"/>
      <c r="D4" s="421"/>
      <c r="E4" s="421"/>
      <c r="F4" s="421"/>
      <c r="G4" s="421"/>
      <c r="H4" s="421"/>
      <c r="I4" s="421"/>
      <c r="J4" s="421"/>
      <c r="K4" s="421"/>
    </row>
    <row r="5" spans="1:31" s="2040" customFormat="1" ht="18" customHeight="1" thickBot="1">
      <c r="A5" s="428"/>
      <c r="B5" s="429">
        <f ca="1">ROUND(B2/(IF(B1="",'数据-汇总表'!D3,INDIRECT("'数据-取费表'!R"&amp;$K$1))/666.67),0)</f>
        <v>2003</v>
      </c>
      <c r="C5" s="430" t="s">
        <v>469</v>
      </c>
      <c r="D5" s="421"/>
      <c r="E5" s="421"/>
      <c r="F5" s="421"/>
      <c r="G5" s="421"/>
      <c r="H5" s="421"/>
      <c r="I5" s="421"/>
      <c r="J5" s="421"/>
      <c r="K5" s="421"/>
    </row>
    <row r="6" spans="1:31" s="2110" customFormat="1" ht="16.5" customHeight="1">
      <c r="A6" s="2827" t="s">
        <v>1843</v>
      </c>
      <c r="B6" s="2828"/>
      <c r="C6" s="2829">
        <f ca="1">SUM(C10:K10)</f>
        <v>909238</v>
      </c>
      <c r="D6" s="2828"/>
      <c r="E6" s="2828"/>
      <c r="F6" s="2828"/>
      <c r="G6" s="2828"/>
      <c r="H6" s="2828"/>
      <c r="I6" s="2828"/>
      <c r="J6" s="2828"/>
      <c r="K6" s="2830"/>
    </row>
    <row r="7" spans="1:31" s="2112" customFormat="1" ht="15">
      <c r="A7" s="2831" t="s">
        <v>470</v>
      </c>
      <c r="B7" s="2832" t="s">
        <v>471</v>
      </c>
      <c r="C7" s="435" t="s">
        <v>923</v>
      </c>
      <c r="D7" s="435" t="s">
        <v>1678</v>
      </c>
      <c r="E7" s="435" t="s">
        <v>3522</v>
      </c>
      <c r="F7" s="435" t="s">
        <v>3523</v>
      </c>
      <c r="G7" s="435" t="s">
        <v>3524</v>
      </c>
      <c r="H7" s="435" t="s">
        <v>3533</v>
      </c>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1846</v>
      </c>
      <c r="B8" s="260" t="s">
        <v>472</v>
      </c>
      <c r="C8" s="2833">
        <f>'不动产比较法-住宅'!B3</f>
        <v>29450</v>
      </c>
      <c r="D8" s="2833">
        <f>'不动产比较法-办公'!B3</f>
        <v>20059</v>
      </c>
      <c r="E8" s="2833">
        <f>'不动产比较法-公寓'!B3</f>
        <v>21112</v>
      </c>
      <c r="F8" s="2833">
        <f ca="1">'不动产收益法-底商'!B3</f>
        <v>17977</v>
      </c>
      <c r="G8" s="2833">
        <f ca="1">'不动产收益法-酒店'!B3</f>
        <v>14208</v>
      </c>
      <c r="H8" s="2833">
        <f ca="1">'不动产收益法-商场'!B3</f>
        <v>14903</v>
      </c>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1847</v>
      </c>
      <c r="B9" s="260" t="s">
        <v>473</v>
      </c>
      <c r="C9" s="440">
        <f>SUMIF('数据-汇总表'!$C19:$C33,'剩余法-待开发'!C7,'数据-汇总表'!$E19:$E33)</f>
        <v>159806</v>
      </c>
      <c r="D9" s="440">
        <f>SUMIF('数据-汇总表'!$C19:$C33,'剩余法-待开发'!D7,'数据-汇总表'!$E19:$E33)</f>
        <v>141830</v>
      </c>
      <c r="E9" s="440">
        <f>SUMIF('数据-汇总表'!$C19:$C33,'剩余法-待开发'!E7,'数据-汇总表'!$E19:$E33)</f>
        <v>17757</v>
      </c>
      <c r="F9" s="440">
        <f>SUMIF('数据-汇总表'!$C19:$C33,'剩余法-待开发'!F7,'数据-汇总表'!$E19:$E33)</f>
        <v>12509</v>
      </c>
      <c r="G9" s="440">
        <f>SUMIF('数据-汇总表'!$C19:$C33,'剩余法-待开发'!G7,'数据-汇总表'!$E19:$E33)</f>
        <v>15750</v>
      </c>
      <c r="H9" s="440">
        <f>SUMIF('数据-汇总表'!$C19:$C33,'剩余法-待开发'!H7,'数据-汇总表'!$E19:$E33)</f>
        <v>48150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8">
        <f>'不动产比较法-住宅'!B2</f>
        <v>470629</v>
      </c>
      <c r="D10" s="3028">
        <f>'不动产比较法-办公'!B2</f>
        <v>284497</v>
      </c>
      <c r="E10" s="3028">
        <f>'不动产比较法-公寓'!B2</f>
        <v>37489</v>
      </c>
      <c r="F10" s="2836">
        <f ca="1">'不动产收益法-底商'!B2</f>
        <v>22487</v>
      </c>
      <c r="G10" s="2836">
        <f ca="1">'不动产收益法-酒店'!B2</f>
        <v>22378</v>
      </c>
      <c r="H10" s="2836">
        <f ca="1">'不动产收益法-商场'!B2</f>
        <v>71758</v>
      </c>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49">
        <f ca="1">IF(B1="",'数据-取费表'!P16,INDIRECT("'数据-取费表'!p"&amp;$K$1)+INDIRECT("'数据-取费表'!t"&amp;$K$1))</f>
        <v>185476</v>
      </c>
      <c r="D13" s="2843"/>
      <c r="E13" s="2844"/>
      <c r="F13" s="2845"/>
      <c r="G13" s="2811"/>
      <c r="H13" s="2812"/>
      <c r="I13" s="2812"/>
      <c r="J13" s="2812"/>
      <c r="K13" s="2813"/>
    </row>
    <row r="14" spans="1:31" s="2115" customFormat="1" ht="13.5" customHeight="1">
      <c r="A14" s="2841" t="s">
        <v>1850</v>
      </c>
      <c r="B14" s="2842" t="s">
        <v>480</v>
      </c>
      <c r="C14" s="53">
        <f ca="1">ROUND(C13*F14,0)</f>
        <v>5564</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1918</v>
      </c>
      <c r="D15" s="2843"/>
      <c r="E15" s="2844"/>
      <c r="F15" s="2846">
        <f>'数据-取费表'!B34</f>
        <v>0.03</v>
      </c>
      <c r="G15" s="2811" t="s">
        <v>483</v>
      </c>
      <c r="H15" s="2812"/>
      <c r="I15" s="2812"/>
      <c r="J15" s="2812"/>
      <c r="K15" s="2813"/>
    </row>
    <row r="16" spans="1:31" s="2116" customFormat="1" ht="13.5" customHeight="1">
      <c r="A16" s="2841" t="s">
        <v>1852</v>
      </c>
      <c r="B16" s="2842" t="s">
        <v>484</v>
      </c>
      <c r="C16" s="53">
        <f ca="1">ROUND(D16*E16/10000,0)</f>
        <v>10066</v>
      </c>
      <c r="D16" s="2843">
        <f ca="1">IF(B1="",'数据-汇总表'!E3,INDIRECT("'数据-取费表'!K"&amp;$K$1)+INDIRECT("'数据-取费表'!S"&amp;$K$1))</f>
        <v>503282</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2782</v>
      </c>
      <c r="D17" s="474"/>
      <c r="E17" s="2847"/>
      <c r="F17" s="2848">
        <f>'数据-取费表'!B36</f>
        <v>1.4999999999999999E-2</v>
      </c>
      <c r="G17" s="260" t="s">
        <v>486</v>
      </c>
      <c r="H17" s="2814"/>
      <c r="I17" s="2814"/>
      <c r="J17" s="2814"/>
      <c r="K17" s="278"/>
    </row>
    <row r="18" spans="1:14" s="2115" customFormat="1" ht="13.5" customHeight="1">
      <c r="A18" s="2849" t="s">
        <v>1854</v>
      </c>
      <c r="B18" s="2850" t="s">
        <v>487</v>
      </c>
      <c r="C18" s="2851">
        <f ca="1">SUM(C13:C17)</f>
        <v>205806</v>
      </c>
      <c r="D18" s="2852"/>
      <c r="E18" s="467"/>
      <c r="F18" s="467"/>
      <c r="G18" s="2815" t="s">
        <v>2432</v>
      </c>
      <c r="H18" s="2816"/>
      <c r="I18" s="2816"/>
      <c r="J18" s="2816"/>
      <c r="K18" s="2817"/>
    </row>
    <row r="19" spans="1:14" s="2115" customFormat="1" ht="13.5" customHeight="1">
      <c r="A19" s="2849" t="s">
        <v>1855</v>
      </c>
      <c r="B19" s="2850" t="s">
        <v>488</v>
      </c>
      <c r="C19" s="2807">
        <f ca="1">ROUND(D19*E19/10000,0)</f>
        <v>2516</v>
      </c>
      <c r="D19" s="2853">
        <f ca="1">D16</f>
        <v>503282</v>
      </c>
      <c r="E19" s="2807">
        <f>'数据-取费表'!B32</f>
        <v>50</v>
      </c>
      <c r="F19" s="467"/>
      <c r="G19" s="2811" t="s">
        <v>489</v>
      </c>
      <c r="H19" s="2812"/>
      <c r="I19" s="2816"/>
      <c r="J19" s="2816"/>
      <c r="K19" s="2817"/>
    </row>
    <row r="20" spans="1:14" s="2115" customFormat="1" ht="13.5" customHeight="1">
      <c r="A20" s="2849" t="s">
        <v>1856</v>
      </c>
      <c r="B20" s="2850" t="s">
        <v>490</v>
      </c>
      <c r="C20" s="2807">
        <f ca="1">C21+C22-IF(B1="",'数据-取费表'!B29,IF(G20="已全部缴纳",C21+C22,H20))</f>
        <v>20131</v>
      </c>
      <c r="D20" s="2853"/>
      <c r="E20" s="2807"/>
      <c r="F20" s="2854"/>
      <c r="G20" s="3088" t="s">
        <v>3521</v>
      </c>
      <c r="H20" s="2809">
        <v>0</v>
      </c>
      <c r="I20" s="2810" t="s">
        <v>2653</v>
      </c>
      <c r="J20" s="2816"/>
      <c r="K20" s="2817"/>
    </row>
    <row r="21" spans="1:14" s="2115" customFormat="1" ht="13.5" customHeight="1">
      <c r="A21" s="2841" t="s">
        <v>1857</v>
      </c>
      <c r="B21" s="2842" t="s">
        <v>491</v>
      </c>
      <c r="C21" s="53">
        <f ca="1">ROUND(D21*E21/10000,0)</f>
        <v>6392</v>
      </c>
      <c r="D21" s="2843">
        <f ca="1">IF(B1="",'数据-汇总表'!E5,IF(INDIRECT("'数据-取费表'!c"&amp;$K$1)="住宅",INDIRECT("'数据-取费表'!k"&amp;$K$1),0))</f>
        <v>159806</v>
      </c>
      <c r="E21" s="53">
        <f>'数据-取费表'!B27</f>
        <v>400</v>
      </c>
      <c r="F21" s="2846"/>
      <c r="G21" s="26"/>
      <c r="H21" s="51"/>
      <c r="I21" s="51"/>
      <c r="J21" s="51"/>
      <c r="K21" s="2818"/>
    </row>
    <row r="22" spans="1:14" s="2115" customFormat="1" ht="13.5" customHeight="1">
      <c r="A22" s="2841" t="s">
        <v>1858</v>
      </c>
      <c r="B22" s="2842" t="s">
        <v>492</v>
      </c>
      <c r="C22" s="53">
        <f ca="1">ROUND(D22*E22/10000,0)</f>
        <v>13739</v>
      </c>
      <c r="D22" s="2843">
        <f ca="1">IF(B1="",'数据-汇总表'!E6,IF(INDIRECT("'数据-取费表'!c"&amp;$K$1)="住宅",INDIRECT("'数据-取费表'!s"&amp;$K$1),INDIRECT("'数据-取费表'!k"&amp;$K$1)+INDIRECT("'数据-取费表'!s"&amp;$K$1)))</f>
        <v>343476</v>
      </c>
      <c r="E22" s="53">
        <f>'数据-取费表'!B28</f>
        <v>400</v>
      </c>
      <c r="F22" s="2846"/>
      <c r="G22" s="26"/>
      <c r="H22" s="51"/>
      <c r="I22" s="51"/>
      <c r="J22" s="51"/>
      <c r="K22" s="2818"/>
    </row>
    <row r="23" spans="1:14" s="2115" customFormat="1" ht="13.5" customHeight="1">
      <c r="A23" s="2849" t="s">
        <v>1859</v>
      </c>
      <c r="B23" s="3034" t="s">
        <v>2836</v>
      </c>
      <c r="C23" s="2851">
        <f ca="1">ROUND((C18+C19+C20)*F23,0)</f>
        <v>4569</v>
      </c>
      <c r="D23" s="467"/>
      <c r="E23" s="467"/>
      <c r="F23" s="2855">
        <f>'数据-取费表'!B37</f>
        <v>0.02</v>
      </c>
      <c r="G23" s="2811" t="s">
        <v>2433</v>
      </c>
      <c r="H23" s="2812"/>
      <c r="I23" s="2812"/>
      <c r="J23" s="2812"/>
      <c r="K23" s="2813"/>
      <c r="L23" s="2117"/>
      <c r="M23" s="2117"/>
      <c r="N23" s="2117"/>
    </row>
    <row r="24" spans="1:14" s="2115" customFormat="1" ht="13.5" customHeight="1">
      <c r="A24" s="2849" t="s">
        <v>1860</v>
      </c>
      <c r="B24" s="3034" t="s">
        <v>2839</v>
      </c>
      <c r="C24" s="2851">
        <f ca="1">ROUND(C6*F24,0)</f>
        <v>18185</v>
      </c>
      <c r="D24" s="474"/>
      <c r="E24" s="472"/>
      <c r="F24" s="2855">
        <f>'数据-取费表'!B38</f>
        <v>0.02</v>
      </c>
      <c r="G24" s="2820" t="s">
        <v>499</v>
      </c>
      <c r="H24" s="2814"/>
      <c r="I24" s="2814"/>
      <c r="J24" s="2814"/>
      <c r="K24" s="278"/>
      <c r="L24" s="2117"/>
      <c r="M24" s="2117"/>
      <c r="N24" s="2117"/>
    </row>
    <row r="25" spans="1:14" s="2118" customFormat="1" ht="13.5" customHeight="1">
      <c r="A25" s="2849" t="s">
        <v>1861</v>
      </c>
      <c r="B25" s="3034" t="s">
        <v>2837</v>
      </c>
      <c r="C25" s="466">
        <f>ROUND(F25/(1+'数据-取费表'!C42),4)</f>
        <v>2.9000000000000001E-2</v>
      </c>
      <c r="D25" s="461" t="s">
        <v>2831</v>
      </c>
      <c r="E25" s="468"/>
      <c r="F25" s="2855">
        <f>'数据-取费表'!B48+'数据-取费表'!B49</f>
        <v>3.0499999999999999E-2</v>
      </c>
      <c r="G25" s="2819" t="s">
        <v>2292</v>
      </c>
      <c r="H25" s="2812"/>
      <c r="I25" s="2812"/>
      <c r="J25" s="2812"/>
      <c r="K25" s="2813"/>
    </row>
    <row r="26" spans="1:14" s="2117" customFormat="1" ht="13.5" customHeight="1">
      <c r="A26" s="2849" t="s">
        <v>1862</v>
      </c>
      <c r="B26" s="3035" t="s">
        <v>2838</v>
      </c>
      <c r="C26" s="2856">
        <f ca="1">C28</f>
        <v>18109</v>
      </c>
      <c r="D26" s="466">
        <f ca="1">C27</f>
        <v>0.1537</v>
      </c>
      <c r="E26" s="468" t="s">
        <v>495</v>
      </c>
      <c r="F26" s="470">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2" t="s">
        <v>1857</v>
      </c>
      <c r="B27" s="2857" t="s">
        <v>496</v>
      </c>
      <c r="C27" s="2858">
        <f ca="1">ROUND(IF('数据-取费表'!B22&lt;=1,(1+C25)*F26*'数据-取费表'!B24,(1+C25)*(POWER((1+F26),'数据-取费表'!B24)-1)),4)</f>
        <v>0.1537</v>
      </c>
      <c r="D27" s="471"/>
      <c r="E27" s="472"/>
      <c r="F27" s="473"/>
      <c r="G27" s="2571" t="str">
        <f>IF('数据-取费表'!B22&lt;=1,"（1+取得税费率/(1+5%)）×年利率×建设期","（1+取得税费率）/(1+5%)×((1+年利率)^建设期-1)")</f>
        <v>（1+取得税费率）/(1+5%)×((1+年利率)^建设期-1)</v>
      </c>
      <c r="H27" s="2814"/>
      <c r="I27" s="2814"/>
      <c r="J27" s="2814"/>
      <c r="K27" s="278"/>
    </row>
    <row r="28" spans="1:14" s="2119" customFormat="1" ht="13.5" customHeight="1">
      <c r="A28" s="802" t="s">
        <v>1858</v>
      </c>
      <c r="B28" s="2857" t="s">
        <v>2840</v>
      </c>
      <c r="C28" s="2859">
        <f ca="1">ROUND(IF('数据-取费表'!B22&lt;=1,(C18+C19+C20+C23+C24)*F26*'数据-取费表'!B24/2,(C18+C19+C20+C23+C24)*(POWER((1+F26),'数据-取费表'!B24/2)-1)),0)</f>
        <v>18109</v>
      </c>
      <c r="D28" s="471"/>
      <c r="E28" s="472"/>
      <c r="F28" s="473"/>
      <c r="G28" s="2571" t="str">
        <f>IF('数据-取费表'!B22&lt;=1,"（1）-（4）项×年利率×建设期÷2","（1）-（4）项×((1+年利率)^(建设期÷2)-1)")</f>
        <v>（1）-（4）项×((1+年利率)^(建设期÷2)-1)</v>
      </c>
      <c r="H28" s="2814"/>
      <c r="I28" s="2814"/>
      <c r="J28" s="2814"/>
      <c r="K28" s="278"/>
    </row>
    <row r="29" spans="1:14" s="2119" customFormat="1" ht="13.5" customHeight="1">
      <c r="A29" s="2860" t="s">
        <v>1863</v>
      </c>
      <c r="B29" s="2850" t="s">
        <v>497</v>
      </c>
      <c r="C29" s="2851">
        <f ca="1">ROUND(C6*F29/(1+'数据-取费表'!C42),0)</f>
        <v>48493</v>
      </c>
      <c r="D29" s="467"/>
      <c r="E29" s="467"/>
      <c r="F29" s="3036">
        <f>'数据-取费表'!B41</f>
        <v>5.6000000000000001E-2</v>
      </c>
      <c r="G29" s="2820" t="s">
        <v>498</v>
      </c>
      <c r="H29" s="2812"/>
      <c r="I29" s="2812"/>
      <c r="J29" s="2812"/>
      <c r="K29" s="2813"/>
    </row>
    <row r="30" spans="1:14" s="2120" customFormat="1" ht="13.5" customHeight="1">
      <c r="A30" s="1633" t="s">
        <v>1864</v>
      </c>
      <c r="B30" s="2861" t="s">
        <v>500</v>
      </c>
      <c r="C30" s="2856">
        <f ca="1">C31</f>
        <v>317809</v>
      </c>
      <c r="D30" s="476">
        <f ca="1">C32</f>
        <v>0.1827</v>
      </c>
      <c r="E30" s="468" t="s">
        <v>495</v>
      </c>
      <c r="F30" s="470"/>
      <c r="G30" s="2819" t="s">
        <v>2978</v>
      </c>
      <c r="H30" s="2812"/>
      <c r="I30" s="2812"/>
      <c r="J30" s="2812"/>
      <c r="K30" s="2813"/>
    </row>
    <row r="31" spans="1:14" s="2119" customFormat="1" ht="13.5" customHeight="1">
      <c r="A31" s="802" t="s">
        <v>1857</v>
      </c>
      <c r="B31" s="2857"/>
      <c r="C31" s="449">
        <f ca="1">C18+C19+C20+C23+C24+C26+C29</f>
        <v>317809</v>
      </c>
      <c r="D31" s="471"/>
      <c r="E31" s="472"/>
      <c r="F31" s="473"/>
      <c r="G31" s="260"/>
      <c r="H31" s="2814"/>
      <c r="I31" s="2814"/>
      <c r="J31" s="2814"/>
      <c r="K31" s="278"/>
    </row>
    <row r="32" spans="1:14" s="2119" customFormat="1" ht="13.5" customHeight="1">
      <c r="A32" s="802" t="s">
        <v>1858</v>
      </c>
      <c r="B32" s="2857"/>
      <c r="C32" s="53">
        <f ca="1">ROUND(C25+D26,4)</f>
        <v>0.1827</v>
      </c>
      <c r="D32" s="471"/>
      <c r="E32" s="472"/>
      <c r="F32" s="473"/>
      <c r="G32" s="260"/>
      <c r="H32" s="2814"/>
      <c r="I32" s="2814"/>
      <c r="J32" s="2814"/>
      <c r="K32" s="278"/>
    </row>
    <row r="33" spans="1:11" s="2121" customFormat="1" ht="13.5" customHeight="1">
      <c r="A33" s="3033" t="s">
        <v>2835</v>
      </c>
      <c r="B33" s="3031" t="s">
        <v>2833</v>
      </c>
      <c r="C33" s="477">
        <f ca="1">C35</f>
        <v>40193</v>
      </c>
      <c r="D33" s="466">
        <f ca="1">C34</f>
        <v>0.1646</v>
      </c>
      <c r="E33" s="468" t="s">
        <v>495</v>
      </c>
      <c r="F33" s="478">
        <f ca="1">IF(B1="",'数据-取费表'!Q16,INDIRECT("'数据-取费表'!q"&amp;$K$1))</f>
        <v>0.16</v>
      </c>
      <c r="G33" s="2815"/>
      <c r="H33" s="2816"/>
      <c r="I33" s="2816"/>
      <c r="J33" s="2816"/>
      <c r="K33" s="2817"/>
    </row>
    <row r="34" spans="1:11" s="2122" customFormat="1" ht="13.5" customHeight="1">
      <c r="A34" s="374" t="s">
        <v>1857</v>
      </c>
      <c r="B34" s="2862" t="s">
        <v>501</v>
      </c>
      <c r="C34" s="471">
        <f ca="1">ROUND((1+C25)*F33,4)</f>
        <v>0.1646</v>
      </c>
      <c r="D34" s="471"/>
      <c r="E34" s="472"/>
      <c r="F34" s="479"/>
      <c r="G34" s="260" t="s">
        <v>2293</v>
      </c>
      <c r="H34" s="2814"/>
      <c r="I34" s="2814"/>
      <c r="J34" s="2814"/>
      <c r="K34" s="278"/>
    </row>
    <row r="35" spans="1:11" s="2122" customFormat="1" ht="13.5" customHeight="1" thickBot="1">
      <c r="A35" s="1634" t="s">
        <v>1858</v>
      </c>
      <c r="B35" s="3032" t="s">
        <v>2841</v>
      </c>
      <c r="C35" s="1626">
        <f ca="1">ROUND((C18+C19+C20+C23+C24)*F33,0)</f>
        <v>40193</v>
      </c>
      <c r="D35" s="1627"/>
      <c r="E35" s="2863"/>
      <c r="F35" s="1628"/>
      <c r="G35" s="2821"/>
      <c r="H35" s="2822"/>
      <c r="I35" s="2822"/>
      <c r="J35" s="2822"/>
      <c r="K35" s="2823"/>
    </row>
    <row r="36" spans="1:11" s="2084" customFormat="1" ht="13.5" customHeight="1" thickBot="1">
      <c r="A36" s="283" t="s">
        <v>1845</v>
      </c>
      <c r="B36" s="2825"/>
      <c r="C36" s="2864">
        <f ca="1">ROUND((C6-C30-C33)/(1+D30+D33),0)</f>
        <v>409141</v>
      </c>
      <c r="D36" s="2825"/>
      <c r="E36" s="2825"/>
      <c r="F36" s="2825"/>
      <c r="G36" s="2824" t="s">
        <v>2842</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466</v>
      </c>
      <c r="B1" s="2808"/>
      <c r="C1" s="2103"/>
      <c r="D1" s="2103"/>
      <c r="E1" s="2103"/>
      <c r="F1" s="2103"/>
      <c r="G1" s="2103"/>
      <c r="H1" s="2103"/>
      <c r="I1" s="2103"/>
      <c r="J1" s="2103"/>
      <c r="K1" s="421">
        <f>MATCH(B1,'数据-取费表'!A6:A16,0)+5</f>
        <v>12</v>
      </c>
    </row>
    <row r="2" spans="1:41" s="2040" customFormat="1" ht="18" customHeight="1">
      <c r="A2" s="422" t="s">
        <v>467</v>
      </c>
      <c r="B2" s="423">
        <f ca="1">C32</f>
        <v>0</v>
      </c>
      <c r="C2" s="2103"/>
      <c r="D2" s="2103"/>
      <c r="E2" s="2103"/>
      <c r="F2" s="2103"/>
      <c r="G2" s="2103"/>
      <c r="H2" s="2103"/>
      <c r="I2" s="2103"/>
      <c r="J2" s="2103"/>
      <c r="K2" s="2103"/>
    </row>
    <row r="3" spans="1:41" s="2040" customFormat="1" ht="18" customHeight="1">
      <c r="A3" s="1377" t="s">
        <v>1685</v>
      </c>
      <c r="B3" s="424">
        <f ca="1">ROUND(B2*10000/IF(B1="",'数据-汇总表'!E3,INDIRECT("'数据-取费表'!K"&amp;$K$1)),0)</f>
        <v>0</v>
      </c>
      <c r="C3" s="2103"/>
      <c r="D3" s="2103"/>
      <c r="E3" s="2103"/>
      <c r="F3" s="2103"/>
      <c r="G3" s="2103"/>
      <c r="H3" s="2103"/>
      <c r="I3" s="2103"/>
      <c r="J3" s="2103"/>
      <c r="K3" s="2103"/>
    </row>
    <row r="4" spans="1:41" s="2040" customFormat="1" ht="18" customHeight="1">
      <c r="A4" s="425" t="s">
        <v>468</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469</v>
      </c>
      <c r="D5" s="2103"/>
      <c r="E5" s="2103"/>
      <c r="F5" s="2103"/>
      <c r="G5" s="2103"/>
      <c r="H5" s="2103"/>
      <c r="I5" s="2103"/>
      <c r="J5" s="2103"/>
      <c r="K5" s="2103"/>
    </row>
    <row r="6" spans="1:41" s="2110" customFormat="1" ht="16.5" customHeight="1">
      <c r="A6" s="431" t="s">
        <v>2654</v>
      </c>
      <c r="B6" s="432"/>
      <c r="C6" s="1621">
        <f>SUM(C10:K10)</f>
        <v>0</v>
      </c>
      <c r="D6" s="2108"/>
      <c r="E6" s="2108"/>
      <c r="F6" s="2108"/>
      <c r="G6" s="2108"/>
      <c r="H6" s="2108"/>
      <c r="I6" s="2108"/>
      <c r="J6" s="2108"/>
      <c r="K6" s="2109"/>
    </row>
    <row r="7" spans="1:41" s="2112" customFormat="1" ht="15">
      <c r="A7" s="433" t="s">
        <v>470</v>
      </c>
      <c r="B7" s="434" t="s">
        <v>471</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29" t="s">
        <v>1846</v>
      </c>
      <c r="B8" s="437" t="s">
        <v>472</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29"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0" t="s">
        <v>1848</v>
      </c>
      <c r="B10" s="1622" t="s">
        <v>474</v>
      </c>
      <c r="C10" s="1623"/>
      <c r="D10" s="1623"/>
      <c r="E10" s="1623"/>
      <c r="F10" s="1624"/>
      <c r="G10" s="1624"/>
      <c r="H10" s="1624"/>
      <c r="I10" s="1624"/>
      <c r="J10" s="1624"/>
      <c r="K10" s="1625"/>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8" t="s">
        <v>1865</v>
      </c>
      <c r="B11" s="1619"/>
      <c r="C11" s="1619"/>
      <c r="D11" s="1619"/>
      <c r="E11" s="1619"/>
      <c r="F11" s="1619"/>
      <c r="G11" s="1619"/>
      <c r="H11" s="1619"/>
      <c r="I11" s="1619"/>
      <c r="J11" s="1619"/>
      <c r="K11" s="1620"/>
    </row>
    <row r="12" spans="1:41" s="2084" customFormat="1" ht="13.5" customHeight="1">
      <c r="A12" s="433" t="s">
        <v>470</v>
      </c>
      <c r="B12" s="443" t="s">
        <v>471</v>
      </c>
      <c r="C12" s="444" t="s">
        <v>475</v>
      </c>
      <c r="D12" s="445" t="s">
        <v>476</v>
      </c>
      <c r="E12" s="445" t="s">
        <v>477</v>
      </c>
      <c r="F12" s="445" t="s">
        <v>478</v>
      </c>
      <c r="G12" s="443"/>
      <c r="H12" s="446"/>
      <c r="I12" s="446"/>
      <c r="J12" s="446"/>
      <c r="K12" s="447"/>
    </row>
    <row r="13" spans="1:41" s="2115" customFormat="1" ht="13.5" customHeight="1">
      <c r="A13" s="1631" t="s">
        <v>1849</v>
      </c>
      <c r="B13" s="448" t="s">
        <v>479</v>
      </c>
      <c r="C13" s="449">
        <f ca="1">IF(B1="",'数据-取费表'!M16,INDIRECT("'数据-取费表'!M"&amp;$K$1)+INDIRECT("'数据-取费表'!t"&amp;$K$1))</f>
        <v>185476</v>
      </c>
      <c r="D13" s="450"/>
      <c r="E13" s="364"/>
      <c r="F13" s="451"/>
      <c r="G13" s="443"/>
      <c r="H13" s="446"/>
      <c r="I13" s="446"/>
      <c r="J13" s="446"/>
      <c r="K13" s="447"/>
    </row>
    <row r="14" spans="1:41" s="2115" customFormat="1" ht="13.5" customHeight="1">
      <c r="A14" s="1631" t="s">
        <v>1850</v>
      </c>
      <c r="B14" s="448" t="s">
        <v>480</v>
      </c>
      <c r="C14" s="53">
        <f ca="1">ROUND(C13*F14,0)</f>
        <v>5564</v>
      </c>
      <c r="D14" s="450"/>
      <c r="E14" s="364"/>
      <c r="F14" s="452">
        <f>'数据-取费表'!B33</f>
        <v>0.03</v>
      </c>
      <c r="G14" s="443" t="s">
        <v>502</v>
      </c>
      <c r="H14" s="446"/>
      <c r="I14" s="446"/>
      <c r="J14" s="446"/>
      <c r="K14" s="447"/>
    </row>
    <row r="15" spans="1:41" s="2115" customFormat="1" ht="13.5" customHeight="1">
      <c r="A15" s="1631" t="s">
        <v>1851</v>
      </c>
      <c r="B15" s="448" t="s">
        <v>482</v>
      </c>
      <c r="C15" s="53">
        <f ca="1">ROUND(IF(B1="",SUMIF('数据-取费表'!C:C,"住宅",'数据-取费表'!M:M)*F15,IF(INDIRECT("'数据-取费表'!c"&amp;$K$1)="住宅",INDIRECT("'数据-取费表'!M"&amp;$K$1)*F15,0)),0)</f>
        <v>1918</v>
      </c>
      <c r="D15" s="450"/>
      <c r="E15" s="364"/>
      <c r="F15" s="452">
        <f>'数据-取费表'!B34</f>
        <v>0.03</v>
      </c>
      <c r="G15" s="443" t="s">
        <v>502</v>
      </c>
      <c r="H15" s="446"/>
      <c r="I15" s="446"/>
      <c r="J15" s="446"/>
      <c r="K15" s="447"/>
    </row>
    <row r="16" spans="1:41" s="2116" customFormat="1" ht="13.5" customHeight="1">
      <c r="A16" s="1631" t="s">
        <v>1852</v>
      </c>
      <c r="B16" s="448" t="s">
        <v>484</v>
      </c>
      <c r="C16" s="53">
        <f ca="1">ROUND(D16*E16/10000,0)</f>
        <v>10066</v>
      </c>
      <c r="D16" s="450">
        <f ca="1">IF(B1="",'数据-汇总表'!E3,INDIRECT("'数据-取费表'!K"&amp;$K$1)+INDIRECT("'数据-取费表'!S"&amp;$K$1))</f>
        <v>503282</v>
      </c>
      <c r="E16" s="53">
        <f>'数据-取费表'!B35</f>
        <v>200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1" t="s">
        <v>1853</v>
      </c>
      <c r="B17" s="448" t="s">
        <v>485</v>
      </c>
      <c r="C17" s="453">
        <f ca="1">ROUND(C13*F17,0)</f>
        <v>2782</v>
      </c>
      <c r="D17" s="454"/>
      <c r="E17" s="453"/>
      <c r="F17" s="455">
        <f>'数据-取费表'!B36</f>
        <v>1.4999999999999999E-2</v>
      </c>
      <c r="G17" s="443" t="s">
        <v>502</v>
      </c>
      <c r="H17" s="456"/>
      <c r="I17" s="456"/>
      <c r="J17" s="456"/>
      <c r="K17" s="457"/>
    </row>
    <row r="18" spans="1:14" s="2118" customFormat="1" ht="13.5" customHeight="1">
      <c r="A18" s="1632" t="s">
        <v>1854</v>
      </c>
      <c r="B18" s="458" t="s">
        <v>487</v>
      </c>
      <c r="C18" s="459">
        <f ca="1">SUM(C13:C17)</f>
        <v>205806</v>
      </c>
      <c r="D18" s="460"/>
      <c r="E18" s="461"/>
      <c r="F18" s="461"/>
      <c r="G18" s="1325" t="s">
        <v>2434</v>
      </c>
      <c r="H18" s="446"/>
      <c r="I18" s="446"/>
      <c r="J18" s="446"/>
      <c r="K18" s="447"/>
    </row>
    <row r="19" spans="1:14" s="2118" customFormat="1" ht="13.5" customHeight="1">
      <c r="A19" s="1632" t="s">
        <v>1855</v>
      </c>
      <c r="B19" s="458" t="s">
        <v>493</v>
      </c>
      <c r="C19" s="459">
        <f ca="1">ROUND(C18*F19,0)</f>
        <v>4116</v>
      </c>
      <c r="D19" s="461"/>
      <c r="E19" s="461"/>
      <c r="F19" s="465">
        <f>'数据-取费表'!B37</f>
        <v>0.02</v>
      </c>
      <c r="G19" s="443" t="s">
        <v>503</v>
      </c>
      <c r="H19" s="446"/>
      <c r="I19" s="446"/>
      <c r="J19" s="446"/>
      <c r="K19" s="447"/>
      <c r="L19" s="2120"/>
      <c r="M19" s="2120"/>
      <c r="N19" s="2120"/>
    </row>
    <row r="20" spans="1:14" s="2118" customFormat="1" ht="13.5" customHeight="1">
      <c r="A20" s="1632" t="s">
        <v>1856</v>
      </c>
      <c r="B20" s="458" t="s">
        <v>504</v>
      </c>
      <c r="C20" s="3029">
        <f>F20</f>
        <v>0.02</v>
      </c>
      <c r="D20" s="468" t="s">
        <v>505</v>
      </c>
      <c r="E20" s="468"/>
      <c r="F20" s="485">
        <f>'数据-取费表'!B38</f>
        <v>0.02</v>
      </c>
      <c r="G20" s="1325" t="s">
        <v>506</v>
      </c>
      <c r="H20" s="446"/>
      <c r="I20" s="446"/>
      <c r="J20" s="446"/>
      <c r="K20" s="447"/>
      <c r="L20" s="2120"/>
      <c r="M20" s="2120"/>
      <c r="N20" s="2120"/>
    </row>
    <row r="21" spans="1:14" s="2120" customFormat="1" ht="13.5" customHeight="1">
      <c r="A21" s="1632" t="s">
        <v>1859</v>
      </c>
      <c r="B21" s="460" t="s">
        <v>494</v>
      </c>
      <c r="C21" s="469">
        <f ca="1">C22</f>
        <v>15133</v>
      </c>
      <c r="D21" s="466">
        <f ca="1">C23</f>
        <v>1.4E-3</v>
      </c>
      <c r="E21" s="468" t="s">
        <v>507</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7" t="s">
        <v>2456</v>
      </c>
    </row>
    <row r="22" spans="1:14" s="2119" customFormat="1" ht="13.5" customHeight="1">
      <c r="A22" s="1631" t="s">
        <v>1849</v>
      </c>
      <c r="B22" s="1326" t="s">
        <v>2437</v>
      </c>
      <c r="C22" s="486">
        <f ca="1">ROUND(IF('数据-取费表'!B22&lt;=1,(C18+C19)*F21*'数据-取费表'!B20/2,(C18+C19)*(POWER((1+F21),'数据-取费表'!B20/2)-1)),0)</f>
        <v>15133</v>
      </c>
      <c r="D22" s="471"/>
      <c r="E22" s="472"/>
      <c r="F22" s="473"/>
      <c r="G22" s="2566" t="str">
        <f>IF('数据-取费表'!B22&lt;=1,"((1)+(2))×年利率×建设期÷2","((1)+(2))×((1+年利率)^(建设期÷2)-1)")</f>
        <v>((1)+(2))×((1+年利率)^(建设期÷2)-1)</v>
      </c>
      <c r="H22" s="456"/>
      <c r="I22" s="456"/>
      <c r="J22" s="456"/>
      <c r="K22" s="457"/>
    </row>
    <row r="23" spans="1:14" s="2119" customFormat="1" ht="13.5" customHeight="1">
      <c r="A23" s="1631" t="s">
        <v>1850</v>
      </c>
      <c r="B23" s="1326" t="s">
        <v>508</v>
      </c>
      <c r="C23" s="487">
        <f ca="1">ROUND(IF('数据-取费表'!B22&lt;=1,F20*F21*'数据-取费表'!B20/2,F20*(POWER((1+F21),'数据-取费表'!B20/2)-1)),4)</f>
        <v>1.4E-3</v>
      </c>
      <c r="D23" s="471"/>
      <c r="E23" s="472"/>
      <c r="F23" s="473"/>
      <c r="G23" s="2566" t="str">
        <f>IF('数据-取费表'!B22&lt;=1,"销售费用率×年利率×建设期÷2","销售费用率×((1+年利率)^(建设期÷2)-1)")</f>
        <v>销售费用率×((1+年利率)^(建设期÷2)-1)</v>
      </c>
      <c r="H23" s="456"/>
      <c r="I23" s="456"/>
      <c r="J23" s="456"/>
      <c r="K23" s="457"/>
    </row>
    <row r="24" spans="1:14" s="2119" customFormat="1" ht="13.5" customHeight="1">
      <c r="A24" s="1632" t="s">
        <v>1860</v>
      </c>
      <c r="B24" s="3031" t="s">
        <v>2834</v>
      </c>
      <c r="C24" s="477">
        <f ca="1">C25</f>
        <v>33588</v>
      </c>
      <c r="D24" s="488">
        <f ca="1">C26</f>
        <v>3.2000000000000002E-3</v>
      </c>
      <c r="E24" s="468" t="s">
        <v>507</v>
      </c>
      <c r="F24" s="478">
        <f ca="1">IF(B1="",'数据-取费表'!Q16,INDIRECT("'数据-取费表'!q"&amp;$K$1))</f>
        <v>0.16</v>
      </c>
      <c r="G24" s="443"/>
      <c r="H24" s="446"/>
      <c r="I24" s="446"/>
      <c r="J24" s="446"/>
      <c r="K24" s="447"/>
    </row>
    <row r="25" spans="1:14" s="2119" customFormat="1" ht="13.5" customHeight="1">
      <c r="A25" s="1631" t="s">
        <v>1849</v>
      </c>
      <c r="B25" s="1326" t="s">
        <v>2438</v>
      </c>
      <c r="C25" s="489">
        <f ca="1">ROUND((C18+C19)*F24,0)</f>
        <v>33588</v>
      </c>
      <c r="D25" s="471"/>
      <c r="E25" s="472"/>
      <c r="F25" s="479"/>
      <c r="G25" s="1324" t="s">
        <v>2435</v>
      </c>
      <c r="H25" s="456"/>
      <c r="I25" s="456"/>
      <c r="J25" s="456"/>
      <c r="K25" s="457"/>
    </row>
    <row r="26" spans="1:14" s="2119" customFormat="1" ht="13.5" customHeight="1">
      <c r="A26" s="1631" t="s">
        <v>1850</v>
      </c>
      <c r="B26" s="1326" t="s">
        <v>509</v>
      </c>
      <c r="C26" s="490">
        <f ca="1">ROUND(F20*F24,4)</f>
        <v>3.2000000000000002E-3</v>
      </c>
      <c r="D26" s="471"/>
      <c r="E26" s="480"/>
      <c r="F26" s="479"/>
      <c r="G26" s="1324" t="s">
        <v>510</v>
      </c>
      <c r="H26" s="456"/>
      <c r="I26" s="456"/>
      <c r="J26" s="456"/>
      <c r="K26" s="457"/>
    </row>
    <row r="27" spans="1:14" s="2119" customFormat="1" ht="13.5" customHeight="1">
      <c r="A27" s="1635" t="s">
        <v>1868</v>
      </c>
      <c r="B27" s="458" t="s">
        <v>511</v>
      </c>
      <c r="C27" s="3030">
        <f>ROUND(F27/(1+'数据-取费表'!C42),4)</f>
        <v>5.33E-2</v>
      </c>
      <c r="D27" s="461" t="s">
        <v>2832</v>
      </c>
      <c r="E27" s="461"/>
      <c r="F27" s="465">
        <f>'数据-取费表'!B41</f>
        <v>5.6000000000000001E-2</v>
      </c>
      <c r="G27" s="1959" t="s">
        <v>2294</v>
      </c>
      <c r="H27" s="446"/>
      <c r="I27" s="446"/>
      <c r="J27" s="446"/>
      <c r="K27" s="447"/>
    </row>
    <row r="28" spans="1:14" s="2120" customFormat="1" ht="13.5" customHeight="1">
      <c r="A28" s="1635" t="s">
        <v>1869</v>
      </c>
      <c r="B28" s="475" t="s">
        <v>512</v>
      </c>
      <c r="C28" s="469">
        <f ca="1">ROUND((C18+C19+C21+C24)/(1-C20-D21-D24-C27),0)</f>
        <v>280493</v>
      </c>
      <c r="D28" s="476"/>
      <c r="E28" s="468"/>
      <c r="F28" s="470"/>
      <c r="G28" s="1325" t="s">
        <v>2436</v>
      </c>
      <c r="H28" s="446"/>
      <c r="I28" s="446"/>
      <c r="J28" s="446"/>
      <c r="K28" s="447"/>
    </row>
    <row r="29" spans="1:14" s="2120" customFormat="1" ht="13.5" customHeight="1">
      <c r="A29" s="1635" t="s">
        <v>1870</v>
      </c>
      <c r="B29" s="475" t="s">
        <v>513</v>
      </c>
      <c r="C29" s="491">
        <f ca="1">IF(B1="",'数据-取费表'!N16,INDIRECT("'数据-取费表'!N"&amp;$K$1))</f>
        <v>0</v>
      </c>
      <c r="D29" s="492"/>
      <c r="E29" s="493"/>
      <c r="F29" s="494"/>
      <c r="G29" s="443"/>
      <c r="H29" s="446"/>
      <c r="I29" s="446"/>
      <c r="J29" s="446"/>
      <c r="K29" s="447"/>
    </row>
    <row r="30" spans="1:14" s="2120" customFormat="1" ht="13.5" customHeight="1">
      <c r="A30" s="442">
        <v>2</v>
      </c>
      <c r="B30" s="475" t="s">
        <v>514</v>
      </c>
      <c r="C30" s="496">
        <f ca="1">ROUND(C28*C29,0)</f>
        <v>0</v>
      </c>
      <c r="D30" s="492"/>
      <c r="E30" s="497"/>
      <c r="F30" s="498"/>
      <c r="G30" s="1327" t="s">
        <v>515</v>
      </c>
      <c r="H30" s="495"/>
      <c r="I30" s="495"/>
      <c r="J30" s="446"/>
      <c r="K30" s="447"/>
    </row>
    <row r="31" spans="1:14" s="2125" customFormat="1" ht="13.5" customHeight="1">
      <c r="A31" s="2481" t="s">
        <v>1866</v>
      </c>
      <c r="B31" s="1328"/>
      <c r="C31" s="499">
        <f>ROUND(C6*F31/(1+'数据-取费表'!C42),0)</f>
        <v>0</v>
      </c>
      <c r="D31" s="1329"/>
      <c r="E31" s="1329"/>
      <c r="F31" s="500">
        <f>'数据-取费表'!B41</f>
        <v>5.6000000000000001E-2</v>
      </c>
      <c r="G31" s="1330"/>
      <c r="H31" s="1330"/>
      <c r="I31" s="1330"/>
      <c r="J31" s="1331"/>
      <c r="K31" s="1332"/>
    </row>
    <row r="32" spans="1:14" s="2084"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82"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L3" sqref="L3"/>
    </sheetView>
  </sheetViews>
  <sheetFormatPr defaultColWidth="9"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516</v>
      </c>
      <c r="B1" s="502"/>
      <c r="C1" s="503" t="s">
        <v>597</v>
      </c>
      <c r="D1" s="504" t="s">
        <v>518</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467</v>
      </c>
      <c r="B2" s="507" t="e">
        <f>F63</f>
        <v>#DIV/0!</v>
      </c>
      <c r="C2" s="2127"/>
      <c r="D2" s="2127"/>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c r="A3" s="1378" t="s">
        <v>1686</v>
      </c>
      <c r="B3" s="509" t="e">
        <f>ROUND(B2*10000/'数据-汇总表'!E3,0)</f>
        <v>#DIV/0!</v>
      </c>
      <c r="C3" s="2060"/>
      <c r="D3" s="2060"/>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427"/>
      <c r="AC3" s="427"/>
    </row>
    <row r="4" spans="1:29" s="1334" customFormat="1" ht="28.5" customHeight="1">
      <c r="A4" s="510" t="s">
        <v>520</v>
      </c>
      <c r="B4" s="426" t="e">
        <f>IF(B43="单位面积地价",C45,ROUND(B2*10000/'数据-汇总表'!D3,0))</f>
        <v>#DIV/0!</v>
      </c>
      <c r="C4" s="2060"/>
      <c r="D4" s="2060"/>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29" s="1334" customFormat="1" ht="28.5" customHeight="1" thickBot="1">
      <c r="A5" s="428"/>
      <c r="B5" s="429" t="e">
        <f>ROUND(B2/('数据-汇总表'!D3/666.67),0)</f>
        <v>#DIV/0!</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4"/>
      <c r="AC5" s="427"/>
    </row>
    <row r="6" spans="1:29" ht="15">
      <c r="A6" s="511" t="s">
        <v>521</v>
      </c>
      <c r="B6" s="512"/>
      <c r="C6" s="3430" t="s">
        <v>522</v>
      </c>
      <c r="D6" s="3431"/>
      <c r="E6" s="3455" t="s">
        <v>523</v>
      </c>
      <c r="F6" s="3456"/>
      <c r="G6" s="3430" t="s">
        <v>524</v>
      </c>
      <c r="H6" s="3431"/>
      <c r="I6" s="3430" t="s">
        <v>525</v>
      </c>
      <c r="J6" s="3431"/>
      <c r="K6" s="513" t="s">
        <v>526</v>
      </c>
      <c r="L6" s="2132"/>
      <c r="M6" s="2133"/>
      <c r="N6" s="2133"/>
      <c r="O6" s="2133"/>
      <c r="P6" s="3432" t="s">
        <v>527</v>
      </c>
      <c r="Q6" s="3433"/>
      <c r="R6" s="3418" t="s">
        <v>523</v>
      </c>
      <c r="S6" s="3419"/>
      <c r="T6" s="3418" t="s">
        <v>524</v>
      </c>
      <c r="U6" s="3419"/>
      <c r="V6" s="3438" t="s">
        <v>525</v>
      </c>
      <c r="W6" s="3438"/>
      <c r="X6" s="1565"/>
      <c r="Y6" s="3418" t="s">
        <v>527</v>
      </c>
      <c r="Z6" s="3419"/>
      <c r="AA6" s="3413" t="s">
        <v>523</v>
      </c>
      <c r="AB6" s="3414" t="s">
        <v>524</v>
      </c>
      <c r="AC6" s="3413" t="s">
        <v>525</v>
      </c>
    </row>
    <row r="7" spans="1:29" ht="15">
      <c r="A7" s="514"/>
      <c r="B7" s="515"/>
      <c r="C7" s="3441" t="s">
        <v>2933</v>
      </c>
      <c r="D7" s="3442"/>
      <c r="E7" s="3457" t="s">
        <v>2934</v>
      </c>
      <c r="F7" s="3458"/>
      <c r="G7" s="3441" t="s">
        <v>2935</v>
      </c>
      <c r="H7" s="3442"/>
      <c r="I7" s="3441" t="s">
        <v>2936</v>
      </c>
      <c r="J7" s="3442"/>
      <c r="K7" s="513"/>
      <c r="L7" s="2132"/>
      <c r="M7" s="2133"/>
      <c r="N7" s="2133"/>
      <c r="O7" s="2133"/>
      <c r="P7" s="3434"/>
      <c r="Q7" s="3435"/>
      <c r="R7" s="3420"/>
      <c r="S7" s="3421"/>
      <c r="T7" s="3420"/>
      <c r="U7" s="3421"/>
      <c r="V7" s="3438"/>
      <c r="W7" s="3438"/>
      <c r="X7" s="1565"/>
      <c r="Y7" s="3420"/>
      <c r="Z7" s="3421"/>
      <c r="AA7" s="3414"/>
      <c r="AB7" s="3414"/>
      <c r="AC7" s="3414"/>
    </row>
    <row r="8" spans="1:29" ht="15.75" thickBot="1">
      <c r="A8" s="516"/>
      <c r="B8" s="517"/>
      <c r="C8" s="3439" t="s">
        <v>2937</v>
      </c>
      <c r="D8" s="3440"/>
      <c r="E8" s="3459" t="s">
        <v>2937</v>
      </c>
      <c r="F8" s="3460"/>
      <c r="G8" s="3439" t="s">
        <v>2937</v>
      </c>
      <c r="H8" s="3440"/>
      <c r="I8" s="3439" t="s">
        <v>2937</v>
      </c>
      <c r="J8" s="3440"/>
      <c r="K8" s="513" t="s">
        <v>528</v>
      </c>
      <c r="L8" s="2132"/>
      <c r="M8" s="2133"/>
      <c r="N8" s="2133"/>
      <c r="O8" s="2133"/>
      <c r="P8" s="3436"/>
      <c r="Q8" s="3437"/>
      <c r="R8" s="3420"/>
      <c r="S8" s="3421"/>
      <c r="T8" s="3422"/>
      <c r="U8" s="3423"/>
      <c r="V8" s="3438"/>
      <c r="W8" s="3438"/>
      <c r="X8" s="1565"/>
      <c r="Y8" s="3422"/>
      <c r="Z8" s="3423"/>
      <c r="AA8" s="3415"/>
      <c r="AB8" s="3415"/>
      <c r="AC8" s="3415"/>
    </row>
    <row r="9" spans="1:29" s="1218" customFormat="1" ht="15.75" thickBot="1">
      <c r="A9" s="2911"/>
      <c r="B9" s="2918" t="s">
        <v>529</v>
      </c>
      <c r="C9" s="518">
        <f>'数据-取费表'!B2</f>
        <v>43747</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416" t="s">
        <v>530</v>
      </c>
      <c r="Q9" s="3425"/>
      <c r="R9" s="1566" t="s">
        <v>8</v>
      </c>
      <c r="S9" s="1567">
        <f t="shared" ref="S9:S17" si="0">F9</f>
        <v>0</v>
      </c>
      <c r="T9" s="1566" t="s">
        <v>8</v>
      </c>
      <c r="U9" s="1567">
        <f t="shared" ref="U9:U17" si="1">H9</f>
        <v>0</v>
      </c>
      <c r="V9" s="1566" t="s">
        <v>8</v>
      </c>
      <c r="W9" s="1567">
        <f t="shared" ref="W9:W17" si="2">J9</f>
        <v>0</v>
      </c>
      <c r="X9" s="1568"/>
      <c r="Y9" s="3416" t="s">
        <v>530</v>
      </c>
      <c r="Z9" s="3417"/>
      <c r="AA9" s="1569" t="e">
        <f>D9/F9</f>
        <v>#DIV/0!</v>
      </c>
      <c r="AB9" s="1569" t="e">
        <f>D9/H9</f>
        <v>#DIV/0!</v>
      </c>
      <c r="AC9" s="1569" t="e">
        <f>D9/J9</f>
        <v>#DIV/0!</v>
      </c>
    </row>
    <row r="10" spans="1:29" s="1218" customFormat="1" ht="15.75" thickBot="1">
      <c r="A10" s="2912"/>
      <c r="B10" s="2919"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416" t="s">
        <v>533</v>
      </c>
      <c r="Q10" s="3417"/>
      <c r="R10" s="1566" t="s">
        <v>8</v>
      </c>
      <c r="S10" s="1567">
        <f t="shared" si="0"/>
        <v>0</v>
      </c>
      <c r="T10" s="1566" t="s">
        <v>8</v>
      </c>
      <c r="U10" s="1567">
        <f t="shared" si="1"/>
        <v>0</v>
      </c>
      <c r="V10" s="1566" t="s">
        <v>8</v>
      </c>
      <c r="W10" s="1567">
        <f t="shared" si="2"/>
        <v>0</v>
      </c>
      <c r="X10" s="1568"/>
      <c r="Y10" s="3416" t="s">
        <v>533</v>
      </c>
      <c r="Z10" s="3417"/>
      <c r="AA10" s="1569" t="e">
        <f t="shared" ref="AA10:AA42" si="3">D10/F10</f>
        <v>#DIV/0!</v>
      </c>
      <c r="AB10" s="1569" t="e">
        <f t="shared" ref="AB10:AB42" si="4">D10/H10</f>
        <v>#DIV/0!</v>
      </c>
      <c r="AC10" s="1569" t="e">
        <f t="shared" ref="AC10:AC42" si="5">D10/J10</f>
        <v>#DIV/0!</v>
      </c>
    </row>
    <row r="11" spans="1:29" s="1218" customFormat="1" ht="15">
      <c r="A11" s="2913"/>
      <c r="B11" s="2920" t="s">
        <v>2758</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424" t="s">
        <v>535</v>
      </c>
      <c r="Q11" s="1149" t="str">
        <f t="shared" ref="Q11:Q17" si="6">B11</f>
        <v>用途</v>
      </c>
      <c r="R11" s="1566" t="s">
        <v>8</v>
      </c>
      <c r="S11" s="1567">
        <f t="shared" si="0"/>
        <v>100</v>
      </c>
      <c r="T11" s="1566" t="s">
        <v>8</v>
      </c>
      <c r="U11" s="1567">
        <f t="shared" si="1"/>
        <v>100</v>
      </c>
      <c r="V11" s="1566" t="s">
        <v>8</v>
      </c>
      <c r="W11" s="1567">
        <f t="shared" si="2"/>
        <v>100</v>
      </c>
      <c r="X11" s="1568"/>
      <c r="Y11" s="3381" t="s">
        <v>536</v>
      </c>
      <c r="Z11" s="1148" t="str">
        <f t="shared" ref="Z11:Z17" si="7">Q11</f>
        <v>用途</v>
      </c>
      <c r="AA11" s="1569">
        <f t="shared" si="3"/>
        <v>1</v>
      </c>
      <c r="AB11" s="1569">
        <f t="shared" si="4"/>
        <v>1</v>
      </c>
      <c r="AC11" s="1569">
        <f t="shared" si="5"/>
        <v>1</v>
      </c>
    </row>
    <row r="12" spans="1:29" s="1336" customFormat="1" ht="27">
      <c r="A12" s="2914"/>
      <c r="B12" s="2919" t="s">
        <v>2759</v>
      </c>
      <c r="C12" s="527"/>
      <c r="D12" s="254">
        <v>100</v>
      </c>
      <c r="E12" s="527"/>
      <c r="F12" s="254">
        <f>ROUND(100/'数据-取费表'!G16,0)</f>
        <v>100</v>
      </c>
      <c r="G12" s="527"/>
      <c r="H12" s="254">
        <f>ROUND(100/'数据-取费表'!G16,0)</f>
        <v>100</v>
      </c>
      <c r="I12" s="527"/>
      <c r="J12" s="254">
        <f>ROUND(100/'数据-取费表'!G16,0)</f>
        <v>100</v>
      </c>
      <c r="K12" s="530"/>
      <c r="L12" s="2137"/>
      <c r="M12" s="2177"/>
      <c r="N12" s="2177"/>
      <c r="O12" s="2138"/>
      <c r="P12" s="3424"/>
      <c r="Q12" s="1149" t="str">
        <f t="shared" si="6"/>
        <v>土地使用年限（年）</v>
      </c>
      <c r="R12" s="1566" t="s">
        <v>8</v>
      </c>
      <c r="S12" s="1567">
        <f t="shared" si="0"/>
        <v>100</v>
      </c>
      <c r="T12" s="1566" t="s">
        <v>8</v>
      </c>
      <c r="U12" s="1567">
        <f t="shared" si="1"/>
        <v>100</v>
      </c>
      <c r="V12" s="1566" t="s">
        <v>8</v>
      </c>
      <c r="W12" s="1567">
        <f t="shared" si="2"/>
        <v>100</v>
      </c>
      <c r="X12" s="1568"/>
      <c r="Y12" s="3381"/>
      <c r="Z12" s="1148" t="str">
        <f t="shared" si="7"/>
        <v>土地使用年限（年）</v>
      </c>
      <c r="AA12" s="1569">
        <f t="shared" si="3"/>
        <v>1</v>
      </c>
      <c r="AB12" s="1569">
        <f t="shared" si="4"/>
        <v>1</v>
      </c>
      <c r="AC12" s="1569">
        <f t="shared" si="5"/>
        <v>1</v>
      </c>
    </row>
    <row r="13" spans="1:29" ht="15">
      <c r="A13" s="2915"/>
      <c r="B13" s="2919" t="s">
        <v>2760</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424"/>
      <c r="Q13" s="1149" t="str">
        <f t="shared" si="6"/>
        <v>容积率</v>
      </c>
      <c r="R13" s="1566" t="s">
        <v>8</v>
      </c>
      <c r="S13" s="1567" t="e">
        <f t="shared" si="0"/>
        <v>#N/A</v>
      </c>
      <c r="T13" s="1566" t="s">
        <v>8</v>
      </c>
      <c r="U13" s="1567" t="e">
        <f t="shared" si="1"/>
        <v>#N/A</v>
      </c>
      <c r="V13" s="1566" t="s">
        <v>8</v>
      </c>
      <c r="W13" s="1567" t="e">
        <f t="shared" si="2"/>
        <v>#N/A</v>
      </c>
      <c r="X13" s="1568"/>
      <c r="Y13" s="3381"/>
      <c r="Z13" s="1148" t="str">
        <f t="shared" si="7"/>
        <v>容积率</v>
      </c>
      <c r="AA13" s="1569" t="e">
        <f t="shared" si="3"/>
        <v>#N/A</v>
      </c>
      <c r="AB13" s="1569" t="e">
        <f t="shared" si="4"/>
        <v>#N/A</v>
      </c>
      <c r="AC13" s="1569" t="e">
        <f t="shared" si="5"/>
        <v>#N/A</v>
      </c>
    </row>
    <row r="14" spans="1:29" s="1218" customFormat="1" ht="15">
      <c r="A14" s="2916"/>
      <c r="B14" s="2922">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424"/>
      <c r="Q14" s="1149">
        <f t="shared" si="6"/>
        <v>111</v>
      </c>
      <c r="R14" s="1566" t="s">
        <v>8</v>
      </c>
      <c r="S14" s="1567">
        <f t="shared" si="0"/>
        <v>100</v>
      </c>
      <c r="T14" s="1566" t="s">
        <v>8</v>
      </c>
      <c r="U14" s="1567">
        <f t="shared" si="1"/>
        <v>100</v>
      </c>
      <c r="V14" s="1566" t="s">
        <v>8</v>
      </c>
      <c r="W14" s="1567">
        <f t="shared" si="2"/>
        <v>100</v>
      </c>
      <c r="X14" s="1568"/>
      <c r="Y14" s="3381"/>
      <c r="Z14" s="1148">
        <f t="shared" si="7"/>
        <v>111</v>
      </c>
      <c r="AA14" s="1569">
        <f>D14/F14</f>
        <v>1</v>
      </c>
      <c r="AB14" s="1569">
        <f>D14/H14</f>
        <v>1</v>
      </c>
      <c r="AC14" s="1569">
        <f>D14/J14</f>
        <v>1</v>
      </c>
    </row>
    <row r="15" spans="1:29" ht="15">
      <c r="A15" s="2916"/>
      <c r="B15" s="2922">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424"/>
      <c r="Q15" s="1149">
        <f t="shared" si="6"/>
        <v>111</v>
      </c>
      <c r="R15" s="1566" t="s">
        <v>8</v>
      </c>
      <c r="S15" s="1567">
        <f t="shared" si="0"/>
        <v>100</v>
      </c>
      <c r="T15" s="1566" t="s">
        <v>8</v>
      </c>
      <c r="U15" s="1567">
        <f t="shared" si="1"/>
        <v>100</v>
      </c>
      <c r="V15" s="1566" t="s">
        <v>8</v>
      </c>
      <c r="W15" s="1567">
        <f t="shared" si="2"/>
        <v>100</v>
      </c>
      <c r="X15" s="1568"/>
      <c r="Y15" s="3381"/>
      <c r="Z15" s="1148">
        <f t="shared" si="7"/>
        <v>111</v>
      </c>
      <c r="AA15" s="1569">
        <f t="shared" si="3"/>
        <v>1</v>
      </c>
      <c r="AB15" s="1569">
        <f t="shared" si="4"/>
        <v>1</v>
      </c>
      <c r="AC15" s="1569">
        <f t="shared" si="5"/>
        <v>1</v>
      </c>
    </row>
    <row r="16" spans="1:29" ht="15.75" thickBot="1">
      <c r="A16" s="2917"/>
      <c r="B16" s="2923">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424"/>
      <c r="Q16" s="1149">
        <f t="shared" si="6"/>
        <v>111</v>
      </c>
      <c r="R16" s="1566" t="s">
        <v>8</v>
      </c>
      <c r="S16" s="1567">
        <f t="shared" si="0"/>
        <v>100</v>
      </c>
      <c r="T16" s="1566" t="s">
        <v>8</v>
      </c>
      <c r="U16" s="1567">
        <f t="shared" si="1"/>
        <v>100</v>
      </c>
      <c r="V16" s="1566" t="s">
        <v>8</v>
      </c>
      <c r="W16" s="1567">
        <f t="shared" si="2"/>
        <v>100</v>
      </c>
      <c r="X16" s="1568"/>
      <c r="Y16" s="3381"/>
      <c r="Z16" s="1148">
        <f t="shared" si="7"/>
        <v>111</v>
      </c>
      <c r="AA16" s="1569">
        <f t="shared" si="3"/>
        <v>1</v>
      </c>
      <c r="AB16" s="1569">
        <f t="shared" si="4"/>
        <v>1</v>
      </c>
      <c r="AC16" s="1569">
        <f t="shared" si="5"/>
        <v>1</v>
      </c>
    </row>
    <row r="17" spans="1:29" ht="57">
      <c r="A17" s="2909" t="s">
        <v>2756</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426" t="s">
        <v>540</v>
      </c>
      <c r="Q17" s="1570" t="str">
        <f t="shared" si="6"/>
        <v>产业集聚程度</v>
      </c>
      <c r="R17" s="1571" t="s">
        <v>8</v>
      </c>
      <c r="S17" s="1572">
        <f t="shared" si="0"/>
        <v>100</v>
      </c>
      <c r="T17" s="1571" t="s">
        <v>8</v>
      </c>
      <c r="U17" s="1572">
        <f t="shared" si="1"/>
        <v>100</v>
      </c>
      <c r="V17" s="1571" t="s">
        <v>8</v>
      </c>
      <c r="W17" s="1572">
        <f t="shared" si="2"/>
        <v>100</v>
      </c>
      <c r="X17" s="1565"/>
      <c r="Y17" s="3426" t="s">
        <v>540</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1"/>
      <c r="M18" s="2133"/>
      <c r="N18" s="2133"/>
      <c r="O18" s="2140"/>
      <c r="P18" s="3427"/>
      <c r="Q18" s="1570"/>
      <c r="R18" s="1571"/>
      <c r="S18" s="1572"/>
      <c r="T18" s="1571"/>
      <c r="U18" s="1572"/>
      <c r="V18" s="1571"/>
      <c r="W18" s="1572"/>
      <c r="X18" s="1565"/>
      <c r="Y18" s="3427"/>
      <c r="Z18" s="1573"/>
      <c r="AA18" s="1574">
        <v>1</v>
      </c>
      <c r="AB18" s="1574">
        <v>1</v>
      </c>
      <c r="AC18" s="1574">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427"/>
      <c r="Q19" s="1570" t="str">
        <f>B19</f>
        <v>交通便捷度</v>
      </c>
      <c r="R19" s="1571" t="s">
        <v>8</v>
      </c>
      <c r="S19" s="1572">
        <f>F19</f>
        <v>100</v>
      </c>
      <c r="T19" s="1571" t="s">
        <v>8</v>
      </c>
      <c r="U19" s="1572">
        <f>H19</f>
        <v>100</v>
      </c>
      <c r="V19" s="1571" t="s">
        <v>8</v>
      </c>
      <c r="W19" s="1572">
        <f>J19</f>
        <v>100</v>
      </c>
      <c r="X19" s="1565"/>
      <c r="Y19" s="3427"/>
      <c r="Z19" s="1573" t="str">
        <f>Q19</f>
        <v>交通便捷度</v>
      </c>
      <c r="AA19" s="1574">
        <f t="shared" si="3"/>
        <v>1</v>
      </c>
      <c r="AB19" s="1574">
        <f t="shared" si="4"/>
        <v>1</v>
      </c>
      <c r="AC19" s="1574">
        <f t="shared" si="5"/>
        <v>1</v>
      </c>
    </row>
    <row r="20" spans="1:29" ht="15">
      <c r="A20" s="531"/>
      <c r="B20" s="920"/>
      <c r="C20" s="575"/>
      <c r="D20" s="554"/>
      <c r="E20" s="555"/>
      <c r="F20" s="554"/>
      <c r="G20" s="555"/>
      <c r="H20" s="554"/>
      <c r="I20" s="557"/>
      <c r="J20" s="554"/>
      <c r="K20" s="530"/>
      <c r="L20" s="2141"/>
      <c r="M20" s="2133"/>
      <c r="N20" s="2133"/>
      <c r="O20" s="2140"/>
      <c r="P20" s="3427"/>
      <c r="Q20" s="1570"/>
      <c r="R20" s="1571"/>
      <c r="S20" s="1572"/>
      <c r="T20" s="1571"/>
      <c r="U20" s="1572"/>
      <c r="V20" s="1571"/>
      <c r="W20" s="1572"/>
      <c r="X20" s="1565"/>
      <c r="Y20" s="3427"/>
      <c r="Z20" s="1573"/>
      <c r="AA20" s="1574">
        <v>1</v>
      </c>
      <c r="AB20" s="1574">
        <v>1</v>
      </c>
      <c r="AC20" s="1574">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41"/>
      <c r="M21" s="2133"/>
      <c r="N21" s="2133"/>
      <c r="O21" s="2140"/>
      <c r="P21" s="3427"/>
      <c r="Q21" s="1570" t="str">
        <f t="shared" ref="Q21:Q35" si="8">B21</f>
        <v>区域土地利用方向</v>
      </c>
      <c r="R21" s="1571" t="s">
        <v>8</v>
      </c>
      <c r="S21" s="1572">
        <f>F21</f>
        <v>100</v>
      </c>
      <c r="T21" s="1571" t="s">
        <v>8</v>
      </c>
      <c r="U21" s="1572">
        <f>H21</f>
        <v>100</v>
      </c>
      <c r="V21" s="1571" t="s">
        <v>8</v>
      </c>
      <c r="W21" s="1572">
        <f>J21</f>
        <v>100</v>
      </c>
      <c r="X21" s="1565"/>
      <c r="Y21" s="3427"/>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6"/>
      <c r="L22" s="2141"/>
      <c r="M22" s="2133"/>
      <c r="N22" s="2133"/>
      <c r="O22" s="2140"/>
      <c r="P22" s="3427"/>
      <c r="Q22" s="1570"/>
      <c r="R22" s="1571"/>
      <c r="S22" s="1572"/>
      <c r="T22" s="1571"/>
      <c r="U22" s="1572"/>
      <c r="V22" s="1571"/>
      <c r="W22" s="1572"/>
      <c r="X22" s="1565"/>
      <c r="Y22" s="3427"/>
      <c r="Z22" s="1573"/>
      <c r="AA22" s="1574"/>
      <c r="AB22" s="1574"/>
      <c r="AC22" s="1574"/>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427"/>
      <c r="Q23" s="1570" t="str">
        <f t="shared" si="8"/>
        <v>环境状况</v>
      </c>
      <c r="R23" s="1571" t="s">
        <v>8</v>
      </c>
      <c r="S23" s="1572">
        <f>F23</f>
        <v>100</v>
      </c>
      <c r="T23" s="1571" t="s">
        <v>8</v>
      </c>
      <c r="U23" s="1572">
        <f>H23</f>
        <v>100</v>
      </c>
      <c r="V23" s="1571" t="s">
        <v>8</v>
      </c>
      <c r="W23" s="1572">
        <f>J23</f>
        <v>100</v>
      </c>
      <c r="X23" s="1565"/>
      <c r="Y23" s="3427"/>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1"/>
      <c r="M24" s="2133"/>
      <c r="N24" s="2133"/>
      <c r="O24" s="2140"/>
      <c r="P24" s="3427"/>
      <c r="Q24" s="1570"/>
      <c r="R24" s="1571"/>
      <c r="S24" s="1572"/>
      <c r="T24" s="1571"/>
      <c r="U24" s="1572"/>
      <c r="V24" s="1571"/>
      <c r="W24" s="1572"/>
      <c r="X24" s="1565"/>
      <c r="Y24" s="3427"/>
      <c r="Z24" s="1573"/>
      <c r="AA24" s="1574">
        <v>1</v>
      </c>
      <c r="AB24" s="1574">
        <v>1</v>
      </c>
      <c r="AC24" s="1574">
        <v>1</v>
      </c>
    </row>
    <row r="25" spans="1:29" s="1218" customFormat="1" ht="42.75">
      <c r="A25" s="576"/>
      <c r="B25" s="2592" t="s">
        <v>2550</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427"/>
      <c r="Q25" s="1149" t="str">
        <f t="shared" si="8"/>
        <v>公共配套设施</v>
      </c>
      <c r="R25" s="1566" t="s">
        <v>8</v>
      </c>
      <c r="S25" s="1567">
        <f>F25</f>
        <v>100</v>
      </c>
      <c r="T25" s="1566" t="s">
        <v>8</v>
      </c>
      <c r="U25" s="1567">
        <f>H25</f>
        <v>100</v>
      </c>
      <c r="V25" s="1566" t="s">
        <v>8</v>
      </c>
      <c r="W25" s="1567">
        <f>J25</f>
        <v>100</v>
      </c>
      <c r="X25" s="1568"/>
      <c r="Y25" s="3427"/>
      <c r="Z25" s="1148" t="str">
        <f>Q25</f>
        <v>公共配套设施</v>
      </c>
      <c r="AA25" s="1574">
        <f>D25/F25</f>
        <v>1</v>
      </c>
      <c r="AB25" s="1574">
        <f>D25/H25</f>
        <v>1</v>
      </c>
      <c r="AC25" s="1574">
        <f>D25/J25</f>
        <v>1</v>
      </c>
    </row>
    <row r="26" spans="1:29" s="1218" customFormat="1" ht="15">
      <c r="A26" s="576"/>
      <c r="B26" s="594"/>
      <c r="C26" s="2591"/>
      <c r="D26" s="554"/>
      <c r="E26" s="553"/>
      <c r="F26" s="554"/>
      <c r="G26" s="553"/>
      <c r="H26" s="554"/>
      <c r="I26" s="575"/>
      <c r="J26" s="554"/>
      <c r="K26" s="530"/>
      <c r="L26" s="2134"/>
      <c r="M26" s="2135"/>
      <c r="N26" s="2135"/>
      <c r="O26" s="2136"/>
      <c r="P26" s="3427"/>
      <c r="Q26" s="1149"/>
      <c r="R26" s="1566"/>
      <c r="S26" s="1567"/>
      <c r="T26" s="1566"/>
      <c r="U26" s="1567"/>
      <c r="V26" s="1566"/>
      <c r="W26" s="1567"/>
      <c r="X26" s="1568"/>
      <c r="Y26" s="3427"/>
      <c r="Z26" s="1148"/>
      <c r="AA26" s="1569">
        <v>1</v>
      </c>
      <c r="AB26" s="1569">
        <v>1</v>
      </c>
      <c r="AC26" s="1569">
        <v>1</v>
      </c>
    </row>
    <row r="27" spans="1:29" s="1218" customFormat="1" ht="28.5">
      <c r="A27" s="576"/>
      <c r="B27" s="2592" t="s">
        <v>2551</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427"/>
      <c r="Q27" s="2577" t="str">
        <f t="shared" ref="Q27" si="9">B27</f>
        <v>基础设施水平</v>
      </c>
      <c r="R27" s="1566" t="s">
        <v>8</v>
      </c>
      <c r="S27" s="1567">
        <f>F27</f>
        <v>100</v>
      </c>
      <c r="T27" s="1566" t="s">
        <v>8</v>
      </c>
      <c r="U27" s="1567">
        <f>H27</f>
        <v>100</v>
      </c>
      <c r="V27" s="1566" t="s">
        <v>8</v>
      </c>
      <c r="W27" s="1567">
        <f>J27</f>
        <v>100</v>
      </c>
      <c r="X27" s="1568"/>
      <c r="Y27" s="3427"/>
      <c r="Z27" s="2574" t="str">
        <f>Q27</f>
        <v>基础设施水平</v>
      </c>
      <c r="AA27" s="1574">
        <f>D27/F27</f>
        <v>1</v>
      </c>
      <c r="AB27" s="1574">
        <f>D27/H27</f>
        <v>1</v>
      </c>
      <c r="AC27" s="1574">
        <f>D27/J27</f>
        <v>1</v>
      </c>
    </row>
    <row r="28" spans="1:29" s="1218" customFormat="1" ht="15">
      <c r="A28" s="576"/>
      <c r="B28" s="594"/>
      <c r="C28" s="2591"/>
      <c r="D28" s="554"/>
      <c r="E28" s="578"/>
      <c r="F28" s="554"/>
      <c r="G28" s="578"/>
      <c r="H28" s="554"/>
      <c r="I28" s="578"/>
      <c r="J28" s="554"/>
      <c r="K28" s="530"/>
      <c r="L28" s="2134"/>
      <c r="M28" s="2135"/>
      <c r="N28" s="2135"/>
      <c r="O28" s="2136"/>
      <c r="P28" s="3427"/>
      <c r="Q28" s="2577"/>
      <c r="R28" s="1566"/>
      <c r="S28" s="1567"/>
      <c r="T28" s="1566"/>
      <c r="U28" s="1567"/>
      <c r="V28" s="1566"/>
      <c r="W28" s="1567"/>
      <c r="X28" s="1568"/>
      <c r="Y28" s="3427"/>
      <c r="Z28" s="2574"/>
      <c r="AA28" s="1569">
        <v>1</v>
      </c>
      <c r="AB28" s="1569">
        <v>1</v>
      </c>
      <c r="AC28" s="1569">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427"/>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427"/>
      <c r="Z29" s="1573" t="str">
        <f t="shared" ref="Z29:Z42" si="13">Q29</f>
        <v>临街状况</v>
      </c>
      <c r="AA29" s="1574">
        <f t="shared" si="3"/>
        <v>1</v>
      </c>
      <c r="AB29" s="1574">
        <f t="shared" si="4"/>
        <v>1</v>
      </c>
      <c r="AC29" s="1574">
        <f t="shared" si="5"/>
        <v>1</v>
      </c>
    </row>
    <row r="30" spans="1:29" ht="27">
      <c r="A30" s="531"/>
      <c r="B30" s="920" t="s">
        <v>548</v>
      </c>
      <c r="C30" s="259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427"/>
      <c r="Q30" s="1570" t="str">
        <f t="shared" si="8"/>
        <v>毗邻道路的类型与等级</v>
      </c>
      <c r="R30" s="1571" t="s">
        <v>8</v>
      </c>
      <c r="S30" s="1572">
        <f t="shared" si="10"/>
        <v>100</v>
      </c>
      <c r="T30" s="1571" t="s">
        <v>8</v>
      </c>
      <c r="U30" s="1572">
        <f t="shared" si="11"/>
        <v>100</v>
      </c>
      <c r="V30" s="1571" t="s">
        <v>8</v>
      </c>
      <c r="W30" s="1572">
        <f t="shared" si="12"/>
        <v>100</v>
      </c>
      <c r="X30" s="1565"/>
      <c r="Y30" s="3427"/>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1"/>
      <c r="M31" s="2133"/>
      <c r="N31" s="2133"/>
      <c r="O31" s="2140"/>
      <c r="P31" s="3427"/>
      <c r="Q31" s="1570"/>
      <c r="R31" s="1571"/>
      <c r="S31" s="1572"/>
      <c r="T31" s="1571"/>
      <c r="U31" s="1572"/>
      <c r="V31" s="1571"/>
      <c r="W31" s="1572"/>
      <c r="X31" s="1565"/>
      <c r="Y31" s="3427"/>
      <c r="Z31" s="1573"/>
      <c r="AA31" s="1574">
        <v>1</v>
      </c>
      <c r="AB31" s="1574">
        <v>1</v>
      </c>
      <c r="AC31" s="1574">
        <v>1</v>
      </c>
    </row>
    <row r="32" spans="1:29" ht="15">
      <c r="A32" s="531"/>
      <c r="B32" s="526" t="s">
        <v>549</v>
      </c>
      <c r="C32" s="259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427"/>
      <c r="Q32" s="1570" t="str">
        <f t="shared" si="8"/>
        <v>土地级别</v>
      </c>
      <c r="R32" s="1571" t="s">
        <v>8</v>
      </c>
      <c r="S32" s="1572">
        <f t="shared" si="10"/>
        <v>100</v>
      </c>
      <c r="T32" s="1571" t="s">
        <v>8</v>
      </c>
      <c r="U32" s="1572">
        <f t="shared" si="11"/>
        <v>100</v>
      </c>
      <c r="V32" s="1571" t="s">
        <v>8</v>
      </c>
      <c r="W32" s="1572">
        <f t="shared" si="12"/>
        <v>100</v>
      </c>
      <c r="X32" s="1565"/>
      <c r="Y32" s="3427"/>
      <c r="Z32" s="1573" t="str">
        <f t="shared" si="13"/>
        <v>土地级别</v>
      </c>
      <c r="AA32" s="1574">
        <f t="shared" si="3"/>
        <v>1</v>
      </c>
      <c r="AB32" s="1574">
        <f t="shared" si="4"/>
        <v>1</v>
      </c>
      <c r="AC32" s="1574">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427"/>
      <c r="Q33" s="1570">
        <f t="shared" si="8"/>
        <v>111</v>
      </c>
      <c r="R33" s="1571" t="s">
        <v>8</v>
      </c>
      <c r="S33" s="1572">
        <f t="shared" si="10"/>
        <v>100</v>
      </c>
      <c r="T33" s="1571" t="s">
        <v>8</v>
      </c>
      <c r="U33" s="1572">
        <f t="shared" si="11"/>
        <v>100</v>
      </c>
      <c r="V33" s="1571" t="s">
        <v>8</v>
      </c>
      <c r="W33" s="1572">
        <f t="shared" si="12"/>
        <v>100</v>
      </c>
      <c r="X33" s="1565"/>
      <c r="Y33" s="3427"/>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428" t="s">
        <v>550</v>
      </c>
      <c r="Q34" s="1570">
        <f t="shared" si="8"/>
        <v>111</v>
      </c>
      <c r="R34" s="1571" t="s">
        <v>8</v>
      </c>
      <c r="S34" s="1572">
        <f t="shared" si="10"/>
        <v>100</v>
      </c>
      <c r="T34" s="1571" t="s">
        <v>8</v>
      </c>
      <c r="U34" s="1572">
        <f t="shared" si="11"/>
        <v>100</v>
      </c>
      <c r="V34" s="1571" t="s">
        <v>8</v>
      </c>
      <c r="W34" s="1572">
        <f t="shared" si="12"/>
        <v>100</v>
      </c>
      <c r="X34" s="1565"/>
      <c r="Y34" s="3429" t="s">
        <v>550</v>
      </c>
      <c r="Z34" s="1573">
        <f t="shared" si="13"/>
        <v>111</v>
      </c>
      <c r="AA34" s="1574">
        <f t="shared" si="3"/>
        <v>1</v>
      </c>
      <c r="AB34" s="1574">
        <f t="shared" si="4"/>
        <v>1</v>
      </c>
      <c r="AC34" s="1574">
        <f t="shared" si="5"/>
        <v>1</v>
      </c>
    </row>
    <row r="35" spans="1:29" s="1337" customFormat="1" ht="15.75" thickBot="1">
      <c r="A35" s="588"/>
      <c r="B35" s="259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429"/>
      <c r="Q35" s="1570">
        <f t="shared" si="8"/>
        <v>111</v>
      </c>
      <c r="R35" s="1575" t="s">
        <v>8</v>
      </c>
      <c r="S35" s="1576">
        <f t="shared" si="10"/>
        <v>100</v>
      </c>
      <c r="T35" s="1575" t="s">
        <v>8</v>
      </c>
      <c r="U35" s="1576">
        <f t="shared" si="11"/>
        <v>100</v>
      </c>
      <c r="V35" s="1575" t="s">
        <v>8</v>
      </c>
      <c r="W35" s="1576">
        <f t="shared" si="12"/>
        <v>100</v>
      </c>
      <c r="X35" s="1577"/>
      <c r="Y35" s="3429"/>
      <c r="Z35" s="1578">
        <f t="shared" si="13"/>
        <v>111</v>
      </c>
      <c r="AA35" s="1574">
        <f t="shared" si="3"/>
        <v>1</v>
      </c>
      <c r="AB35" s="1574">
        <f t="shared" si="4"/>
        <v>1</v>
      </c>
      <c r="AC35" s="1574">
        <f t="shared" si="5"/>
        <v>1</v>
      </c>
    </row>
    <row r="36" spans="1:29" ht="15">
      <c r="A36" s="2906" t="s">
        <v>2757</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429"/>
      <c r="Q36" s="1570" t="str">
        <f>B36</f>
        <v>宗地面积</v>
      </c>
      <c r="R36" s="1571" t="s">
        <v>8</v>
      </c>
      <c r="S36" s="1572" t="e">
        <f t="shared" si="10"/>
        <v>#N/A</v>
      </c>
      <c r="T36" s="1571" t="s">
        <v>8</v>
      </c>
      <c r="U36" s="1572" t="e">
        <f t="shared" si="11"/>
        <v>#N/A</v>
      </c>
      <c r="V36" s="1571" t="s">
        <v>8</v>
      </c>
      <c r="W36" s="1572" t="e">
        <f t="shared" si="12"/>
        <v>#N/A</v>
      </c>
      <c r="X36" s="1565"/>
      <c r="Y36" s="3429"/>
      <c r="Z36" s="1573" t="str">
        <f t="shared" si="13"/>
        <v>宗地面积</v>
      </c>
      <c r="AA36" s="1574" t="e">
        <f t="shared" si="3"/>
        <v>#N/A</v>
      </c>
      <c r="AB36" s="1574" t="e">
        <f t="shared" si="4"/>
        <v>#N/A</v>
      </c>
      <c r="AC36" s="1574"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429"/>
      <c r="Q37" s="1570" t="str">
        <f t="shared" ref="Q37:Q42" si="14">B37</f>
        <v>宗地形状</v>
      </c>
      <c r="R37" s="1571" t="s">
        <v>8</v>
      </c>
      <c r="S37" s="1572">
        <f t="shared" si="10"/>
        <v>100</v>
      </c>
      <c r="T37" s="1571" t="s">
        <v>8</v>
      </c>
      <c r="U37" s="1572">
        <f t="shared" si="11"/>
        <v>100</v>
      </c>
      <c r="V37" s="1571" t="s">
        <v>8</v>
      </c>
      <c r="W37" s="1572">
        <f t="shared" si="12"/>
        <v>100</v>
      </c>
      <c r="X37" s="1565"/>
      <c r="Y37" s="3429"/>
      <c r="Z37" s="1573" t="str">
        <f t="shared" si="13"/>
        <v>宗地形状</v>
      </c>
      <c r="AA37" s="1574">
        <f t="shared" si="3"/>
        <v>1</v>
      </c>
      <c r="AB37" s="1574">
        <f t="shared" si="4"/>
        <v>1</v>
      </c>
      <c r="AC37" s="1574">
        <f t="shared" si="5"/>
        <v>1</v>
      </c>
    </row>
    <row r="38" spans="1:29" s="1218" customFormat="1" ht="15">
      <c r="A38" s="599"/>
      <c r="B38" s="1894" t="s">
        <v>2426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429"/>
      <c r="Q38" s="1570" t="str">
        <f t="shared" si="14"/>
        <v>宗地开发程度</v>
      </c>
      <c r="R38" s="1566" t="s">
        <v>8</v>
      </c>
      <c r="S38" s="1567">
        <f t="shared" si="10"/>
        <v>100</v>
      </c>
      <c r="T38" s="1566" t="s">
        <v>8</v>
      </c>
      <c r="U38" s="1567">
        <f t="shared" si="11"/>
        <v>100</v>
      </c>
      <c r="V38" s="1566" t="s">
        <v>8</v>
      </c>
      <c r="W38" s="1567">
        <f t="shared" si="12"/>
        <v>100</v>
      </c>
      <c r="X38" s="1568"/>
      <c r="Y38" s="3429"/>
      <c r="Z38" s="1148" t="str">
        <f t="shared" si="13"/>
        <v>宗地开发程度</v>
      </c>
      <c r="AA38" s="1569">
        <f t="shared" si="3"/>
        <v>1</v>
      </c>
      <c r="AB38" s="1569">
        <f t="shared" si="4"/>
        <v>1</v>
      </c>
      <c r="AC38" s="1569">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29" t="s">
        <v>601</v>
      </c>
      <c r="Q39" s="1570" t="str">
        <f t="shared" si="14"/>
        <v>工程地质条件</v>
      </c>
      <c r="R39" s="1571" t="s">
        <v>8</v>
      </c>
      <c r="S39" s="1572">
        <f t="shared" si="10"/>
        <v>100</v>
      </c>
      <c r="T39" s="1571" t="s">
        <v>8</v>
      </c>
      <c r="U39" s="1572">
        <f t="shared" si="11"/>
        <v>100</v>
      </c>
      <c r="V39" s="1571" t="s">
        <v>8</v>
      </c>
      <c r="W39" s="1572">
        <f t="shared" si="12"/>
        <v>100</v>
      </c>
      <c r="X39" s="1565"/>
      <c r="Y39" s="3429" t="s">
        <v>601</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429"/>
      <c r="Q40" s="1570">
        <f t="shared" si="14"/>
        <v>111</v>
      </c>
      <c r="R40" s="1571" t="s">
        <v>8</v>
      </c>
      <c r="S40" s="1572">
        <f t="shared" si="10"/>
        <v>100</v>
      </c>
      <c r="T40" s="1571" t="s">
        <v>8</v>
      </c>
      <c r="U40" s="1572">
        <f t="shared" si="11"/>
        <v>100</v>
      </c>
      <c r="V40" s="1571" t="s">
        <v>8</v>
      </c>
      <c r="W40" s="1572">
        <f t="shared" si="12"/>
        <v>100</v>
      </c>
      <c r="X40" s="1565"/>
      <c r="Y40" s="3429"/>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429"/>
      <c r="Q41" s="1570">
        <f t="shared" si="14"/>
        <v>111</v>
      </c>
      <c r="R41" s="1571" t="s">
        <v>8</v>
      </c>
      <c r="S41" s="1572">
        <f t="shared" si="10"/>
        <v>100</v>
      </c>
      <c r="T41" s="1571" t="s">
        <v>8</v>
      </c>
      <c r="U41" s="1572">
        <f t="shared" si="11"/>
        <v>100</v>
      </c>
      <c r="V41" s="1571" t="s">
        <v>8</v>
      </c>
      <c r="W41" s="1572">
        <f t="shared" si="12"/>
        <v>100</v>
      </c>
      <c r="X41" s="1565"/>
      <c r="Y41" s="3429"/>
      <c r="Z41" s="1573">
        <f t="shared" si="13"/>
        <v>111</v>
      </c>
      <c r="AA41" s="1574">
        <f t="shared" si="3"/>
        <v>1</v>
      </c>
      <c r="AB41" s="1574">
        <f t="shared" si="4"/>
        <v>1</v>
      </c>
      <c r="AC41" s="1574">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429"/>
      <c r="Q42" s="1570">
        <f t="shared" si="14"/>
        <v>111</v>
      </c>
      <c r="R42" s="1575" t="s">
        <v>8</v>
      </c>
      <c r="S42" s="1576">
        <f t="shared" si="10"/>
        <v>100</v>
      </c>
      <c r="T42" s="1575" t="s">
        <v>8</v>
      </c>
      <c r="U42" s="1576">
        <f t="shared" si="11"/>
        <v>100</v>
      </c>
      <c r="V42" s="1575" t="s">
        <v>8</v>
      </c>
      <c r="W42" s="1576">
        <f t="shared" si="12"/>
        <v>100</v>
      </c>
      <c r="X42" s="1577"/>
      <c r="Y42" s="3429"/>
      <c r="Z42" s="1578">
        <f t="shared" si="13"/>
        <v>111</v>
      </c>
      <c r="AA42" s="1574">
        <f t="shared" si="3"/>
        <v>1</v>
      </c>
      <c r="AB42" s="1574">
        <f t="shared" si="4"/>
        <v>1</v>
      </c>
      <c r="AC42" s="1574">
        <f t="shared" si="5"/>
        <v>1</v>
      </c>
    </row>
    <row r="43" spans="1:29" ht="15">
      <c r="A43" s="606" t="s">
        <v>556</v>
      </c>
      <c r="B43" s="607" t="s">
        <v>2938</v>
      </c>
      <c r="C43" s="608" t="s">
        <v>1</v>
      </c>
      <c r="D43" s="609"/>
      <c r="E43" s="610"/>
      <c r="F43" s="611"/>
      <c r="G43" s="612"/>
      <c r="H43" s="613"/>
      <c r="I43" s="610"/>
      <c r="J43" s="613"/>
      <c r="K43" s="1338"/>
      <c r="L43" s="2143"/>
      <c r="M43" s="2133"/>
      <c r="N43" s="2133"/>
      <c r="O43" s="2144"/>
      <c r="P43" s="3424" t="str">
        <f>A43</f>
        <v>成交单价</v>
      </c>
      <c r="Q43" s="3424"/>
      <c r="R43" s="3438">
        <f>E43</f>
        <v>0</v>
      </c>
      <c r="S43" s="3438"/>
      <c r="T43" s="3438">
        <f>G43</f>
        <v>0</v>
      </c>
      <c r="U43" s="3438"/>
      <c r="V43" s="3438">
        <f>I43</f>
        <v>0</v>
      </c>
      <c r="W43" s="3438"/>
      <c r="X43" s="1557"/>
      <c r="Y43" s="1579"/>
      <c r="Z43" s="1557"/>
      <c r="AA43" s="1557"/>
      <c r="AB43" s="1557"/>
      <c r="AC43" s="1557"/>
    </row>
    <row r="44" spans="1:29" ht="15.75" thickBot="1">
      <c r="A44" s="614" t="s">
        <v>2695</v>
      </c>
      <c r="B44" s="615"/>
      <c r="C44" s="616" t="e">
        <f>R45</f>
        <v>#DIV/0!</v>
      </c>
      <c r="D44" s="617"/>
      <c r="E44" s="616" t="e">
        <f>R44</f>
        <v>#DIV/0!</v>
      </c>
      <c r="F44" s="618"/>
      <c r="G44" s="619" t="e">
        <f>T44</f>
        <v>#DIV/0!</v>
      </c>
      <c r="H44" s="617"/>
      <c r="I44" s="616" t="e">
        <f>V44</f>
        <v>#DIV/0!</v>
      </c>
      <c r="J44" s="617"/>
      <c r="K44" s="1339"/>
      <c r="L44" s="2143"/>
      <c r="M44" s="2133"/>
      <c r="N44" s="2133"/>
      <c r="O44" s="2144"/>
      <c r="P44" s="3424" t="str">
        <f>A44</f>
        <v>比较价格（元/平方米）</v>
      </c>
      <c r="Q44" s="3424"/>
      <c r="R44" s="3449" t="e">
        <f>ROUND(PRODUCT(R43,AA9:AA42),0)</f>
        <v>#DIV/0!</v>
      </c>
      <c r="S44" s="3449"/>
      <c r="T44" s="3449" t="e">
        <f>ROUND(PRODUCT(T43,AB9:AB42),0)</f>
        <v>#DIV/0!</v>
      </c>
      <c r="U44" s="3449"/>
      <c r="V44" s="3449" t="e">
        <f>ROUND(PRODUCT(V43,AC9:AC42),0)</f>
        <v>#DIV/0!</v>
      </c>
      <c r="W44" s="3449"/>
      <c r="X44" s="1557"/>
      <c r="Y44" s="1557"/>
      <c r="Z44" s="1557"/>
      <c r="AA44" s="1557"/>
      <c r="AB44" s="1557"/>
      <c r="AC44" s="1557"/>
    </row>
    <row r="45" spans="1:29" ht="15.75" thickBot="1">
      <c r="A45" s="620" t="s">
        <v>2939</v>
      </c>
      <c r="B45" s="621"/>
      <c r="C45" s="622" t="e">
        <f>R45</f>
        <v>#DIV/0!</v>
      </c>
      <c r="D45" s="622"/>
      <c r="E45" s="622"/>
      <c r="F45" s="622"/>
      <c r="G45" s="622"/>
      <c r="H45" s="622"/>
      <c r="I45" s="622"/>
      <c r="J45" s="622"/>
      <c r="K45" s="1340"/>
      <c r="L45" s="2143"/>
      <c r="M45" s="2133"/>
      <c r="N45" s="2133"/>
      <c r="O45" s="2144"/>
      <c r="P45" s="3446" t="str">
        <f>A45</f>
        <v>估价对象XX用房的比较价格（楼面单价，元/平方米）</v>
      </c>
      <c r="Q45" s="3447"/>
      <c r="R45" s="3448" t="e">
        <f>ROUND(AVERAGE(R44:V44),0)</f>
        <v>#DIV/0!</v>
      </c>
      <c r="S45" s="3448"/>
      <c r="T45" s="3448"/>
      <c r="U45" s="3448"/>
      <c r="V45" s="3448"/>
      <c r="W45" s="3448"/>
      <c r="X45" s="1557"/>
      <c r="Y45" s="1557"/>
      <c r="Z45" s="1557"/>
      <c r="AA45" s="1557"/>
      <c r="AB45" s="1557"/>
      <c r="AC45" s="1557"/>
    </row>
    <row r="46" spans="1:29">
      <c r="A46" s="2144"/>
      <c r="B46" s="2144"/>
      <c r="C46" s="2144"/>
      <c r="D46" s="2144"/>
      <c r="E46" s="2144"/>
      <c r="F46" s="2144"/>
      <c r="G46" s="2147"/>
      <c r="H46" s="2144"/>
      <c r="I46" s="2144"/>
      <c r="J46" s="2144"/>
      <c r="K46" s="2148"/>
      <c r="L46" s="2149"/>
      <c r="M46" s="2133"/>
      <c r="N46" s="2133"/>
      <c r="O46" s="2144"/>
      <c r="P46" s="1557"/>
      <c r="Q46" s="1557"/>
      <c r="R46" s="1557"/>
      <c r="S46" s="1557"/>
      <c r="T46" s="1557"/>
      <c r="U46" s="1557"/>
      <c r="V46" s="1557"/>
      <c r="W46" s="1557"/>
      <c r="X46" s="1557"/>
      <c r="Y46" s="1557"/>
      <c r="Z46" s="1557"/>
      <c r="AA46" s="1557"/>
      <c r="AB46" s="1557"/>
      <c r="AC46" s="1557"/>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3" customFormat="1" ht="13.5" customHeight="1">
      <c r="A50" s="2145"/>
      <c r="B50" s="2145"/>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3"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560</v>
      </c>
      <c r="B52" s="629" t="s">
        <v>561</v>
      </c>
      <c r="C52" s="1558" t="s">
        <v>1725</v>
      </c>
      <c r="D52" s="2226" t="s">
        <v>2296</v>
      </c>
      <c r="E52" s="630" t="s">
        <v>562</v>
      </c>
      <c r="F52" s="1950" t="s">
        <v>563</v>
      </c>
      <c r="G52" s="3450" t="s">
        <v>2287</v>
      </c>
      <c r="H52" s="3451"/>
      <c r="I52" s="1951" t="s">
        <v>1948</v>
      </c>
      <c r="J52" s="1553" t="str">
        <f>项目基本情况!F41</f>
        <v>山东省青岛市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4" customFormat="1" ht="12.75">
      <c r="A53" s="632" t="s">
        <v>564</v>
      </c>
      <c r="B53" s="633" t="e">
        <f>C45</f>
        <v>#DIV/0!</v>
      </c>
      <c r="C53" s="634">
        <v>1</v>
      </c>
      <c r="D53" s="2227">
        <v>1</v>
      </c>
      <c r="E53" s="634">
        <f>'数据-汇总表'!E8+'数据-汇总表'!E9</f>
        <v>395802</v>
      </c>
      <c r="F53" s="1949" t="e">
        <f t="shared" ref="F53:F62" si="15">ROUND(B53*E53/10000,0)</f>
        <v>#DIV/0!</v>
      </c>
      <c r="G53" s="3452"/>
      <c r="H53" s="3453"/>
      <c r="I53" s="1952">
        <v>1</v>
      </c>
      <c r="J53" s="1554">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4" customFormat="1" ht="12.75">
      <c r="A54" s="636" t="s">
        <v>565</v>
      </c>
      <c r="B54" s="637" t="e">
        <f>ROUND($C$45*C54*D54,0)</f>
        <v>#DIV/0!</v>
      </c>
      <c r="C54" s="377">
        <f t="shared" ref="C54:C62" si="16">IF($C$52="北京市系数",I54,J54)</f>
        <v>0</v>
      </c>
      <c r="D54" s="2228">
        <v>0.25</v>
      </c>
      <c r="E54" s="638"/>
      <c r="F54" s="1949" t="e">
        <f t="shared" si="15"/>
        <v>#DIV/0!</v>
      </c>
      <c r="G54" s="3454" t="s">
        <v>2288</v>
      </c>
      <c r="H54" s="1953">
        <f>项目基本情况!B43</f>
        <v>0</v>
      </c>
      <c r="I54" s="1952">
        <f>SUMIF(修正!$A$45:$A$56,H54,修正!B45:B56)</f>
        <v>0</v>
      </c>
      <c r="J54" s="1556"/>
      <c r="K54" s="2154"/>
      <c r="L54" s="2154"/>
      <c r="M54" s="2154"/>
      <c r="N54" s="2154"/>
      <c r="O54" s="2154"/>
      <c r="P54" s="2154"/>
      <c r="Q54" s="2154"/>
      <c r="R54" s="2154"/>
      <c r="S54" s="2154"/>
      <c r="T54" s="2154"/>
      <c r="U54" s="2154"/>
      <c r="V54" s="2154"/>
      <c r="W54" s="2154"/>
      <c r="X54" s="2154"/>
      <c r="Y54" s="2154"/>
      <c r="Z54" s="2154"/>
      <c r="AA54" s="2154"/>
      <c r="AB54" s="2154"/>
      <c r="AC54" s="2154"/>
    </row>
    <row r="55" spans="1:29" s="1344" customFormat="1" ht="12.75">
      <c r="A55" s="636" t="s">
        <v>566</v>
      </c>
      <c r="B55" s="637" t="e">
        <f t="shared" ref="B55:B62" si="17">ROUND($C$45*C55*D55,0)</f>
        <v>#DIV/0!</v>
      </c>
      <c r="C55" s="377">
        <f t="shared" si="16"/>
        <v>0</v>
      </c>
      <c r="D55" s="2228">
        <v>0.25</v>
      </c>
      <c r="E55" s="638"/>
      <c r="F55" s="1949" t="e">
        <f t="shared" si="15"/>
        <v>#DIV/0!</v>
      </c>
      <c r="G55" s="3454"/>
      <c r="H55" s="1954">
        <f>项目基本情况!B43</f>
        <v>0</v>
      </c>
      <c r="I55" s="1952">
        <f>SUMIF(修正!$A$45:$A$56,H55,修正!C45:C56)</f>
        <v>0</v>
      </c>
      <c r="J55" s="1556"/>
      <c r="K55" s="2154"/>
      <c r="L55" s="2154"/>
      <c r="M55" s="2154"/>
      <c r="N55" s="2154"/>
      <c r="O55" s="2154"/>
      <c r="P55" s="2154"/>
      <c r="Q55" s="2154"/>
      <c r="R55" s="2154"/>
      <c r="S55" s="2154"/>
      <c r="T55" s="2154"/>
      <c r="U55" s="2154"/>
      <c r="V55" s="2154"/>
      <c r="W55" s="2154"/>
      <c r="X55" s="2154"/>
      <c r="Y55" s="2154"/>
      <c r="Z55" s="2154"/>
      <c r="AA55" s="2154"/>
      <c r="AB55" s="2154"/>
      <c r="AC55" s="2154"/>
    </row>
    <row r="56" spans="1:29" s="1344" customFormat="1" ht="12.75">
      <c r="A56" s="636" t="s">
        <v>567</v>
      </c>
      <c r="B56" s="637" t="e">
        <f t="shared" si="17"/>
        <v>#DIV/0!</v>
      </c>
      <c r="C56" s="377">
        <f t="shared" si="16"/>
        <v>0</v>
      </c>
      <c r="D56" s="2228">
        <v>0.25</v>
      </c>
      <c r="E56" s="638"/>
      <c r="F56" s="1949" t="e">
        <f t="shared" si="15"/>
        <v>#DIV/0!</v>
      </c>
      <c r="G56" s="3454"/>
      <c r="H56" s="1954">
        <f>项目基本情况!B43</f>
        <v>0</v>
      </c>
      <c r="I56" s="1952">
        <f>SUMIF(修正!$A$45:$A$56,H56,修正!D45:D56)</f>
        <v>0</v>
      </c>
      <c r="J56" s="1556"/>
      <c r="K56" s="2154"/>
      <c r="L56" s="2154"/>
      <c r="M56" s="2154"/>
      <c r="N56" s="2154"/>
      <c r="O56" s="2154"/>
      <c r="P56" s="2154"/>
      <c r="Q56" s="2154"/>
      <c r="R56" s="2154"/>
      <c r="S56" s="2154"/>
      <c r="T56" s="2154"/>
      <c r="U56" s="2154"/>
      <c r="V56" s="2154"/>
      <c r="W56" s="2154"/>
      <c r="X56" s="2154"/>
      <c r="Y56" s="2154"/>
      <c r="Z56" s="2154"/>
      <c r="AA56" s="2154"/>
      <c r="AB56" s="2154"/>
      <c r="AC56" s="2154"/>
    </row>
    <row r="57" spans="1:29" s="1344" customFormat="1" ht="12.75">
      <c r="A57" s="636" t="s">
        <v>568</v>
      </c>
      <c r="B57" s="637" t="e">
        <f t="shared" si="17"/>
        <v>#DIV/0!</v>
      </c>
      <c r="C57" s="377">
        <f t="shared" si="16"/>
        <v>0</v>
      </c>
      <c r="D57" s="2228">
        <v>0.25</v>
      </c>
      <c r="E57" s="638"/>
      <c r="F57" s="1949" t="e">
        <f t="shared" si="15"/>
        <v>#DIV/0!</v>
      </c>
      <c r="G57" s="3454"/>
      <c r="H57" s="1954">
        <f>项目基本情况!B43</f>
        <v>0</v>
      </c>
      <c r="I57" s="1952">
        <f>SUMIF(修正!$A$45:$A$56,H57,修正!E45:E56)</f>
        <v>0</v>
      </c>
      <c r="J57" s="1556"/>
      <c r="K57" s="2154"/>
      <c r="L57" s="2154"/>
      <c r="M57" s="2154"/>
      <c r="N57" s="2154"/>
      <c r="O57" s="2154"/>
      <c r="P57" s="2154"/>
      <c r="Q57" s="2154"/>
      <c r="R57" s="2154"/>
      <c r="S57" s="2154"/>
      <c r="T57" s="2154"/>
      <c r="U57" s="2154"/>
      <c r="V57" s="2154"/>
      <c r="W57" s="2154"/>
      <c r="X57" s="2154"/>
      <c r="Y57" s="2154"/>
      <c r="Z57" s="2154"/>
      <c r="AA57" s="2154"/>
      <c r="AB57" s="2154"/>
      <c r="AC57" s="2154"/>
    </row>
    <row r="58" spans="1:29" s="1344" customFormat="1" ht="12.75">
      <c r="A58" s="2330" t="s">
        <v>2331</v>
      </c>
      <c r="B58" s="637" t="e">
        <f t="shared" si="17"/>
        <v>#DIV/0!</v>
      </c>
      <c r="C58" s="377">
        <f t="shared" si="16"/>
        <v>0</v>
      </c>
      <c r="D58" s="2228">
        <v>0.25</v>
      </c>
      <c r="E58" s="640">
        <f>'数据-汇总表'!E11</f>
        <v>0</v>
      </c>
      <c r="F58" s="1949" t="e">
        <f t="shared" si="15"/>
        <v>#DIV/0!</v>
      </c>
      <c r="G58" s="1955" t="s">
        <v>2289</v>
      </c>
      <c r="H58" s="1954">
        <f>项目基本情况!C43</f>
        <v>0</v>
      </c>
      <c r="I58" s="1952">
        <f>SUMIF(修正!$A$45:$A$56,H58,修正!F45:F56)</f>
        <v>0</v>
      </c>
      <c r="J58" s="1556"/>
      <c r="K58" s="2154"/>
      <c r="L58" s="2154"/>
      <c r="M58" s="2154"/>
      <c r="N58" s="2154"/>
      <c r="O58" s="2154"/>
      <c r="P58" s="2154"/>
      <c r="Q58" s="2154"/>
      <c r="R58" s="2154"/>
      <c r="S58" s="2154"/>
      <c r="T58" s="2154"/>
      <c r="U58" s="2154"/>
      <c r="V58" s="2154"/>
      <c r="W58" s="2154"/>
      <c r="X58" s="2154"/>
      <c r="Y58" s="2154"/>
      <c r="Z58" s="2154"/>
      <c r="AA58" s="2154"/>
      <c r="AB58" s="2154"/>
      <c r="AC58" s="2154"/>
    </row>
    <row r="59" spans="1:29" s="1344" customFormat="1" ht="12.75">
      <c r="A59" s="636" t="s">
        <v>569</v>
      </c>
      <c r="B59" s="637" t="e">
        <f t="shared" si="17"/>
        <v>#DIV/0!</v>
      </c>
      <c r="C59" s="377">
        <f t="shared" si="16"/>
        <v>0</v>
      </c>
      <c r="D59" s="2228">
        <v>0.25</v>
      </c>
      <c r="E59" s="640">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4" customFormat="1" ht="12.75">
      <c r="A60" s="636" t="s">
        <v>570</v>
      </c>
      <c r="B60" s="637" t="e">
        <f t="shared" si="17"/>
        <v>#DIV/0!</v>
      </c>
      <c r="C60" s="377">
        <f t="shared" si="16"/>
        <v>0</v>
      </c>
      <c r="D60" s="2228">
        <v>0.25</v>
      </c>
      <c r="E60" s="640">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4" customFormat="1" ht="12.75">
      <c r="A61" s="636" t="s">
        <v>571</v>
      </c>
      <c r="B61" s="637" t="e">
        <f t="shared" si="17"/>
        <v>#DIV/0!</v>
      </c>
      <c r="C61" s="377">
        <f t="shared" si="16"/>
        <v>0</v>
      </c>
      <c r="D61" s="2228">
        <v>0.25</v>
      </c>
      <c r="E61" s="640">
        <f>'数据-汇总表'!E14</f>
        <v>0</v>
      </c>
      <c r="F61" s="1949" t="e">
        <f t="shared" si="15"/>
        <v>#DIV/0!</v>
      </c>
      <c r="G61" s="1955" t="s">
        <v>2288</v>
      </c>
      <c r="H61" s="1954">
        <f>项目基本情况!B43</f>
        <v>0</v>
      </c>
      <c r="I61" s="1952">
        <f>SUMIF(修正!$A$45:$A$56,H61,修正!H45:H56)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4" customFormat="1" ht="13.5" thickBot="1">
      <c r="A62" s="636" t="s">
        <v>572</v>
      </c>
      <c r="B62" s="637" t="e">
        <f t="shared" si="17"/>
        <v>#DIV/0!</v>
      </c>
      <c r="C62" s="377">
        <f t="shared" si="16"/>
        <v>0</v>
      </c>
      <c r="D62" s="2228">
        <v>0.25</v>
      </c>
      <c r="E62" s="640">
        <f>'数据-汇总表'!E15</f>
        <v>0</v>
      </c>
      <c r="F62" s="1949" t="e">
        <f t="shared" si="15"/>
        <v>#DIV/0!</v>
      </c>
      <c r="G62" s="1956" t="s">
        <v>2289</v>
      </c>
      <c r="H62" s="1957">
        <f>项目基本情况!C43</f>
        <v>0</v>
      </c>
      <c r="I62" s="1952">
        <f>SUMIF(修正!$A$45:$A$56,H62,修正!H45:H56)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4" customFormat="1" ht="13.5" thickBot="1">
      <c r="A63" s="641" t="s">
        <v>573</v>
      </c>
      <c r="B63" s="642" t="s">
        <v>17</v>
      </c>
      <c r="C63" s="642" t="s">
        <v>18</v>
      </c>
      <c r="D63" s="642" t="s">
        <v>2297</v>
      </c>
      <c r="E63" s="642">
        <f>IF(B43="楼面地价",SUM(E53:E62),'数据-汇总表'!D3)</f>
        <v>136200</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2019-10-1</v>
      </c>
      <c r="D65" s="2798">
        <f>EDATE(C65,-3)</f>
        <v>43647</v>
      </c>
      <c r="E65" s="2798">
        <f t="shared" ref="E65:N65" si="18">EDATE(D65,-3)</f>
        <v>43556</v>
      </c>
      <c r="F65" s="2798">
        <f t="shared" si="18"/>
        <v>43466</v>
      </c>
      <c r="G65" s="2798">
        <f t="shared" si="18"/>
        <v>43374</v>
      </c>
      <c r="H65" s="2798">
        <f t="shared" si="18"/>
        <v>43282</v>
      </c>
      <c r="I65" s="2798">
        <f t="shared" si="18"/>
        <v>43191</v>
      </c>
      <c r="J65" s="2798">
        <f t="shared" si="18"/>
        <v>43101</v>
      </c>
      <c r="K65" s="2798">
        <f t="shared" si="18"/>
        <v>43009</v>
      </c>
      <c r="L65" s="2798">
        <f t="shared" si="18"/>
        <v>42917</v>
      </c>
      <c r="M65" s="2798">
        <f t="shared" si="18"/>
        <v>42826</v>
      </c>
      <c r="N65" s="2798">
        <f t="shared" si="18"/>
        <v>42736</v>
      </c>
      <c r="O65" s="2144"/>
      <c r="P65" s="2144"/>
      <c r="Q65" s="2144"/>
      <c r="R65" s="2144"/>
      <c r="S65" s="2144"/>
      <c r="T65" s="2144"/>
      <c r="U65" s="2144"/>
      <c r="V65" s="2144"/>
      <c r="W65" s="2144"/>
      <c r="X65" s="2144"/>
      <c r="Y65" s="2144"/>
      <c r="Z65" s="2144"/>
      <c r="AA65" s="2144"/>
      <c r="AB65" s="2144"/>
      <c r="AC65" s="2144"/>
    </row>
    <row r="66" spans="1:29" ht="21.75" thickBot="1">
      <c r="A66" s="1582" t="s">
        <v>574</v>
      </c>
      <c r="B66" s="1557"/>
      <c r="C66" s="1581"/>
      <c r="D66" s="1581"/>
      <c r="E66" s="1581"/>
      <c r="F66" s="1583"/>
      <c r="G66" s="1583"/>
      <c r="H66" s="1581"/>
      <c r="I66" s="1581"/>
      <c r="J66" s="1581"/>
      <c r="K66" s="1584"/>
      <c r="L66" s="1580"/>
      <c r="M66" s="1581"/>
      <c r="N66" s="1581"/>
      <c r="O66" s="2156"/>
      <c r="P66" s="2156"/>
      <c r="Q66" s="2157"/>
      <c r="R66" s="2144"/>
      <c r="S66" s="2144"/>
      <c r="T66" s="2144"/>
      <c r="U66" s="2144"/>
      <c r="V66" s="2144"/>
      <c r="W66" s="2144"/>
      <c r="X66" s="2144"/>
      <c r="Y66" s="2144"/>
      <c r="Z66" s="2144"/>
      <c r="AA66" s="2144"/>
      <c r="AB66" s="2144"/>
      <c r="AC66" s="2144"/>
    </row>
    <row r="67" spans="1:29" s="1345" customFormat="1" ht="15">
      <c r="A67" s="2567" t="s">
        <v>2535</v>
      </c>
      <c r="B67" s="645"/>
      <c r="C67" s="2793" t="str">
        <f>YEAR(C65)&amp;"-"&amp;ROUNDUP(MONTH(C65)/3,0)</f>
        <v>2019-4</v>
      </c>
      <c r="D67" s="2800" t="str">
        <f t="shared" ref="D67:N67" si="19">YEAR(D65)&amp;"-"&amp;ROUNDUP(MONTH(D65)/3,0)</f>
        <v>2019-3</v>
      </c>
      <c r="E67" s="2800" t="str">
        <f t="shared" si="19"/>
        <v>2019-2</v>
      </c>
      <c r="F67" s="2800" t="str">
        <f t="shared" si="19"/>
        <v>2019-1</v>
      </c>
      <c r="G67" s="2800" t="str">
        <f t="shared" si="19"/>
        <v>2018-4</v>
      </c>
      <c r="H67" s="2800" t="str">
        <f t="shared" si="19"/>
        <v>2018-3</v>
      </c>
      <c r="I67" s="2800" t="str">
        <f t="shared" si="19"/>
        <v>2018-2</v>
      </c>
      <c r="J67" s="2800" t="str">
        <f t="shared" si="19"/>
        <v>2018-1</v>
      </c>
      <c r="K67" s="2800" t="str">
        <f t="shared" si="19"/>
        <v>2017-4</v>
      </c>
      <c r="L67" s="2800" t="str">
        <f t="shared" si="19"/>
        <v>2017-3</v>
      </c>
      <c r="M67" s="2800" t="str">
        <f t="shared" si="19"/>
        <v>2017-2</v>
      </c>
      <c r="N67" s="2800" t="str">
        <f t="shared" si="19"/>
        <v>2017-1</v>
      </c>
      <c r="O67" s="2158"/>
      <c r="P67" s="2159"/>
      <c r="Q67" s="2160"/>
      <c r="R67" s="2160"/>
      <c r="S67" s="2160"/>
      <c r="T67" s="2160"/>
      <c r="U67" s="2160"/>
      <c r="V67" s="2160"/>
      <c r="W67" s="2160"/>
      <c r="X67" s="2160"/>
      <c r="Y67" s="2160"/>
      <c r="Z67" s="2160"/>
      <c r="AA67" s="2160"/>
      <c r="AB67" s="2160"/>
      <c r="AC67" s="2160"/>
    </row>
    <row r="68" spans="1:29" s="1218" customFormat="1" ht="27.75" customHeight="1">
      <c r="A68" s="2797" t="s">
        <v>2651</v>
      </c>
      <c r="B68" s="478" t="str">
        <f>"北京市平均增长率"&amp;TEXT(基准地价!P24,"0.00%")</f>
        <v>北京市平均增长率0.00%</v>
      </c>
      <c r="C68" s="892">
        <v>100</v>
      </c>
      <c r="D68" s="729"/>
      <c r="E68" s="729"/>
      <c r="F68" s="729"/>
      <c r="G68" s="729"/>
      <c r="H68" s="729"/>
      <c r="I68" s="729"/>
      <c r="J68" s="729"/>
      <c r="K68" s="729"/>
      <c r="L68" s="729"/>
      <c r="M68" s="2791"/>
      <c r="N68" s="2792"/>
      <c r="O68" s="2161"/>
      <c r="P68" s="2157"/>
      <c r="Q68" s="1992"/>
      <c r="R68" s="1992"/>
      <c r="S68" s="1992"/>
      <c r="T68" s="1992"/>
      <c r="U68" s="1992"/>
      <c r="V68" s="1992"/>
      <c r="W68" s="1992"/>
      <c r="X68" s="1992"/>
      <c r="Y68" s="1992"/>
      <c r="Z68" s="1992"/>
      <c r="AA68" s="1992"/>
      <c r="AB68" s="1992"/>
      <c r="AC68" s="1992"/>
    </row>
    <row r="69" spans="1:29" s="1218" customFormat="1" ht="15.75" thickBot="1">
      <c r="A69" s="652" t="s">
        <v>575</v>
      </c>
      <c r="B69" s="653"/>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18" customFormat="1" ht="15">
      <c r="A70" s="658" t="s">
        <v>531</v>
      </c>
      <c r="B70" s="647"/>
      <c r="C70" s="659" t="s">
        <v>576</v>
      </c>
      <c r="D70" s="660"/>
      <c r="E70" s="660"/>
      <c r="F70" s="660"/>
      <c r="G70" s="660"/>
      <c r="H70" s="660"/>
      <c r="I70" s="660"/>
      <c r="J70" s="660"/>
      <c r="K70" s="660"/>
      <c r="L70" s="661"/>
      <c r="M70" s="662"/>
      <c r="N70" s="2161"/>
      <c r="O70" s="2161"/>
      <c r="P70" s="2162"/>
      <c r="Q70" s="2157"/>
      <c r="R70" s="1992"/>
      <c r="S70" s="1992"/>
      <c r="T70" s="1992"/>
      <c r="U70" s="1992"/>
      <c r="V70" s="1992"/>
      <c r="W70" s="1992"/>
      <c r="X70" s="1992"/>
      <c r="Y70" s="1992"/>
      <c r="Z70" s="1992"/>
      <c r="AA70" s="1992"/>
      <c r="AB70" s="1992"/>
      <c r="AC70" s="1992"/>
    </row>
    <row r="71" spans="1:29" s="1218" customFormat="1" ht="15.75" thickBot="1">
      <c r="A71" s="658"/>
      <c r="B71" s="647"/>
      <c r="C71" s="648">
        <v>100</v>
      </c>
      <c r="D71" s="649"/>
      <c r="E71" s="649"/>
      <c r="F71" s="649"/>
      <c r="G71" s="649"/>
      <c r="H71" s="649"/>
      <c r="I71" s="649"/>
      <c r="J71" s="649"/>
      <c r="K71" s="649"/>
      <c r="L71" s="649"/>
      <c r="M71" s="651"/>
      <c r="N71" s="2161"/>
      <c r="O71" s="2161"/>
      <c r="P71" s="2157"/>
      <c r="Q71" s="2157"/>
      <c r="R71" s="1992"/>
      <c r="S71" s="1992"/>
      <c r="T71" s="1992"/>
      <c r="U71" s="1992"/>
      <c r="V71" s="1992"/>
      <c r="W71" s="1992"/>
      <c r="X71" s="1992"/>
      <c r="Y71" s="1992"/>
      <c r="Z71" s="1992"/>
      <c r="AA71" s="1992"/>
      <c r="AB71" s="1992"/>
      <c r="AC71" s="1992"/>
    </row>
    <row r="72" spans="1:29">
      <c r="A72" s="663" t="s">
        <v>577</v>
      </c>
      <c r="B72" s="664" t="s">
        <v>534</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537</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5"/>
      <c r="O78" s="2165"/>
      <c r="P78" s="2164"/>
      <c r="Q78" s="2157"/>
      <c r="R78" s="2144"/>
      <c r="S78" s="2144"/>
      <c r="T78" s="2144"/>
      <c r="U78" s="2144"/>
      <c r="V78" s="2144"/>
      <c r="W78" s="2144"/>
      <c r="X78" s="2144"/>
      <c r="Y78" s="2144"/>
      <c r="Z78" s="2144"/>
      <c r="AA78" s="2144"/>
      <c r="AB78" s="2144"/>
      <c r="AC78" s="2144"/>
    </row>
    <row r="79" spans="1:29" s="1337"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7"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7"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7"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7"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7"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539</v>
      </c>
      <c r="B85" s="664" t="s">
        <v>602</v>
      </c>
      <c r="C85" s="702" t="s">
        <v>579</v>
      </c>
      <c r="D85" s="702" t="s">
        <v>580</v>
      </c>
      <c r="E85" s="702" t="s">
        <v>581</v>
      </c>
      <c r="F85" s="702" t="s">
        <v>582</v>
      </c>
      <c r="G85" s="702" t="s">
        <v>583</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586</v>
      </c>
      <c r="C87" s="707" t="s">
        <v>579</v>
      </c>
      <c r="D87" s="707" t="s">
        <v>580</v>
      </c>
      <c r="E87" s="707" t="s">
        <v>581</v>
      </c>
      <c r="F87" s="707" t="s">
        <v>582</v>
      </c>
      <c r="G87" s="707" t="s">
        <v>583</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8" customFormat="1" ht="27.75" thickTop="1">
      <c r="A89" s="708"/>
      <c r="B89" s="672" t="s">
        <v>587</v>
      </c>
      <c r="C89" s="707" t="s">
        <v>579</v>
      </c>
      <c r="D89" s="707" t="s">
        <v>580</v>
      </c>
      <c r="E89" s="707" t="s">
        <v>581</v>
      </c>
      <c r="F89" s="707" t="s">
        <v>582</v>
      </c>
      <c r="G89" s="707" t="s">
        <v>583</v>
      </c>
      <c r="H89" s="707"/>
      <c r="I89" s="707"/>
      <c r="J89" s="707"/>
      <c r="K89" s="707"/>
      <c r="L89" s="709"/>
      <c r="M89" s="710"/>
      <c r="N89" s="2161"/>
      <c r="O89" s="2161"/>
      <c r="P89" s="2164"/>
      <c r="Q89" s="2157"/>
      <c r="R89" s="1992"/>
      <c r="S89" s="1992"/>
      <c r="T89" s="1992"/>
      <c r="U89" s="1992"/>
      <c r="V89" s="1992"/>
      <c r="W89" s="1992"/>
      <c r="X89" s="1992"/>
      <c r="Y89" s="1992"/>
      <c r="Z89" s="1992"/>
      <c r="AA89" s="1992"/>
      <c r="AB89" s="1992"/>
      <c r="AC89" s="1992"/>
    </row>
    <row r="90" spans="1:29" s="1218"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2"/>
      <c r="S90" s="1992"/>
      <c r="T90" s="1992"/>
      <c r="U90" s="1992"/>
      <c r="V90" s="1992"/>
      <c r="W90" s="1992"/>
      <c r="X90" s="1992"/>
      <c r="Y90" s="1992"/>
      <c r="Z90" s="1992"/>
      <c r="AA90" s="1992"/>
      <c r="AB90" s="1992"/>
      <c r="AC90" s="1992"/>
    </row>
    <row r="91" spans="1:29" s="1218" customFormat="1" ht="27.75" thickTop="1">
      <c r="A91" s="708"/>
      <c r="B91" s="672" t="s">
        <v>588</v>
      </c>
      <c r="C91" s="702" t="s">
        <v>579</v>
      </c>
      <c r="D91" s="702" t="s">
        <v>580</v>
      </c>
      <c r="E91" s="702" t="s">
        <v>581</v>
      </c>
      <c r="F91" s="702" t="s">
        <v>582</v>
      </c>
      <c r="G91" s="702" t="s">
        <v>583</v>
      </c>
      <c r="H91" s="707"/>
      <c r="I91" s="707"/>
      <c r="J91" s="707"/>
      <c r="K91" s="707"/>
      <c r="L91" s="707"/>
      <c r="M91" s="710"/>
      <c r="N91" s="2161"/>
      <c r="O91" s="2161"/>
      <c r="P91" s="2164"/>
      <c r="Q91" s="2157"/>
      <c r="R91" s="1992"/>
      <c r="S91" s="1992"/>
      <c r="T91" s="1992"/>
      <c r="U91" s="1992"/>
      <c r="V91" s="1992"/>
      <c r="W91" s="1992"/>
      <c r="X91" s="1992"/>
      <c r="Y91" s="1992"/>
      <c r="Z91" s="1992"/>
      <c r="AA91" s="1992"/>
      <c r="AB91" s="1992"/>
      <c r="AC91" s="1992"/>
    </row>
    <row r="92" spans="1:29" s="1218"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2"/>
      <c r="S92" s="1992"/>
      <c r="T92" s="1992"/>
      <c r="U92" s="1992"/>
      <c r="V92" s="1992"/>
      <c r="W92" s="1992"/>
      <c r="X92" s="1992"/>
      <c r="Y92" s="1992"/>
      <c r="Z92" s="1992"/>
      <c r="AA92" s="1992"/>
      <c r="AB92" s="1992"/>
      <c r="AC92" s="1992"/>
    </row>
    <row r="93" spans="1:29" s="1337" customFormat="1" ht="15.75" thickTop="1">
      <c r="A93" s="686"/>
      <c r="B93" s="1895" t="s">
        <v>2550</v>
      </c>
      <c r="C93" s="702" t="s">
        <v>579</v>
      </c>
      <c r="D93" s="702" t="s">
        <v>580</v>
      </c>
      <c r="E93" s="702" t="s">
        <v>581</v>
      </c>
      <c r="F93" s="702" t="s">
        <v>582</v>
      </c>
      <c r="G93" s="702" t="s">
        <v>583</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7"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7" customFormat="1" ht="15.75" thickTop="1">
      <c r="A95" s="686"/>
      <c r="B95" s="2596" t="s">
        <v>2552</v>
      </c>
      <c r="C95" s="2597" t="s">
        <v>2553</v>
      </c>
      <c r="D95" s="2597" t="s">
        <v>2554</v>
      </c>
      <c r="E95" s="2597" t="s">
        <v>2555</v>
      </c>
      <c r="F95" s="2597" t="s">
        <v>2556</v>
      </c>
      <c r="G95" s="2597" t="s">
        <v>2557</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7" customFormat="1" ht="15.75" thickBot="1">
      <c r="A96" s="686"/>
      <c r="B96" s="680"/>
      <c r="C96" s="678">
        <v>100</v>
      </c>
      <c r="D96" s="678">
        <f>C96-$K27</f>
        <v>100</v>
      </c>
      <c r="E96" s="678">
        <f>D96-$K27</f>
        <v>100</v>
      </c>
      <c r="F96" s="678">
        <f>E96-$K27</f>
        <v>100</v>
      </c>
      <c r="G96" s="678">
        <f>F96-$K27</f>
        <v>100</v>
      </c>
      <c r="H96" s="682"/>
      <c r="I96" s="682"/>
      <c r="J96" s="682"/>
      <c r="K96" s="682"/>
      <c r="L96" s="682"/>
      <c r="M96" s="2589"/>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589</v>
      </c>
      <c r="D97" s="673" t="s">
        <v>590</v>
      </c>
      <c r="E97" s="673" t="s">
        <v>591</v>
      </c>
      <c r="F97" s="673" t="s">
        <v>592</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548</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549</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7"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7"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92" t="str">
        <f t="shared" si="25"/>
        <v>(含)-</v>
      </c>
      <c r="L109" s="3093" t="str">
        <f t="shared" si="25"/>
        <v>(含)-</v>
      </c>
      <c r="M109" s="3094"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594</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5"/>
      <c r="O113" s="2165"/>
      <c r="P113" s="2164"/>
      <c r="Q113" s="2157"/>
      <c r="R113" s="2144"/>
      <c r="S113" s="2144"/>
      <c r="T113" s="2144"/>
      <c r="U113" s="2144"/>
      <c r="V113" s="2144"/>
      <c r="W113" s="2144"/>
      <c r="X113" s="2144"/>
      <c r="Y113" s="2144"/>
      <c r="Z113" s="2144"/>
      <c r="AA113" s="2144"/>
      <c r="AB113" s="2144"/>
      <c r="AC113" s="2144"/>
    </row>
    <row r="114" spans="1:29" s="1337" customFormat="1" ht="15" thickTop="1">
      <c r="A114" s="727"/>
      <c r="B114" s="1895" t="s">
        <v>2427</v>
      </c>
      <c r="C114" s="1373"/>
      <c r="D114" s="1373"/>
      <c r="E114" s="1373"/>
      <c r="F114" s="1373"/>
      <c r="G114" s="1373"/>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596</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7"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7"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N118"/>
  <sheetViews>
    <sheetView topLeftCell="A14" zoomScale="80" zoomScaleNormal="80" workbookViewId="0">
      <selection activeCell="L3" sqref="L3"/>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1695</v>
      </c>
      <c r="B1" s="1398"/>
      <c r="C1" s="1404" t="s">
        <v>2428</v>
      </c>
      <c r="D1" s="1519">
        <f>SUM(D29:D30,D33:D39)</f>
        <v>0</v>
      </c>
      <c r="E1" s="1404" t="s">
        <v>2429</v>
      </c>
      <c r="F1" s="2451"/>
      <c r="G1" s="1399"/>
      <c r="H1" s="1399"/>
      <c r="I1" s="1399"/>
      <c r="J1" s="1399"/>
      <c r="K1" s="1399"/>
      <c r="L1" s="1881" t="s">
        <v>2241</v>
      </c>
      <c r="M1" s="1882">
        <f>SUMPRODUCT((区片价!B5:B9=I2)*(区片价!C3:F3=E2)*(区片价!C5:F9))</f>
        <v>0</v>
      </c>
      <c r="N1" s="1883">
        <f>SUMPRODUCT((因素修正幅度!B5:B9=I2)*(因素修正幅度!C3:F3=E2)*(因素修正幅度!C5:F9))</f>
        <v>0</v>
      </c>
      <c r="O1" s="2188"/>
      <c r="P1" s="2188"/>
      <c r="Q1" s="2188"/>
      <c r="R1" s="2935" t="s">
        <v>2764</v>
      </c>
      <c r="S1" s="2935" t="s">
        <v>2765</v>
      </c>
      <c r="T1" s="2935" t="s">
        <v>2786</v>
      </c>
      <c r="U1" s="2935" t="s">
        <v>2787</v>
      </c>
      <c r="V1" s="2935" t="s">
        <v>2788</v>
      </c>
      <c r="W1" s="2188"/>
      <c r="X1" s="2188"/>
      <c r="Y1" s="2188"/>
      <c r="Z1" s="2188"/>
      <c r="AA1" s="2188"/>
      <c r="AB1" s="2188"/>
      <c r="AC1" s="2189"/>
    </row>
    <row r="2" spans="1:39" ht="15.75">
      <c r="A2" s="1404" t="s">
        <v>920</v>
      </c>
      <c r="B2" s="1036" t="e">
        <f>C26</f>
        <v>#DIV/0!</v>
      </c>
      <c r="C2" s="1405" t="s">
        <v>921</v>
      </c>
      <c r="D2" s="1406" t="s">
        <v>922</v>
      </c>
      <c r="E2" s="1407"/>
      <c r="F2" s="1406" t="s">
        <v>924</v>
      </c>
      <c r="G2" s="1650">
        <f>IF(E2="商业",项目基本情况!B43,IF(E2="办公",项目基本情况!C43,IF(E2="住宅",项目基本情况!D43,项目基本情况!E43)))</f>
        <v>0</v>
      </c>
      <c r="H2" s="1406" t="s">
        <v>926</v>
      </c>
      <c r="I2" s="1651">
        <f>IF(E2="商业",项目基本情况!B44,IF(E2="办公",项目基本情况!C44,IF(E2="住宅",项目基本情况!D44,项目基本情况!E44)))</f>
        <v>0</v>
      </c>
      <c r="J2" s="1408"/>
      <c r="K2" s="1399"/>
      <c r="L2" s="1884" t="s">
        <v>2242</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09" t="s">
        <v>1688</v>
      </c>
      <c r="B3" s="1036" t="e">
        <f>ROUND(B2*10000/D1,0)</f>
        <v>#DIV/0!</v>
      </c>
      <c r="C3" s="1405" t="s">
        <v>927</v>
      </c>
      <c r="D3" s="1406" t="s">
        <v>928</v>
      </c>
      <c r="E3" s="1410"/>
      <c r="F3" s="1411" t="s">
        <v>2940</v>
      </c>
      <c r="G3" s="1037">
        <f>IF(F3="宗地容积率",'数据-汇总表'!I4,IF(F3="估价对象容积率",'数据-汇总表'!I6,'数据-汇总表'!I7))</f>
        <v>2.98</v>
      </c>
      <c r="H3" s="1412" t="s">
        <v>929</v>
      </c>
      <c r="I3" s="1038">
        <v>8</v>
      </c>
      <c r="J3" s="1408" t="s">
        <v>930</v>
      </c>
      <c r="K3" s="1399"/>
      <c r="L3" s="1884" t="s">
        <v>2243</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2283</v>
      </c>
      <c r="B4" s="2452" t="e">
        <f>ROUND(B2*10000/F1,0)</f>
        <v>#DIV/0!</v>
      </c>
      <c r="C4" s="1893" t="s">
        <v>2257</v>
      </c>
      <c r="D4" s="1893" t="e">
        <f>ROUND(B2/(F1/666.67),0)</f>
        <v>#DIV/0!</v>
      </c>
      <c r="E4" s="1893" t="s">
        <v>2258</v>
      </c>
      <c r="F4" s="1891"/>
      <c r="G4" s="1891"/>
      <c r="H4" s="1891"/>
      <c r="I4" s="1891"/>
      <c r="J4" s="1892"/>
      <c r="K4" s="1399"/>
      <c r="L4" s="1884" t="s">
        <v>2244</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19" customFormat="1" ht="15.75" thickBot="1">
      <c r="A5" s="1636" t="s">
        <v>1824</v>
      </c>
      <c r="B5" s="1413" t="s">
        <v>931</v>
      </c>
      <c r="C5" s="1039" t="e">
        <f>ROUND(IF(E2="商业",IF(F16="增加",C6*C7+C16,C6*C7-C16),IF(E2="住宅",IF(F16="增加",C6*C12+C16,C6*C12-C16),IF(F16="增加",C6+C16,C6-C16))),0)</f>
        <v>#DIV/0!</v>
      </c>
      <c r="D5" s="3120">
        <f>ROUND(IF(E2="商业",IF(F16="增加",C6+C16,C6-C16)),0)</f>
        <v>0</v>
      </c>
      <c r="E5" s="1414"/>
      <c r="F5" s="1414"/>
      <c r="G5" s="1415"/>
      <c r="H5" s="1415"/>
      <c r="I5" s="1415"/>
      <c r="J5" s="1416"/>
      <c r="K5" s="1592"/>
      <c r="L5" s="1884" t="s">
        <v>2245</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7"/>
      <c r="AE5" s="1417"/>
      <c r="AF5" s="1417"/>
      <c r="AG5" s="1417"/>
      <c r="AH5" s="1417"/>
      <c r="AI5" s="1417"/>
      <c r="AJ5" s="1418"/>
      <c r="AK5" s="1418"/>
      <c r="AL5" s="1418"/>
      <c r="AM5" s="1418"/>
    </row>
    <row r="6" spans="1:39" ht="15.75" thickBot="1">
      <c r="A6" s="1637" t="s">
        <v>1871</v>
      </c>
      <c r="B6" s="1420" t="s">
        <v>931</v>
      </c>
      <c r="C6" s="1040">
        <f>SUMIF(L1:L12,基准地价!G2,M1:M12)</f>
        <v>0</v>
      </c>
      <c r="D6" s="1421" t="s">
        <v>1696</v>
      </c>
      <c r="E6" s="1422"/>
      <c r="F6" s="1422"/>
      <c r="G6" s="1423"/>
      <c r="H6" s="1423"/>
      <c r="I6" s="1423"/>
      <c r="J6" s="1424"/>
      <c r="K6" s="1593"/>
      <c r="L6" s="1884" t="s">
        <v>2246</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7"/>
      <c r="AE6" s="1417"/>
      <c r="AF6" s="1417"/>
      <c r="AG6" s="1417"/>
      <c r="AH6" s="1417"/>
      <c r="AI6" s="1417"/>
      <c r="AJ6" s="1418"/>
    </row>
    <row r="7" spans="1:39" ht="24">
      <c r="A7" s="3462" t="str">
        <f>IF(E2="商业",IF(C8="不临58条商业街","",2),"")</f>
        <v/>
      </c>
      <c r="B7" s="1425" t="s">
        <v>932</v>
      </c>
      <c r="C7" s="1041" t="e">
        <f>IF(C8="不临58条商业街",1,ROUND(1+(1.6*E8+1.2*E9+0.8*E10+0.4*E11)*C9,4))</f>
        <v>#DIV/0!</v>
      </c>
      <c r="D7" s="1426" t="s">
        <v>933</v>
      </c>
      <c r="E7" s="1042"/>
      <c r="F7" s="1427"/>
      <c r="G7" s="1428"/>
      <c r="H7" s="1428"/>
      <c r="I7" s="1428"/>
      <c r="J7" s="1429"/>
      <c r="K7" s="1593"/>
      <c r="L7" s="1884" t="s">
        <v>2247</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2767</v>
      </c>
      <c r="X7" s="2926">
        <f>G2</f>
        <v>0</v>
      </c>
      <c r="Y7" s="2926" t="s">
        <v>2768</v>
      </c>
      <c r="Z7" s="2927">
        <f>G3</f>
        <v>2.98</v>
      </c>
      <c r="AA7" s="2191"/>
      <c r="AB7" s="2191"/>
      <c r="AC7" s="2192"/>
      <c r="AD7" s="2928"/>
      <c r="AE7" s="2928"/>
      <c r="AF7" s="2928"/>
      <c r="AG7" s="2928"/>
      <c r="AH7" s="2928"/>
      <c r="AI7" s="2928"/>
      <c r="AJ7" s="2929"/>
    </row>
    <row r="8" spans="1:39" ht="15">
      <c r="A8" s="3463"/>
      <c r="B8" s="1412" t="s">
        <v>934</v>
      </c>
      <c r="C8" s="1527"/>
      <c r="D8" s="1043" t="s">
        <v>935</v>
      </c>
      <c r="E8" s="1044" t="e">
        <f>ROUND(C11/E7,4)</f>
        <v>#DIV/0!</v>
      </c>
      <c r="F8" s="1430" t="s">
        <v>936</v>
      </c>
      <c r="G8" s="1431"/>
      <c r="H8" s="1431"/>
      <c r="I8" s="1431"/>
      <c r="J8" s="1432"/>
      <c r="K8" s="1399"/>
      <c r="L8" s="1884" t="s">
        <v>2248</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72" t="s">
        <v>2785</v>
      </c>
      <c r="X8" s="3473"/>
      <c r="Y8" s="1848" t="s">
        <v>2769</v>
      </c>
      <c r="Z8" s="1848" t="s">
        <v>2770</v>
      </c>
      <c r="AA8" s="1848" t="s">
        <v>2771</v>
      </c>
      <c r="AB8" s="1848" t="s">
        <v>2772</v>
      </c>
      <c r="AC8" s="1848" t="s">
        <v>2773</v>
      </c>
      <c r="AD8" s="1848" t="s">
        <v>2774</v>
      </c>
      <c r="AE8" s="1848" t="s">
        <v>2775</v>
      </c>
      <c r="AF8" s="1848" t="s">
        <v>2776</v>
      </c>
      <c r="AG8" s="1848" t="s">
        <v>2777</v>
      </c>
      <c r="AH8" s="1848" t="s">
        <v>2778</v>
      </c>
      <c r="AI8" s="1848" t="s">
        <v>2779</v>
      </c>
      <c r="AJ8" s="1848" t="s">
        <v>2780</v>
      </c>
    </row>
    <row r="9" spans="1:39" ht="15">
      <c r="A9" s="3463"/>
      <c r="B9" s="1412" t="s">
        <v>937</v>
      </c>
      <c r="C9" s="1045">
        <f>SUMIF(修正!C59:C119,C8,修正!E59:E119)</f>
        <v>0</v>
      </c>
      <c r="D9" s="1046" t="s">
        <v>938</v>
      </c>
      <c r="E9" s="1046" t="e">
        <f>ROUND(C11/E7,4)</f>
        <v>#DIV/0!</v>
      </c>
      <c r="F9" s="1430" t="s">
        <v>939</v>
      </c>
      <c r="G9" s="1431"/>
      <c r="H9" s="1431"/>
      <c r="I9" s="1431"/>
      <c r="J9" s="1432"/>
      <c r="K9" s="1399"/>
      <c r="L9" s="1884" t="s">
        <v>2249</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71" t="s">
        <v>2781</v>
      </c>
      <c r="X9" s="2930" t="s">
        <v>2782</v>
      </c>
      <c r="Y9" s="3098"/>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63"/>
      <c r="B10" s="1412" t="s">
        <v>940</v>
      </c>
      <c r="C10" s="1046">
        <f>SUMIF(修正!C59:C119,C8,修正!F59:F119)</f>
        <v>0</v>
      </c>
      <c r="D10" s="1046" t="s">
        <v>941</v>
      </c>
      <c r="E10" s="1046" t="e">
        <f>ROUND(C11/E7,4)</f>
        <v>#DIV/0!</v>
      </c>
      <c r="F10" s="1430" t="s">
        <v>942</v>
      </c>
      <c r="G10" s="1431"/>
      <c r="H10" s="1431"/>
      <c r="I10" s="1431"/>
      <c r="J10" s="1432"/>
      <c r="K10" s="1399"/>
      <c r="L10" s="1884" t="s">
        <v>2250</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71"/>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63"/>
      <c r="B11" s="1433" t="s">
        <v>943</v>
      </c>
      <c r="C11" s="1047">
        <f>C10/4</f>
        <v>0</v>
      </c>
      <c r="D11" s="1047" t="s">
        <v>944</v>
      </c>
      <c r="E11" s="1047" t="e">
        <f>ROUND(C11/E7,4)</f>
        <v>#DIV/0!</v>
      </c>
      <c r="F11" s="1434" t="s">
        <v>945</v>
      </c>
      <c r="G11" s="1435"/>
      <c r="H11" s="1435"/>
      <c r="I11" s="1435"/>
      <c r="J11" s="1436"/>
      <c r="K11" s="1399"/>
      <c r="L11" s="1884" t="s">
        <v>2251</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71" t="s">
        <v>2783</v>
      </c>
      <c r="X11" s="1046" t="s">
        <v>2768</v>
      </c>
      <c r="Y11" s="1651">
        <f>$G$3</f>
        <v>2.98</v>
      </c>
      <c r="Z11" s="1651">
        <f t="shared" ref="Z11:AJ11" si="3">$G$3</f>
        <v>2.98</v>
      </c>
      <c r="AA11" s="1651">
        <f t="shared" si="3"/>
        <v>2.98</v>
      </c>
      <c r="AB11" s="1651">
        <f t="shared" si="3"/>
        <v>2.98</v>
      </c>
      <c r="AC11" s="1651">
        <f t="shared" si="3"/>
        <v>2.98</v>
      </c>
      <c r="AD11" s="1651">
        <f t="shared" si="3"/>
        <v>2.98</v>
      </c>
      <c r="AE11" s="1651">
        <f t="shared" si="3"/>
        <v>2.98</v>
      </c>
      <c r="AF11" s="1651">
        <f t="shared" si="3"/>
        <v>2.98</v>
      </c>
      <c r="AG11" s="1651">
        <f t="shared" si="3"/>
        <v>2.98</v>
      </c>
      <c r="AH11" s="1651">
        <f t="shared" si="3"/>
        <v>2.98</v>
      </c>
      <c r="AI11" s="1651">
        <f t="shared" si="3"/>
        <v>2.98</v>
      </c>
      <c r="AJ11" s="1651">
        <f t="shared" si="3"/>
        <v>2.98</v>
      </c>
    </row>
    <row r="12" spans="1:39" ht="25.5" thickBot="1">
      <c r="A12" s="3462" t="s">
        <v>1872</v>
      </c>
      <c r="B12" s="1437" t="s">
        <v>946</v>
      </c>
      <c r="C12" s="1041">
        <f>ROUND(C15*D15*E15*F15*G15*H15*I15*J15,4)</f>
        <v>1</v>
      </c>
      <c r="D12" s="1438" t="s">
        <v>947</v>
      </c>
      <c r="E12" s="1439"/>
      <c r="F12" s="1439"/>
      <c r="G12" s="1440"/>
      <c r="H12" s="1440"/>
      <c r="I12" s="1440"/>
      <c r="J12" s="1441"/>
      <c r="K12" s="1399"/>
      <c r="L12" s="1887" t="s">
        <v>2252</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71"/>
      <c r="X12" s="2933" t="s">
        <v>2784</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64"/>
      <c r="B13" s="1442" t="s">
        <v>1697</v>
      </c>
      <c r="C13" s="1443" t="s">
        <v>1698</v>
      </c>
      <c r="D13" s="1087" t="s">
        <v>1699</v>
      </c>
      <c r="E13" s="1087" t="s">
        <v>1700</v>
      </c>
      <c r="F13" s="1444" t="s">
        <v>948</v>
      </c>
      <c r="G13" s="1445" t="s">
        <v>1643</v>
      </c>
      <c r="H13" s="1446" t="s">
        <v>1643</v>
      </c>
      <c r="I13" s="1447" t="s">
        <v>1643</v>
      </c>
      <c r="J13" s="1448" t="s">
        <v>1643</v>
      </c>
      <c r="K13" s="1399"/>
      <c r="L13" s="2188"/>
      <c r="M13" s="2188"/>
      <c r="N13" s="2188"/>
      <c r="O13" s="2188"/>
      <c r="P13" s="2188"/>
      <c r="Q13" s="2188"/>
      <c r="R13" s="2936">
        <v>12</v>
      </c>
      <c r="S13" s="2925"/>
      <c r="T13" s="2936" t="e">
        <f t="shared" si="0"/>
        <v>#DIV/0!</v>
      </c>
      <c r="U13" s="2925"/>
      <c r="V13" s="2936" t="e">
        <f t="shared" si="1"/>
        <v>#DIV/0!</v>
      </c>
      <c r="W13" s="3471"/>
      <c r="X13" s="2933"/>
      <c r="Y13" s="2932">
        <f>(-0.163*(Y12^2)-0.59*Y12+7617)*(10^(-4))/Y11</f>
        <v>0.2556040268456376</v>
      </c>
      <c r="Z13" s="2932">
        <f t="shared" ref="Z13:AJ13" si="5">(-0.163*(Z12^2)-0.59*Z12+7617)*(10^(-4))/Z11</f>
        <v>0.2556040268456376</v>
      </c>
      <c r="AA13" s="2932">
        <f t="shared" si="5"/>
        <v>0.2556040268456376</v>
      </c>
      <c r="AB13" s="2932">
        <f t="shared" si="5"/>
        <v>0.2556040268456376</v>
      </c>
      <c r="AC13" s="2932">
        <f t="shared" si="5"/>
        <v>0.2556040268456376</v>
      </c>
      <c r="AD13" s="2932">
        <f t="shared" si="5"/>
        <v>0.2556040268456376</v>
      </c>
      <c r="AE13" s="2932">
        <f t="shared" si="5"/>
        <v>0.2556040268456376</v>
      </c>
      <c r="AF13" s="2932">
        <f t="shared" si="5"/>
        <v>0.2556040268456376</v>
      </c>
      <c r="AG13" s="2932">
        <f t="shared" si="5"/>
        <v>0.2556040268456376</v>
      </c>
      <c r="AH13" s="2932">
        <f t="shared" si="5"/>
        <v>0.2556040268456376</v>
      </c>
      <c r="AI13" s="2932">
        <f t="shared" si="5"/>
        <v>0.2556040268456376</v>
      </c>
      <c r="AJ13" s="2932">
        <f t="shared" si="5"/>
        <v>0.2556040268456376</v>
      </c>
    </row>
    <row r="14" spans="1:39" ht="12.75" customHeight="1" thickBot="1">
      <c r="A14" s="3464"/>
      <c r="B14" s="1449"/>
      <c r="C14" s="1450"/>
      <c r="D14" s="1451"/>
      <c r="E14" s="1451"/>
      <c r="F14" s="1452"/>
      <c r="G14" s="1453" t="s">
        <v>949</v>
      </c>
      <c r="H14" s="1454"/>
      <c r="I14" s="1455"/>
      <c r="J14" s="1456"/>
      <c r="K14" s="1399"/>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65"/>
      <c r="B15" s="1457" t="s">
        <v>1701</v>
      </c>
      <c r="C15" s="1049">
        <f>IF(C14="有",1.1,1)</f>
        <v>1</v>
      </c>
      <c r="D15" s="1049">
        <f>IF(D14="有",1.1,1)</f>
        <v>1</v>
      </c>
      <c r="E15" s="1049">
        <f>IF(E14="有",1.1,1)</f>
        <v>1</v>
      </c>
      <c r="F15" s="1049">
        <f>IF(F14="500米范围内",1.2,IF(F14="500-1000米",1.1,1))</f>
        <v>1</v>
      </c>
      <c r="G15" s="1050">
        <v>1</v>
      </c>
      <c r="H15" s="1050">
        <v>1</v>
      </c>
      <c r="I15" s="1050">
        <v>1</v>
      </c>
      <c r="J15" s="1051">
        <v>1</v>
      </c>
      <c r="K15" s="1399"/>
      <c r="L15" s="1596" t="s">
        <v>898</v>
      </c>
      <c r="M15" s="1426" t="s">
        <v>984</v>
      </c>
      <c r="N15" s="1426" t="s">
        <v>985</v>
      </c>
      <c r="O15" s="1426" t="s">
        <v>902</v>
      </c>
      <c r="P15" s="1474" t="s">
        <v>986</v>
      </c>
      <c r="Q15" s="2188"/>
      <c r="R15" s="2936">
        <v>14</v>
      </c>
      <c r="S15" s="2925"/>
      <c r="T15" s="2936" t="e">
        <f t="shared" si="0"/>
        <v>#DIV/0!</v>
      </c>
      <c r="U15" s="2925"/>
      <c r="V15" s="2936" t="e">
        <f t="shared" si="1"/>
        <v>#DIV/0!</v>
      </c>
      <c r="W15" s="2188"/>
      <c r="X15" s="2188"/>
      <c r="Y15" s="2188"/>
      <c r="Z15" s="2188"/>
      <c r="AA15" s="2188"/>
      <c r="AB15" s="2188"/>
      <c r="AC15" s="2189"/>
    </row>
    <row r="16" spans="1:39" ht="24">
      <c r="A16" s="3462" t="s">
        <v>1839</v>
      </c>
      <c r="B16" s="1425" t="s">
        <v>950</v>
      </c>
      <c r="C16" s="1052" t="e">
        <f>ROUND(SUM(G17:J17)/C17,0)</f>
        <v>#DIV/0!</v>
      </c>
      <c r="D16" s="1458" t="s">
        <v>951</v>
      </c>
      <c r="E16" s="1459"/>
      <c r="F16" s="1460"/>
      <c r="G16" s="1461"/>
      <c r="H16" s="1461"/>
      <c r="I16" s="1461"/>
      <c r="J16" s="1461"/>
      <c r="K16" s="1399"/>
      <c r="L16" s="1462" t="s">
        <v>988</v>
      </c>
      <c r="M16" s="1045">
        <v>0.25</v>
      </c>
      <c r="N16" s="1045">
        <v>0.2</v>
      </c>
      <c r="O16" s="1045">
        <v>0.15</v>
      </c>
      <c r="P16" s="1537">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63"/>
      <c r="B17" s="1463" t="s">
        <v>953</v>
      </c>
      <c r="C17" s="1053">
        <f>SUMPRODUCT((修正!A2:A5=E2)*(修正!B1:M1=G2)*(修正!B2:M5))</f>
        <v>0</v>
      </c>
      <c r="D17" s="1465" t="s">
        <v>954</v>
      </c>
      <c r="E17" s="1466" t="str">
        <f>IF(OR(G2="八级",G2="九级",G2="十级",G2="十一级",G2="十二级"),"五通一平","七通一平")</f>
        <v>七通一平</v>
      </c>
      <c r="F17" s="1464"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399"/>
      <c r="L17" s="1467" t="s">
        <v>974</v>
      </c>
      <c r="M17" s="1538">
        <f ca="1">ROUND($E$20*(1+M16),3)</f>
        <v>5.3999999999999999E-2</v>
      </c>
      <c r="N17" s="1538">
        <f ca="1">ROUND($E$20*(1+N16),3)</f>
        <v>5.1999999999999998E-2</v>
      </c>
      <c r="O17" s="1538">
        <f ca="1">ROUND($E$20*(1+O16),3)</f>
        <v>0.05</v>
      </c>
      <c r="P17" s="1539">
        <f ca="1">ROUND($E$20*(1+P16),3)</f>
        <v>4.8000000000000001E-2</v>
      </c>
      <c r="Q17" s="2191"/>
      <c r="R17" s="2192"/>
      <c r="S17" s="2192"/>
      <c r="T17" s="2192"/>
      <c r="U17" s="2192"/>
      <c r="V17" s="2192"/>
      <c r="W17" s="2191"/>
      <c r="X17" s="2191"/>
      <c r="Y17" s="2191"/>
      <c r="Z17" s="2191"/>
      <c r="AA17" s="2191"/>
      <c r="AB17" s="2191"/>
      <c r="AC17" s="2192"/>
      <c r="AH17" s="1400"/>
      <c r="AI17" s="1400"/>
      <c r="AJ17" s="1403"/>
      <c r="AK17" s="1403"/>
      <c r="AL17" s="1403"/>
      <c r="AM17" s="1403"/>
    </row>
    <row r="18" spans="1:40" s="1419" customFormat="1" ht="15.75" thickBot="1">
      <c r="A18" s="1639" t="s">
        <v>1830</v>
      </c>
      <c r="B18" s="2771" t="s">
        <v>956</v>
      </c>
      <c r="C18" s="2772">
        <f>SUMIF(修正!C18:C39,E3,修正!E18:E39)</f>
        <v>0</v>
      </c>
      <c r="D18" s="2773"/>
      <c r="E18" s="2774"/>
      <c r="F18" s="2775"/>
      <c r="G18" s="2769"/>
      <c r="H18" s="2769"/>
      <c r="I18" s="2769"/>
      <c r="J18" s="2776"/>
      <c r="K18" s="1479"/>
      <c r="L18" s="1479"/>
      <c r="M18" s="1479"/>
      <c r="N18" s="1479"/>
      <c r="O18" s="1595"/>
      <c r="P18" s="1595"/>
      <c r="Q18" s="2193"/>
      <c r="R18" s="2193"/>
      <c r="S18" s="2193"/>
      <c r="T18" s="2193"/>
      <c r="U18" s="2193"/>
      <c r="V18" s="2193"/>
      <c r="W18" s="2192"/>
      <c r="X18" s="2192"/>
      <c r="Y18" s="2192"/>
      <c r="Z18" s="2192"/>
      <c r="AA18" s="2191"/>
      <c r="AB18" s="2191"/>
      <c r="AC18" s="2194"/>
      <c r="AD18" s="1470"/>
      <c r="AE18" s="1470"/>
      <c r="AF18" s="1470"/>
      <c r="AG18" s="1470"/>
      <c r="AH18" s="1401"/>
      <c r="AI18" s="1401"/>
      <c r="AJ18" s="1402"/>
      <c r="AK18" s="1402"/>
      <c r="AL18" s="1402"/>
    </row>
    <row r="19" spans="1:40" s="1419" customFormat="1" ht="27.75" thickBot="1">
      <c r="A19" s="1638" t="s">
        <v>1836</v>
      </c>
      <c r="B19" s="1468" t="s">
        <v>957</v>
      </c>
      <c r="C19" s="1055" t="e">
        <f>ROUND(IF(H19="按公示增长率计算",SUMPRODUCT((地价!A3:A24=YEAR(G19)&amp;"-"&amp;ROUNDUP(MONTH(G19)/3,0))*(地价!X2:AB2=E2)*(地价!X3:AB24)),IF(H19="地价指数",M20/M19,(1+I19)^O19)),4)</f>
        <v>#DIV/0!</v>
      </c>
      <c r="D19" s="1472" t="s">
        <v>958</v>
      </c>
      <c r="E19" s="1056">
        <v>41640</v>
      </c>
      <c r="F19" s="1472" t="s">
        <v>959</v>
      </c>
      <c r="G19" s="1057">
        <f>'数据-取费表'!B2</f>
        <v>43747</v>
      </c>
      <c r="H19" s="1473" t="s">
        <v>2941</v>
      </c>
      <c r="I19" s="2783" t="str">
        <f>IF(H19="季度增幅（自定义）",SUMIF(N21:N24,E2,O21:O24),"")</f>
        <v/>
      </c>
      <c r="J19" s="1469"/>
      <c r="K19" s="1479"/>
      <c r="L19" s="3039" t="s">
        <v>2843</v>
      </c>
      <c r="M19" s="3040">
        <f>ROUND(SUMIF(地价!B2:F2,E2,地价!B24:F24),0)</f>
        <v>0</v>
      </c>
      <c r="N19" s="2785" t="s">
        <v>1677</v>
      </c>
      <c r="O19" s="2784">
        <f>ROUNDDOWN(DATEDIF(E19,G19,"M")/3,0)</f>
        <v>23</v>
      </c>
      <c r="P19" s="1594"/>
      <c r="R19" s="2924"/>
      <c r="S19" s="2924"/>
      <c r="T19" s="2924"/>
      <c r="U19" s="2924"/>
      <c r="V19" s="2924"/>
      <c r="W19" s="2194"/>
      <c r="X19" s="2194"/>
      <c r="Y19" s="2194"/>
      <c r="Z19" s="2194"/>
      <c r="AA19" s="2194"/>
      <c r="AB19" s="2194"/>
      <c r="AC19" s="2194"/>
      <c r="AD19" s="1401"/>
      <c r="AE19" s="1401"/>
      <c r="AF19" s="1401"/>
      <c r="AG19" s="1401"/>
      <c r="AH19" s="1470"/>
      <c r="AI19" s="1471"/>
      <c r="AJ19" s="1475"/>
      <c r="AK19" s="1402"/>
      <c r="AL19" s="1418"/>
      <c r="AM19" s="1418"/>
      <c r="AN19" s="1418"/>
    </row>
    <row r="20" spans="1:40" s="1419" customFormat="1" ht="27.75" thickBot="1">
      <c r="A20" s="2777" t="s">
        <v>1837</v>
      </c>
      <c r="B20" s="2778" t="s">
        <v>972</v>
      </c>
      <c r="C20" s="2779" t="e">
        <f>ROUND(POWER(1+G20,J20-I20)*(POWER(1+G20,I20)-1)/(POWER(1+G20,J20)-1),4)</f>
        <v>#DIV/0!</v>
      </c>
      <c r="D20" s="2780" t="s">
        <v>973</v>
      </c>
      <c r="E20" s="3095">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79"/>
      <c r="L20" s="3041" t="s">
        <v>2844</v>
      </c>
      <c r="M20" s="3042">
        <f>ROUND(SUMPRODUCT((地价!A4:A24=YEAR(G19)&amp;"-"&amp;ROUNDUP(MONTH(G19)/3,0))*(地价!B2:F2=E2)*(地价!B4:F24)),0)</f>
        <v>0</v>
      </c>
      <c r="N20" s="2788" t="s">
        <v>2647</v>
      </c>
      <c r="O20" s="2786" t="s">
        <v>2646</v>
      </c>
      <c r="P20" s="2787" t="s">
        <v>2652</v>
      </c>
      <c r="R20" s="2924"/>
      <c r="S20" s="2924"/>
      <c r="T20" s="2924"/>
      <c r="U20" s="2924"/>
      <c r="V20" s="2924"/>
      <c r="W20" s="2194"/>
      <c r="X20" s="2194"/>
      <c r="Y20" s="2194"/>
      <c r="Z20" s="2194"/>
      <c r="AA20" s="2194"/>
      <c r="AB20" s="2194"/>
      <c r="AC20" s="2194"/>
      <c r="AD20" s="1470"/>
      <c r="AE20" s="1470"/>
      <c r="AF20" s="1470"/>
      <c r="AG20" s="1470"/>
      <c r="AH20" s="1470"/>
      <c r="AI20" s="1470"/>
    </row>
    <row r="21" spans="1:40" s="1419" customFormat="1" ht="14.25">
      <c r="A21" s="1640" t="s">
        <v>1838</v>
      </c>
      <c r="B21" s="1478" t="s">
        <v>2763</v>
      </c>
      <c r="C21" s="1156">
        <f>IF(B21="容积率修正",IF(G3&lt;=10,D22,J22),C23)</f>
        <v>0</v>
      </c>
      <c r="D21" s="1479"/>
      <c r="E21" s="1479"/>
      <c r="F21" s="1479"/>
      <c r="G21" s="1479"/>
      <c r="H21" s="1479"/>
      <c r="I21" s="1479"/>
      <c r="J21" s="1480"/>
      <c r="K21" s="1479"/>
      <c r="L21" s="1479"/>
      <c r="M21" s="1479"/>
      <c r="N21" s="1476" t="s">
        <v>976</v>
      </c>
      <c r="O21" s="1540"/>
      <c r="P21" s="2768">
        <f>SUMPRODUCT((地价!A3:A24=YEAR(G19)&amp;"-"&amp;ROUNDUP(MONTH(G19)/3,0))*(地价!AD2:AH2=N21)*(地价!AD3:AH24))</f>
        <v>0</v>
      </c>
      <c r="R21" s="2924"/>
      <c r="S21" s="2924"/>
      <c r="T21" s="2924"/>
      <c r="U21" s="2924"/>
      <c r="V21" s="2924"/>
      <c r="W21" s="2194"/>
      <c r="X21" s="2194"/>
      <c r="Y21" s="2194"/>
      <c r="Z21" s="2194"/>
      <c r="AA21" s="2194"/>
      <c r="AB21" s="2194"/>
      <c r="AC21" s="2194"/>
      <c r="AD21" s="1401"/>
      <c r="AE21" s="1401"/>
      <c r="AF21" s="1401"/>
      <c r="AG21" s="1401"/>
      <c r="AH21" s="1470"/>
      <c r="AI21" s="1470"/>
    </row>
    <row r="22" spans="1:40" s="1419" customFormat="1" ht="14.25">
      <c r="A22" s="1641" t="s">
        <v>1871</v>
      </c>
      <c r="B22" s="1481" t="s">
        <v>977</v>
      </c>
      <c r="C22" s="1058" t="s">
        <v>1703</v>
      </c>
      <c r="D22" s="1058">
        <f>IF(E22=G22,F22,IF(G3&lt;=10,ROUND(F22+(H22-F22)*(G3-E22)/(G22-E22),4),"——"))</f>
        <v>0</v>
      </c>
      <c r="E22" s="1037">
        <f>ROUNDDOWN(G3,1)</f>
        <v>2.9</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3</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8" t="s">
        <v>978</v>
      </c>
      <c r="J22" s="1058" t="str">
        <f>IF(G3&gt;10,D113,"——")</f>
        <v>——</v>
      </c>
      <c r="K22" s="1479"/>
      <c r="L22" s="1479"/>
      <c r="M22" s="1479"/>
      <c r="N22" s="1476" t="s">
        <v>979</v>
      </c>
      <c r="O22" s="1540"/>
      <c r="P22" s="2768">
        <f>SUMPRODUCT((地价!A3:A24=YEAR(G19)&amp;"-"&amp;ROUNDUP(MONTH(G19)/3,0))*(地价!AD2:AH2=N22)*(地价!AD3:AH24))</f>
        <v>0</v>
      </c>
      <c r="R22" s="2924"/>
      <c r="S22" s="2924"/>
      <c r="T22" s="2924"/>
      <c r="U22" s="2924"/>
      <c r="V22" s="2924"/>
      <c r="W22" s="2194"/>
      <c r="X22" s="2194"/>
      <c r="Y22" s="2194"/>
      <c r="Z22" s="2194"/>
      <c r="AA22" s="2194"/>
      <c r="AB22" s="2194"/>
      <c r="AC22" s="2194"/>
      <c r="AD22" s="1470"/>
      <c r="AE22" s="1470"/>
      <c r="AF22" s="1470"/>
      <c r="AG22" s="1470"/>
      <c r="AH22" s="1470"/>
      <c r="AI22" s="1470"/>
    </row>
    <row r="23" spans="1:40" ht="27.75" thickBot="1">
      <c r="A23" s="1641" t="s">
        <v>1872</v>
      </c>
      <c r="B23" s="1481" t="s">
        <v>980</v>
      </c>
      <c r="C23" s="1059">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923</v>
      </c>
      <c r="O23" s="1540"/>
      <c r="P23" s="2768">
        <f>SUMPRODUCT((地价!A3:A24=YEAR(G19)&amp;"-"&amp;ROUNDUP(MONTH(G19)/3,0))*(地价!AD2:AH2=N23)*(地价!AD3:AH24))</f>
        <v>0</v>
      </c>
      <c r="R23" s="2924"/>
      <c r="S23" s="2924"/>
      <c r="T23" s="2924"/>
      <c r="U23" s="2924"/>
      <c r="V23" s="2924"/>
      <c r="W23" s="2194"/>
      <c r="X23" s="2194"/>
      <c r="Y23" s="2194"/>
      <c r="Z23" s="2194"/>
      <c r="AA23" s="2194"/>
      <c r="AB23" s="2194"/>
      <c r="AC23" s="2194"/>
      <c r="AN23" s="1402"/>
    </row>
    <row r="24" spans="1:40" s="1419" customFormat="1" ht="15.75" thickBot="1">
      <c r="A24" s="1639" t="s">
        <v>1873</v>
      </c>
      <c r="B24" s="1413" t="s">
        <v>981</v>
      </c>
      <c r="C24" s="1060">
        <f>SUMIF(A44:A87,E2,B44:B87)</f>
        <v>0</v>
      </c>
      <c r="D24" s="1533"/>
      <c r="E24" s="1534"/>
      <c r="F24" s="1534"/>
      <c r="G24" s="1534"/>
      <c r="H24" s="1534"/>
      <c r="I24" s="1534"/>
      <c r="J24" s="1534"/>
      <c r="K24" s="1479"/>
      <c r="L24" s="1479"/>
      <c r="M24" s="1479"/>
      <c r="N24" s="1482" t="s">
        <v>982</v>
      </c>
      <c r="O24" s="1541"/>
      <c r="P24" s="1539">
        <f>SUMPRODUCT((地价!A3:A24=YEAR(G19)&amp;"-"&amp;ROUNDUP(MONTH(G19)/3,0))*(地价!AD2:AH2=N24)*(地价!AD3:AH24))</f>
        <v>0</v>
      </c>
      <c r="R24" s="2924"/>
      <c r="S24" s="2924"/>
      <c r="T24" s="2924"/>
      <c r="U24" s="2924"/>
      <c r="V24" s="2924"/>
      <c r="W24" s="2194"/>
      <c r="X24" s="2194"/>
      <c r="Y24" s="2194"/>
      <c r="Z24" s="2194"/>
      <c r="AA24" s="2194"/>
      <c r="AB24" s="2194"/>
      <c r="AC24" s="2194"/>
      <c r="AD24" s="1470"/>
      <c r="AE24" s="1470"/>
      <c r="AF24" s="1470"/>
      <c r="AG24" s="1470"/>
      <c r="AH24" s="1470"/>
      <c r="AI24" s="1470"/>
    </row>
    <row r="25" spans="1:40" ht="15" thickBot="1">
      <c r="A25" s="1639" t="s">
        <v>1874</v>
      </c>
      <c r="B25" s="1484" t="s">
        <v>983</v>
      </c>
      <c r="C25" s="1485"/>
      <c r="D25" s="1428"/>
      <c r="E25" s="1428"/>
      <c r="F25" s="1486"/>
      <c r="G25" s="1428"/>
      <c r="H25" s="1428"/>
      <c r="I25" s="1428"/>
      <c r="J25" s="1429"/>
      <c r="K25" s="1399"/>
      <c r="L25" s="2194"/>
      <c r="M25" s="2194"/>
      <c r="N25" s="2796" t="s">
        <v>2650</v>
      </c>
      <c r="O25" s="2194"/>
      <c r="P25" s="1539">
        <f>SUMPRODUCT((地价!A3:A24=YEAR(G19)&amp;"-"&amp;ROUNDUP(MONTH(G19)/3,0))*(地价!AD2:AH2=N25)*(地价!AD3:AH24))</f>
        <v>0</v>
      </c>
      <c r="R25" s="2924"/>
      <c r="S25" s="2924"/>
      <c r="T25" s="2924"/>
      <c r="U25" s="2924"/>
      <c r="V25" s="2924"/>
      <c r="W25" s="2194"/>
      <c r="X25" s="2194"/>
      <c r="Y25" s="2194"/>
      <c r="Z25" s="2194"/>
      <c r="AA25" s="2194"/>
      <c r="AB25" s="2194"/>
      <c r="AC25" s="2194"/>
    </row>
    <row r="26" spans="1:40" ht="14.25">
      <c r="A26" s="1487"/>
      <c r="B26" s="1481" t="s">
        <v>987</v>
      </c>
      <c r="C26" s="1061" t="e">
        <f>E29+SUM(E33:E39)</f>
        <v>#DIV/0!</v>
      </c>
      <c r="D26" s="1488"/>
      <c r="E26" s="1454"/>
      <c r="F26" s="1489"/>
      <c r="G26" s="1454"/>
      <c r="H26" s="1454"/>
      <c r="I26" s="1454"/>
      <c r="J26" s="1490"/>
      <c r="K26" s="1399"/>
      <c r="L26" s="2194"/>
      <c r="M26" s="2194"/>
      <c r="N26" s="2194"/>
      <c r="O26" s="2194"/>
      <c r="P26" s="2194"/>
      <c r="Q26" s="2194"/>
      <c r="R26" s="2924"/>
      <c r="S26" s="2924"/>
      <c r="T26" s="2924"/>
      <c r="U26" s="2924"/>
      <c r="V26" s="2924"/>
      <c r="W26" s="2194"/>
      <c r="X26" s="2194"/>
      <c r="Y26" s="2194"/>
      <c r="Z26" s="2194"/>
      <c r="AA26" s="2194"/>
      <c r="AB26" s="2194"/>
      <c r="AC26" s="2194"/>
      <c r="AD26" s="1470"/>
      <c r="AE26" s="1470"/>
      <c r="AF26" s="1470"/>
      <c r="AG26" s="1470"/>
    </row>
    <row r="27" spans="1:40" ht="15" thickBot="1">
      <c r="A27" s="1487"/>
      <c r="B27" s="1491" t="s">
        <v>989</v>
      </c>
      <c r="C27" s="1062" t="e">
        <f>E30+SUM(I33:I39)</f>
        <v>#DIV/0!</v>
      </c>
      <c r="D27" s="1492"/>
      <c r="E27" s="1493"/>
      <c r="F27" s="1494"/>
      <c r="G27" s="1493"/>
      <c r="H27" s="1493"/>
      <c r="I27" s="1493"/>
      <c r="J27" s="1495"/>
      <c r="K27" s="1399"/>
      <c r="L27" s="2194"/>
      <c r="M27" s="2194"/>
      <c r="N27" s="2194"/>
      <c r="O27" s="2194"/>
      <c r="P27" s="2194"/>
      <c r="Q27" s="2194"/>
      <c r="R27" s="2924"/>
      <c r="S27" s="2924"/>
      <c r="T27" s="2924"/>
      <c r="U27" s="2924"/>
      <c r="V27" s="2924"/>
      <c r="W27" s="2194"/>
      <c r="X27" s="2194"/>
      <c r="Y27" s="2194"/>
      <c r="Z27" s="2194"/>
      <c r="AA27" s="2194"/>
      <c r="AB27" s="2194"/>
      <c r="AC27" s="2194"/>
    </row>
    <row r="28" spans="1:40" ht="14.25">
      <c r="A28" s="1483"/>
      <c r="B28" s="1496" t="s">
        <v>990</v>
      </c>
      <c r="C28" s="1497" t="s">
        <v>991</v>
      </c>
      <c r="D28" s="1497" t="s">
        <v>992</v>
      </c>
      <c r="E28" s="1498" t="s">
        <v>993</v>
      </c>
      <c r="F28" s="1499"/>
      <c r="G28" s="1440"/>
      <c r="H28" s="1440"/>
      <c r="I28" s="1440"/>
      <c r="J28" s="1441"/>
      <c r="K28" s="1399"/>
      <c r="L28" s="2194"/>
      <c r="M28" s="2194"/>
      <c r="N28" s="2194"/>
      <c r="O28" s="2194"/>
      <c r="P28" s="2194"/>
      <c r="Q28" s="2194"/>
      <c r="R28" s="2924"/>
      <c r="S28" s="2924"/>
      <c r="T28" s="2924"/>
      <c r="U28" s="2924"/>
      <c r="V28" s="2924"/>
      <c r="W28" s="2194"/>
      <c r="X28" s="2194"/>
      <c r="Y28" s="2194"/>
      <c r="Z28" s="2194"/>
      <c r="AA28" s="2194"/>
      <c r="AB28" s="2194"/>
      <c r="AC28" s="2194"/>
      <c r="AD28" s="1470"/>
      <c r="AE28" s="1470"/>
      <c r="AF28" s="1470"/>
      <c r="AG28" s="1470"/>
    </row>
    <row r="29" spans="1:40" ht="24">
      <c r="A29" s="1500"/>
      <c r="B29" s="1501" t="s">
        <v>994</v>
      </c>
      <c r="C29" s="1061" t="e">
        <f>ROUND(C5*C18*C19*C20*C21*C24,0)</f>
        <v>#DIV/0!</v>
      </c>
      <c r="D29" s="1502"/>
      <c r="E29" s="1848" t="e">
        <f>ROUND(C29*D29/10000,0)</f>
        <v>#DIV/0!</v>
      </c>
      <c r="F29" s="1503" t="s">
        <v>1702</v>
      </c>
      <c r="G29" s="1504"/>
      <c r="H29" s="1504"/>
      <c r="I29" s="1504"/>
      <c r="J29" s="1505"/>
      <c r="K29" s="1399"/>
      <c r="L29" s="2194"/>
      <c r="M29" s="2194"/>
      <c r="N29" s="2194"/>
      <c r="O29" s="2194"/>
      <c r="P29" s="2194"/>
      <c r="Q29" s="2194"/>
      <c r="R29" s="2924"/>
      <c r="S29" s="2924"/>
      <c r="T29" s="2924"/>
      <c r="U29" s="2924"/>
      <c r="V29" s="2924"/>
      <c r="W29" s="2194"/>
      <c r="X29" s="2194"/>
      <c r="Y29" s="2194"/>
      <c r="Z29" s="2194"/>
      <c r="AA29" s="2194"/>
      <c r="AB29" s="2194"/>
      <c r="AC29" s="2194"/>
      <c r="AH29" s="1400"/>
      <c r="AI29" s="1400"/>
      <c r="AJ29" s="1403"/>
      <c r="AK29" s="1403"/>
      <c r="AL29" s="1403"/>
      <c r="AM29" s="1403"/>
    </row>
    <row r="30" spans="1:40" ht="24.75" thickBot="1">
      <c r="A30" s="1506"/>
      <c r="B30" s="1507" t="s">
        <v>995</v>
      </c>
      <c r="C30" s="1049" t="e">
        <f>ROUND(IF(E2="工业",C29*M39,C29*M38),0)</f>
        <v>#DIV/0!</v>
      </c>
      <c r="D30" s="1508"/>
      <c r="E30" s="1848" t="e">
        <f>ROUND(C30*D30/10000,0)</f>
        <v>#DIV/0!</v>
      </c>
      <c r="F30" s="1509" t="s">
        <v>996</v>
      </c>
      <c r="G30" s="1510"/>
      <c r="H30" s="1510"/>
      <c r="I30" s="1510"/>
      <c r="J30" s="1511"/>
      <c r="K30" s="1399"/>
      <c r="L30" s="2188"/>
      <c r="M30" s="2188"/>
      <c r="N30" s="2188"/>
      <c r="O30" s="2188"/>
      <c r="P30" s="2188"/>
      <c r="Q30" s="2188"/>
      <c r="R30" s="2189"/>
      <c r="S30" s="2189"/>
      <c r="T30" s="2189"/>
      <c r="U30" s="2189"/>
      <c r="V30" s="2189"/>
      <c r="W30" s="2188"/>
      <c r="X30" s="2188"/>
      <c r="Y30" s="2188"/>
      <c r="Z30" s="2188"/>
      <c r="AA30" s="2188"/>
      <c r="AB30" s="2188"/>
      <c r="AC30" s="2188"/>
      <c r="AD30" s="1470"/>
      <c r="AE30" s="1470"/>
      <c r="AF30" s="1470"/>
      <c r="AG30" s="1470"/>
      <c r="AH30" s="1400"/>
      <c r="AI30" s="1400"/>
      <c r="AJ30" s="1403"/>
      <c r="AK30" s="1403"/>
      <c r="AL30" s="1403"/>
      <c r="AM30" s="1403"/>
    </row>
    <row r="31" spans="1:40">
      <c r="A31" s="1512"/>
      <c r="B31" s="1513" t="s">
        <v>997</v>
      </c>
      <c r="C31" s="1514" t="s">
        <v>998</v>
      </c>
      <c r="D31" s="1440"/>
      <c r="E31" s="1514"/>
      <c r="F31" s="1514"/>
      <c r="G31" s="1438" t="s">
        <v>996</v>
      </c>
      <c r="H31" s="1440"/>
      <c r="I31" s="1515"/>
      <c r="J31" s="1441"/>
      <c r="K31" s="1399"/>
      <c r="L31" s="2188"/>
      <c r="M31" s="2188"/>
      <c r="N31" s="2188"/>
      <c r="O31" s="2188"/>
      <c r="P31" s="2188"/>
      <c r="Q31" s="2188"/>
      <c r="R31" s="2189"/>
      <c r="S31" s="2189"/>
      <c r="T31" s="2189"/>
      <c r="U31" s="2189"/>
      <c r="V31" s="2189"/>
      <c r="W31" s="2188"/>
      <c r="X31" s="2188"/>
      <c r="Y31" s="2188"/>
      <c r="Z31" s="2188"/>
      <c r="AA31" s="2188"/>
      <c r="AB31" s="2188"/>
      <c r="AC31" s="2188"/>
      <c r="AH31" s="1400"/>
      <c r="AI31" s="1400"/>
      <c r="AJ31" s="1403"/>
      <c r="AK31" s="1403"/>
      <c r="AL31" s="1403"/>
      <c r="AM31" s="1403"/>
    </row>
    <row r="32" spans="1:40" ht="24">
      <c r="A32" s="1500"/>
      <c r="B32" s="1516"/>
      <c r="C32" s="1517" t="s">
        <v>991</v>
      </c>
      <c r="D32" s="1518" t="s">
        <v>992</v>
      </c>
      <c r="E32" s="1518" t="s">
        <v>993</v>
      </c>
      <c r="F32" s="1519" t="s">
        <v>999</v>
      </c>
      <c r="G32" s="1477" t="s">
        <v>991</v>
      </c>
      <c r="H32" s="1477" t="s">
        <v>992</v>
      </c>
      <c r="I32" s="1477" t="s">
        <v>993</v>
      </c>
      <c r="J32" s="1520"/>
      <c r="K32" s="1399"/>
      <c r="L32" s="2188"/>
      <c r="M32" s="2188"/>
      <c r="N32" s="2188"/>
      <c r="O32" s="2188"/>
      <c r="P32" s="2188"/>
      <c r="Q32" s="2188"/>
      <c r="R32" s="2189"/>
      <c r="S32" s="2189"/>
      <c r="T32" s="2189"/>
      <c r="U32" s="2189"/>
      <c r="V32" s="2189"/>
      <c r="W32" s="2188"/>
      <c r="X32" s="2188"/>
      <c r="Y32" s="2188"/>
      <c r="Z32" s="2188"/>
      <c r="AA32" s="2188"/>
      <c r="AB32" s="2188"/>
      <c r="AC32" s="2188"/>
      <c r="AD32" s="1400"/>
      <c r="AE32" s="1400"/>
      <c r="AF32" s="1400"/>
      <c r="AG32" s="1400"/>
      <c r="AH32" s="1400"/>
      <c r="AI32" s="1400"/>
      <c r="AJ32" s="1403"/>
      <c r="AK32" s="1403"/>
      <c r="AL32" s="1403"/>
      <c r="AM32" s="1403"/>
    </row>
    <row r="33" spans="1:40" ht="12.75">
      <c r="A33" s="3468" t="s">
        <v>2967</v>
      </c>
      <c r="B33" s="1522" t="s">
        <v>1000</v>
      </c>
      <c r="C33" s="1061" t="e">
        <f>ROUND(D5*C19*C20*C24*F33,0)</f>
        <v>#DIV/0!</v>
      </c>
      <c r="D33" s="1535"/>
      <c r="E33" s="1046" t="e">
        <f>ROUND(C33*D33/10000,0)</f>
        <v>#DIV/0!</v>
      </c>
      <c r="F33" s="1046">
        <f>SUMIF(修正!A45:A56,G2,修正!B45:B56)</f>
        <v>0</v>
      </c>
      <c r="G33" s="1046" t="e">
        <f t="shared" ref="G33" si="6">ROUND(IF(E2="工业",C33*$M$39,C33*$M$38),0)</f>
        <v>#DIV/0!</v>
      </c>
      <c r="H33" s="1046">
        <f>D33</f>
        <v>0</v>
      </c>
      <c r="I33" s="1046" t="e">
        <f>ROUND(G33*H33/10000,0)</f>
        <v>#DIV/0!</v>
      </c>
      <c r="J33" s="1523"/>
      <c r="K33" s="1399"/>
      <c r="L33" s="2188"/>
      <c r="M33" s="2188"/>
      <c r="N33" s="2188"/>
      <c r="O33" s="2188"/>
      <c r="P33" s="2188"/>
      <c r="Q33" s="2188"/>
      <c r="R33" s="2189"/>
      <c r="S33" s="2189"/>
      <c r="T33" s="2189"/>
      <c r="U33" s="2189"/>
      <c r="V33" s="2189"/>
      <c r="W33" s="2188"/>
      <c r="X33" s="2188"/>
      <c r="Y33" s="2188"/>
      <c r="Z33" s="2188"/>
      <c r="AA33" s="2188"/>
      <c r="AB33" s="2188"/>
      <c r="AC33" s="2189"/>
    </row>
    <row r="34" spans="1:40" ht="12.75">
      <c r="A34" s="3469"/>
      <c r="B34" s="1443" t="s">
        <v>1001</v>
      </c>
      <c r="C34" s="1061" t="e">
        <f>ROUND(D5*C19*C20*C24*F34,0)</f>
        <v>#DIV/0!</v>
      </c>
      <c r="D34" s="1535"/>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23"/>
      <c r="K34" s="1399"/>
      <c r="L34" s="2188"/>
      <c r="M34" s="2188"/>
      <c r="N34" s="2188"/>
      <c r="O34" s="2188"/>
      <c r="P34" s="2188"/>
      <c r="Q34" s="2188"/>
      <c r="R34" s="2189"/>
      <c r="S34" s="2189"/>
      <c r="T34" s="2189"/>
      <c r="U34" s="2189"/>
      <c r="V34" s="2189"/>
      <c r="W34" s="2188"/>
      <c r="X34" s="2188"/>
      <c r="Y34" s="2188"/>
      <c r="Z34" s="2188"/>
      <c r="AA34" s="2188"/>
      <c r="AB34" s="2188"/>
      <c r="AC34" s="2189"/>
    </row>
    <row r="35" spans="1:40" ht="12.75">
      <c r="A35" s="3469"/>
      <c r="B35" s="1443" t="s">
        <v>1002</v>
      </c>
      <c r="C35" s="1061" t="e">
        <f>ROUND(D5*C19*C20*C24*F35,0)</f>
        <v>#DIV/0!</v>
      </c>
      <c r="D35" s="1535"/>
      <c r="E35" s="1046" t="e">
        <f t="shared" si="7"/>
        <v>#DIV/0!</v>
      </c>
      <c r="F35" s="1046">
        <f>SUMIF(修正!A45:A56,G2,修正!D45:D56)</f>
        <v>0</v>
      </c>
      <c r="G35" s="1046" t="e">
        <f>ROUND(IF(E2="工业",C35*$M$39,C35*$M$38),0)</f>
        <v>#DIV/0!</v>
      </c>
      <c r="H35" s="1046">
        <f t="shared" si="8"/>
        <v>0</v>
      </c>
      <c r="I35" s="1046" t="e">
        <f t="shared" si="9"/>
        <v>#DIV/0!</v>
      </c>
      <c r="J35" s="1523"/>
      <c r="K35" s="1399"/>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70"/>
      <c r="B36" s="1443" t="s">
        <v>1003</v>
      </c>
      <c r="C36" s="1061" t="e">
        <f>ROUND(D5*C19*C20*C24*F36,0)</f>
        <v>#DIV/0!</v>
      </c>
      <c r="D36" s="1535"/>
      <c r="E36" s="1046" t="e">
        <f t="shared" si="7"/>
        <v>#DIV/0!</v>
      </c>
      <c r="F36" s="1046">
        <f>SUMIF(修正!A45:A56,G2,修正!E45:E56)</f>
        <v>0</v>
      </c>
      <c r="G36" s="1046" t="e">
        <f>ROUND(IF(E2="工业",C36*$M$39,C36*$M$38),0)</f>
        <v>#DIV/0!</v>
      </c>
      <c r="H36" s="1046">
        <f t="shared" si="8"/>
        <v>0</v>
      </c>
      <c r="I36" s="1046" t="e">
        <f t="shared" si="9"/>
        <v>#DIV/0!</v>
      </c>
      <c r="J36" s="1523"/>
      <c r="K36" s="1399"/>
      <c r="L36" s="2188"/>
      <c r="M36" s="2188"/>
      <c r="N36" s="2188"/>
      <c r="O36" s="2188"/>
      <c r="P36" s="2188"/>
      <c r="Q36" s="2188"/>
      <c r="R36" s="2189"/>
      <c r="S36" s="2189"/>
      <c r="T36" s="2189"/>
      <c r="U36" s="2189"/>
      <c r="V36" s="2189"/>
      <c r="W36" s="2188"/>
      <c r="X36" s="2188"/>
      <c r="Y36" s="2188"/>
      <c r="Z36" s="2188"/>
      <c r="AA36" s="2188"/>
      <c r="AB36" s="2188"/>
      <c r="AC36" s="2189"/>
    </row>
    <row r="37" spans="1:40" ht="12.75">
      <c r="A37" s="1521"/>
      <c r="B37" s="1443" t="s">
        <v>1004</v>
      </c>
      <c r="C37" s="1046" t="e">
        <f>ROUND(C5*C19*C20*C24*F37,0)</f>
        <v>#DIV/0!</v>
      </c>
      <c r="D37" s="1535"/>
      <c r="E37" s="1046" t="e">
        <f t="shared" si="7"/>
        <v>#DIV/0!</v>
      </c>
      <c r="F37" s="1061">
        <f>SUMIF(修正!A45:A56,G2,修正!F45:F56)</f>
        <v>0</v>
      </c>
      <c r="G37" s="1046" t="e">
        <f>ROUND(IF(E2="工业",C37*$M$39,C37*$M$38),0)</f>
        <v>#DIV/0!</v>
      </c>
      <c r="H37" s="1046">
        <f t="shared" si="8"/>
        <v>0</v>
      </c>
      <c r="I37" s="1046" t="e">
        <f t="shared" si="9"/>
        <v>#DIV/0!</v>
      </c>
      <c r="J37" s="1523"/>
      <c r="K37" s="1399"/>
      <c r="L37" s="1542" t="s">
        <v>1704</v>
      </c>
      <c r="M37" s="1543"/>
      <c r="N37" s="2188"/>
      <c r="O37" s="2188"/>
      <c r="P37" s="2188"/>
      <c r="Q37" s="2188"/>
      <c r="R37" s="2189"/>
      <c r="S37" s="2189"/>
      <c r="T37" s="2189"/>
      <c r="U37" s="2189"/>
      <c r="V37" s="2189"/>
      <c r="W37" s="2188"/>
      <c r="X37" s="2188"/>
      <c r="Y37" s="2188"/>
      <c r="Z37" s="2188"/>
      <c r="AA37" s="2188"/>
      <c r="AB37" s="2188"/>
      <c r="AC37" s="2189"/>
    </row>
    <row r="38" spans="1:40" ht="12.75">
      <c r="A38" s="1521"/>
      <c r="B38" s="1443" t="s">
        <v>1005</v>
      </c>
      <c r="C38" s="1046" t="e">
        <f>ROUND(C5*C19*C20*C24*F38,0)</f>
        <v>#DIV/0!</v>
      </c>
      <c r="D38" s="1535"/>
      <c r="E38" s="1046" t="e">
        <f t="shared" si="7"/>
        <v>#DIV/0!</v>
      </c>
      <c r="F38" s="1061">
        <f>SUMIF(修正!A45:A56,G2,修正!G45:G56)</f>
        <v>0</v>
      </c>
      <c r="G38" s="1046" t="e">
        <f>ROUND(IF(E2="工业",C38*$M$39,C38*$M$38),0)</f>
        <v>#DIV/0!</v>
      </c>
      <c r="H38" s="1046">
        <f t="shared" si="8"/>
        <v>0</v>
      </c>
      <c r="I38" s="1046" t="e">
        <f t="shared" si="9"/>
        <v>#DIV/0!</v>
      </c>
      <c r="J38" s="1523"/>
      <c r="K38" s="1399"/>
      <c r="L38" s="1544" t="s">
        <v>1706</v>
      </c>
      <c r="M38" s="1545">
        <v>0.25</v>
      </c>
      <c r="N38" s="2188"/>
      <c r="O38" s="2188"/>
      <c r="P38" s="2188"/>
      <c r="Q38" s="2188"/>
      <c r="R38" s="2189"/>
      <c r="S38" s="2189"/>
      <c r="T38" s="2189"/>
      <c r="U38" s="2189"/>
      <c r="V38" s="2189"/>
      <c r="W38" s="2188"/>
      <c r="X38" s="2188"/>
      <c r="Y38" s="2188"/>
      <c r="Z38" s="2188"/>
      <c r="AA38" s="2188"/>
      <c r="AB38" s="2188"/>
      <c r="AC38" s="2189"/>
    </row>
    <row r="39" spans="1:40" ht="13.5" thickBot="1">
      <c r="A39" s="1506"/>
      <c r="B39" s="1524" t="s">
        <v>1006</v>
      </c>
      <c r="C39" s="1049" t="e">
        <f>ROUND(C5*C19*C20*C24*F39,0)</f>
        <v>#DIV/0!</v>
      </c>
      <c r="D39" s="1536"/>
      <c r="E39" s="1049" t="e">
        <f t="shared" si="7"/>
        <v>#DIV/0!</v>
      </c>
      <c r="F39" s="1063">
        <f>SUMIF(修正!A45:A56,G2,修正!H45:H56)</f>
        <v>0</v>
      </c>
      <c r="G39" s="1049" t="e">
        <f>ROUND(IF(E2="工业",C39*$M$39,C39*$M$38),0)</f>
        <v>#DIV/0!</v>
      </c>
      <c r="H39" s="1049">
        <f t="shared" si="8"/>
        <v>0</v>
      </c>
      <c r="I39" s="1049" t="e">
        <f t="shared" si="9"/>
        <v>#DIV/0!</v>
      </c>
      <c r="J39" s="1525"/>
      <c r="K39" s="1399"/>
      <c r="L39" s="1546" t="s">
        <v>1705</v>
      </c>
      <c r="M39" s="1547">
        <v>0.15</v>
      </c>
      <c r="N39" s="2188"/>
      <c r="O39" s="2188"/>
      <c r="P39" s="2188"/>
      <c r="Q39" s="2188"/>
      <c r="R39" s="2189"/>
      <c r="S39" s="2189"/>
      <c r="T39" s="2189"/>
      <c r="U39" s="2189"/>
      <c r="V39" s="2189"/>
      <c r="W39" s="2188"/>
      <c r="X39" s="2188"/>
      <c r="Y39" s="2188"/>
      <c r="Z39" s="2188"/>
      <c r="AA39" s="2188"/>
      <c r="AB39" s="2188"/>
      <c r="AC39" s="2189"/>
    </row>
    <row r="40" spans="1:40" s="1400"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1"/>
      <c r="AE40" s="1401"/>
      <c r="AF40" s="1401"/>
      <c r="AG40" s="1401"/>
      <c r="AH40" s="1401"/>
      <c r="AI40" s="1401"/>
      <c r="AJ40" s="1401"/>
      <c r="AK40" s="1401"/>
      <c r="AL40" s="1401"/>
      <c r="AM40" s="1401"/>
    </row>
    <row r="41" spans="1:40" s="1400" customFormat="1">
      <c r="A41" s="1401"/>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1"/>
      <c r="AE41" s="1401"/>
      <c r="AF41" s="1401"/>
      <c r="AG41" s="1401"/>
      <c r="AH41" s="1401"/>
      <c r="AI41" s="1401"/>
      <c r="AJ41" s="1401"/>
      <c r="AK41" s="1401"/>
      <c r="AL41" s="1401"/>
      <c r="AM41" s="1401"/>
    </row>
    <row r="42" spans="1:40" s="1400" customFormat="1">
      <c r="A42" s="1401"/>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1"/>
      <c r="AE42" s="1401"/>
      <c r="AF42" s="1401"/>
      <c r="AG42" s="1401"/>
      <c r="AH42" s="1401"/>
      <c r="AI42" s="1401"/>
      <c r="AJ42" s="1401"/>
      <c r="AK42" s="1401"/>
      <c r="AL42" s="1401"/>
      <c r="AM42" s="1401"/>
    </row>
    <row r="43" spans="1:40" s="1400" customFormat="1">
      <c r="A43" s="1401"/>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1"/>
      <c r="AE43" s="1401"/>
      <c r="AF43" s="1401"/>
      <c r="AG43" s="1401"/>
      <c r="AH43" s="1401"/>
      <c r="AI43" s="1401"/>
      <c r="AJ43" s="1401"/>
      <c r="AK43" s="1401"/>
      <c r="AL43" s="1401"/>
      <c r="AM43" s="1401"/>
    </row>
    <row r="44" spans="1:40" s="1400" customFormat="1" ht="15" thickBot="1">
      <c r="A44" s="2418" t="s">
        <v>1007</v>
      </c>
      <c r="B44" s="2419"/>
      <c r="C44" s="2420"/>
      <c r="D44" s="2421"/>
      <c r="E44" s="2421"/>
      <c r="F44" s="2422"/>
      <c r="G44" s="1064"/>
      <c r="H44" s="2422"/>
      <c r="I44" s="1064"/>
      <c r="J44" s="1064"/>
      <c r="K44" s="1064"/>
      <c r="L44" s="1064"/>
      <c r="M44" s="1064"/>
      <c r="O44" s="2195"/>
      <c r="P44" s="2195"/>
      <c r="Q44" s="2195"/>
      <c r="R44" s="2196"/>
      <c r="S44" s="2196"/>
      <c r="T44" s="2196"/>
      <c r="U44" s="2196"/>
      <c r="V44" s="2196"/>
      <c r="W44" s="2195"/>
      <c r="X44" s="2195"/>
      <c r="Y44" s="2195"/>
      <c r="Z44" s="2195"/>
      <c r="AA44" s="2195"/>
      <c r="AB44" s="2195"/>
      <c r="AC44" s="2196"/>
      <c r="AD44" s="1401"/>
      <c r="AE44" s="1401"/>
      <c r="AF44" s="1401"/>
      <c r="AG44" s="1401"/>
      <c r="AH44" s="1401"/>
      <c r="AI44" s="1401"/>
      <c r="AJ44" s="1401"/>
      <c r="AK44" s="1401"/>
      <c r="AL44" s="1401"/>
      <c r="AM44" s="1401"/>
    </row>
    <row r="45" spans="1:40" s="1400" customFormat="1" ht="15">
      <c r="A45" s="2423" t="s">
        <v>1008</v>
      </c>
      <c r="B45" s="2424">
        <f>1+E47</f>
        <v>1</v>
      </c>
      <c r="C45" s="2425"/>
      <c r="D45" s="2426"/>
      <c r="E45" s="2427"/>
      <c r="F45" s="2428"/>
      <c r="G45" s="2422"/>
      <c r="H45" s="2422"/>
      <c r="I45" s="1064"/>
      <c r="J45" s="1064"/>
      <c r="K45" s="1064"/>
      <c r="L45" s="1064"/>
      <c r="M45" s="1064"/>
      <c r="O45" s="2195"/>
      <c r="P45" s="2195"/>
      <c r="Q45" s="2195"/>
      <c r="R45" s="2196"/>
      <c r="S45" s="2196"/>
      <c r="T45" s="2196"/>
      <c r="U45" s="2196"/>
      <c r="V45" s="2196"/>
      <c r="W45" s="2195"/>
      <c r="X45" s="2195"/>
      <c r="Y45" s="2195"/>
      <c r="Z45" s="2195"/>
      <c r="AA45" s="2195"/>
      <c r="AB45" s="2195"/>
      <c r="AC45" s="2196"/>
      <c r="AD45" s="1401"/>
      <c r="AE45" s="1401"/>
      <c r="AF45" s="1401"/>
      <c r="AG45" s="1401"/>
      <c r="AH45" s="1401"/>
      <c r="AI45" s="1401"/>
      <c r="AJ45" s="1401"/>
      <c r="AK45" s="1401"/>
      <c r="AL45" s="1401"/>
      <c r="AM45" s="1401"/>
    </row>
    <row r="46" spans="1:40" s="1400" customFormat="1" ht="24">
      <c r="A46" s="1065" t="s">
        <v>1009</v>
      </c>
      <c r="B46" s="2407" t="s">
        <v>1010</v>
      </c>
      <c r="C46" s="2429" t="s">
        <v>1011</v>
      </c>
      <c r="D46" s="2430" t="s">
        <v>1012</v>
      </c>
      <c r="E46" s="2431" t="s">
        <v>1014</v>
      </c>
      <c r="F46" s="2432" t="s">
        <v>2253</v>
      </c>
      <c r="G46" s="2430" t="s">
        <v>1015</v>
      </c>
      <c r="H46" s="2413" t="s">
        <v>2420</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1"/>
      <c r="AF46" s="1401"/>
      <c r="AG46" s="1401"/>
      <c r="AH46" s="1401"/>
      <c r="AI46" s="1401"/>
      <c r="AJ46" s="1401"/>
      <c r="AK46" s="1401"/>
      <c r="AL46" s="1401"/>
      <c r="AM46" s="1401"/>
      <c r="AN46" s="1401"/>
    </row>
    <row r="47" spans="1:40" s="1400" customFormat="1" ht="36">
      <c r="A47" s="1065" t="s">
        <v>1021</v>
      </c>
      <c r="B47" s="2410" t="str">
        <f>估价对象房地状况!C16</f>
        <v>估价对象位于XX商圈，周边商业氛围成熟，人流量大，商业繁华度好</v>
      </c>
      <c r="C47" s="1048"/>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1"/>
      <c r="AF47" s="1401"/>
      <c r="AG47" s="1401"/>
      <c r="AH47" s="1401"/>
      <c r="AI47" s="1401"/>
      <c r="AJ47" s="1401"/>
      <c r="AK47" s="1401"/>
      <c r="AL47" s="1401"/>
      <c r="AM47" s="1401"/>
      <c r="AN47" s="1401"/>
    </row>
    <row r="48" spans="1:40" s="1400" customFormat="1" ht="48">
      <c r="A48" s="1065" t="s">
        <v>1022</v>
      </c>
      <c r="B48" s="2407" t="str">
        <f>估价对象房地状况!C18</f>
        <v>估价对象周边道路状况、公共交通通达情况、停车便捷程度，综合评价交通便捷度较好</v>
      </c>
      <c r="C48" s="1048"/>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1"/>
      <c r="AF48" s="1401"/>
      <c r="AG48" s="1401"/>
      <c r="AH48" s="1401"/>
      <c r="AI48" s="1401"/>
      <c r="AJ48" s="1401"/>
      <c r="AK48" s="1401"/>
      <c r="AL48" s="1401"/>
      <c r="AM48" s="1401"/>
      <c r="AN48" s="1401"/>
    </row>
    <row r="49" spans="1:40" s="1400" customFormat="1" ht="24">
      <c r="A49" s="1065" t="s">
        <v>1023</v>
      </c>
      <c r="B49" s="2407">
        <f>估价对象房地状况!C19</f>
        <v>0</v>
      </c>
      <c r="C49" s="1048"/>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1"/>
      <c r="AF49" s="1401"/>
      <c r="AG49" s="1401"/>
      <c r="AH49" s="1401"/>
      <c r="AI49" s="1401"/>
      <c r="AJ49" s="1401"/>
      <c r="AK49" s="1401"/>
      <c r="AL49" s="1401"/>
      <c r="AM49" s="1401"/>
      <c r="AN49" s="1401"/>
    </row>
    <row r="50" spans="1:40" s="1400" customFormat="1" ht="36">
      <c r="A50" s="1065" t="s">
        <v>1024</v>
      </c>
      <c r="B50" s="3097" t="s">
        <v>2943</v>
      </c>
      <c r="C50" s="1048"/>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1"/>
      <c r="AF50" s="1401"/>
      <c r="AG50" s="1401"/>
      <c r="AH50" s="1401"/>
      <c r="AI50" s="1401"/>
      <c r="AJ50" s="1401"/>
      <c r="AK50" s="1401"/>
      <c r="AL50" s="1401"/>
      <c r="AM50" s="1401"/>
      <c r="AN50" s="1401"/>
    </row>
    <row r="51" spans="1:40" s="1400" customFormat="1" ht="24">
      <c r="A51" s="1065" t="s">
        <v>1025</v>
      </c>
      <c r="B51" s="2407">
        <f>估价对象房地状况!C24</f>
        <v>0</v>
      </c>
      <c r="C51" s="1048"/>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1"/>
      <c r="AF51" s="1401"/>
      <c r="AG51" s="1401"/>
      <c r="AH51" s="1401"/>
      <c r="AI51" s="1401"/>
      <c r="AJ51" s="1401"/>
      <c r="AK51" s="1401"/>
      <c r="AL51" s="1401"/>
      <c r="AM51" s="1401"/>
      <c r="AN51" s="1401"/>
    </row>
    <row r="52" spans="1:40" s="1400" customFormat="1" ht="24">
      <c r="A52" s="1065" t="s">
        <v>1026</v>
      </c>
      <c r="B52" s="3096" t="s">
        <v>2942</v>
      </c>
      <c r="C52" s="1048"/>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1"/>
      <c r="AF52" s="1401"/>
      <c r="AG52" s="1401"/>
      <c r="AH52" s="1401"/>
      <c r="AI52" s="1401"/>
      <c r="AJ52" s="1401"/>
      <c r="AK52" s="1401"/>
      <c r="AL52" s="1401"/>
      <c r="AM52" s="1401"/>
      <c r="AN52" s="1401"/>
    </row>
    <row r="53" spans="1:40" s="1400" customFormat="1" ht="24">
      <c r="A53" s="2439" t="s">
        <v>1027</v>
      </c>
      <c r="B53" s="2408" t="str">
        <f>估价对象房地状况!C21</f>
        <v>估价对象所在区域公共配套设施齐备情况</v>
      </c>
      <c r="C53" s="1048"/>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1"/>
      <c r="AF53" s="1401"/>
      <c r="AG53" s="1401"/>
      <c r="AH53" s="1401"/>
      <c r="AI53" s="1401"/>
      <c r="AJ53" s="1401"/>
      <c r="AK53" s="1401"/>
      <c r="AL53" s="1401"/>
      <c r="AM53" s="1401"/>
      <c r="AN53" s="1401"/>
    </row>
    <row r="54" spans="1:40" s="1400" customFormat="1" ht="24">
      <c r="A54" s="2439" t="s">
        <v>1028</v>
      </c>
      <c r="B54" s="2407" t="str">
        <f>估价对象房地状况!C22</f>
        <v>估价对象所在区域基础设施水平</v>
      </c>
      <c r="C54" s="1048"/>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1"/>
      <c r="AF54" s="1401"/>
      <c r="AG54" s="1401"/>
      <c r="AH54" s="1401"/>
      <c r="AI54" s="1401"/>
      <c r="AJ54" s="1401"/>
      <c r="AK54" s="1401"/>
      <c r="AL54" s="1401"/>
      <c r="AM54" s="1401"/>
      <c r="AN54" s="1401"/>
    </row>
    <row r="55" spans="1:40" s="1400" customFormat="1" ht="36.75" thickBot="1">
      <c r="A55" s="2440" t="s">
        <v>1029</v>
      </c>
      <c r="B55" s="2411" t="str">
        <f>估价对象房地状况!C20</f>
        <v>区域自然环境：；人文环境；综合评价环境状况一般</v>
      </c>
      <c r="C55" s="1048"/>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1"/>
      <c r="AF55" s="1401"/>
      <c r="AG55" s="1401"/>
      <c r="AH55" s="1401"/>
      <c r="AI55" s="1401"/>
      <c r="AJ55" s="1401"/>
      <c r="AK55" s="1401"/>
      <c r="AL55" s="1401"/>
      <c r="AM55" s="1401"/>
      <c r="AN55" s="1401"/>
    </row>
    <row r="56" spans="1:40" s="1400" customFormat="1" ht="15">
      <c r="A56" s="2423" t="s">
        <v>1030</v>
      </c>
      <c r="B56" s="2424">
        <f>1+E58</f>
        <v>1</v>
      </c>
      <c r="C56" s="2443"/>
      <c r="D56" s="2426"/>
      <c r="E56" s="2427"/>
      <c r="F56" s="2428"/>
      <c r="G56" s="2422"/>
      <c r="H56" s="2422"/>
      <c r="I56" s="2422"/>
      <c r="J56" s="1064"/>
      <c r="K56" s="1064"/>
      <c r="L56" s="1064"/>
      <c r="M56" s="1064"/>
      <c r="N56" s="1064"/>
      <c r="P56" s="2195"/>
      <c r="Q56" s="2195"/>
      <c r="R56" s="2196"/>
      <c r="S56" s="2196"/>
      <c r="T56" s="2196"/>
      <c r="U56" s="2196"/>
      <c r="V56" s="2196"/>
      <c r="W56" s="2195"/>
      <c r="X56" s="2195"/>
      <c r="Y56" s="2195"/>
      <c r="Z56" s="2195"/>
      <c r="AA56" s="2195"/>
      <c r="AB56" s="2195"/>
      <c r="AC56" s="2195"/>
      <c r="AD56" s="2196"/>
      <c r="AE56" s="1401"/>
      <c r="AF56" s="1401"/>
      <c r="AG56" s="1401"/>
      <c r="AH56" s="1401"/>
      <c r="AI56" s="1401"/>
      <c r="AJ56" s="1401"/>
      <c r="AK56" s="1401"/>
      <c r="AL56" s="1401"/>
      <c r="AM56" s="1401"/>
      <c r="AN56" s="1401"/>
    </row>
    <row r="57" spans="1:40" s="1400" customFormat="1" ht="24">
      <c r="A57" s="1065" t="s">
        <v>1009</v>
      </c>
      <c r="B57" s="2407"/>
      <c r="C57" s="2429" t="s">
        <v>1011</v>
      </c>
      <c r="D57" s="2430" t="s">
        <v>1012</v>
      </c>
      <c r="E57" s="2431" t="s">
        <v>1014</v>
      </c>
      <c r="F57" s="2432" t="s">
        <v>2254</v>
      </c>
      <c r="G57" s="2430" t="s">
        <v>1015</v>
      </c>
      <c r="H57" s="2413" t="s">
        <v>2420</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1"/>
      <c r="AF57" s="1401"/>
      <c r="AG57" s="1401"/>
      <c r="AH57" s="1401"/>
      <c r="AI57" s="1401"/>
      <c r="AJ57" s="1401"/>
      <c r="AK57" s="1401"/>
      <c r="AL57" s="1401"/>
      <c r="AM57" s="1401"/>
      <c r="AN57" s="1401"/>
    </row>
    <row r="58" spans="1:40" s="1400" customFormat="1" ht="36">
      <c r="A58" s="1065" t="s">
        <v>1031</v>
      </c>
      <c r="B58" s="2410" t="str">
        <f>估价对象房地状况!C17</f>
        <v>估价对象位于XX商圈，周边办公楼项目较多，入驻率高，办公集聚程度较好</v>
      </c>
      <c r="C58" s="1048"/>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1"/>
      <c r="AF58" s="1401"/>
      <c r="AG58" s="1401"/>
      <c r="AH58" s="1401"/>
      <c r="AI58" s="1401"/>
      <c r="AJ58" s="1401"/>
      <c r="AK58" s="1401"/>
      <c r="AL58" s="1401"/>
      <c r="AM58" s="1401"/>
      <c r="AN58" s="1401"/>
    </row>
    <row r="59" spans="1:40" s="1400" customFormat="1" ht="48">
      <c r="A59" s="1065" t="s">
        <v>1022</v>
      </c>
      <c r="B59" s="2407" t="str">
        <f>估价对象房地状况!C18</f>
        <v>估价对象周边道路状况、公共交通通达情况、停车便捷程度，综合评价交通便捷度较好</v>
      </c>
      <c r="C59" s="1048"/>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1"/>
      <c r="AF59" s="1401"/>
      <c r="AG59" s="1401"/>
      <c r="AH59" s="1401"/>
      <c r="AI59" s="1401"/>
      <c r="AJ59" s="1401"/>
      <c r="AK59" s="1401"/>
      <c r="AL59" s="1401"/>
      <c r="AM59" s="1401"/>
      <c r="AN59" s="1401"/>
    </row>
    <row r="60" spans="1:40" s="1400" customFormat="1" ht="24">
      <c r="A60" s="1065" t="s">
        <v>1023</v>
      </c>
      <c r="B60" s="2407">
        <f>估价对象房地状况!C19</f>
        <v>0</v>
      </c>
      <c r="C60" s="1048"/>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1"/>
      <c r="AF60" s="1401"/>
      <c r="AG60" s="1401"/>
      <c r="AH60" s="1401"/>
      <c r="AI60" s="1401"/>
      <c r="AJ60" s="1401"/>
      <c r="AK60" s="1401"/>
      <c r="AL60" s="1401"/>
      <c r="AM60" s="1401"/>
      <c r="AN60" s="1401"/>
    </row>
    <row r="61" spans="1:40" s="1400" customFormat="1" ht="36">
      <c r="A61" s="1065" t="s">
        <v>1024</v>
      </c>
      <c r="B61" s="3097" t="s">
        <v>2944</v>
      </c>
      <c r="C61" s="1048"/>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1"/>
      <c r="AF61" s="1401"/>
      <c r="AG61" s="1401"/>
      <c r="AH61" s="1401"/>
      <c r="AI61" s="1401"/>
      <c r="AJ61" s="1401"/>
      <c r="AK61" s="1401"/>
      <c r="AL61" s="1401"/>
      <c r="AM61" s="1401"/>
      <c r="AN61" s="1401"/>
    </row>
    <row r="62" spans="1:40" s="1400" customFormat="1" ht="24">
      <c r="A62" s="1065" t="s">
        <v>1025</v>
      </c>
      <c r="B62" s="2407">
        <f>估价对象房地状况!C24</f>
        <v>0</v>
      </c>
      <c r="C62" s="1048"/>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1"/>
      <c r="AF62" s="1401"/>
      <c r="AG62" s="1401"/>
      <c r="AH62" s="1401"/>
      <c r="AI62" s="1401"/>
      <c r="AJ62" s="1401"/>
      <c r="AK62" s="1401"/>
      <c r="AL62" s="1401"/>
      <c r="AM62" s="1401"/>
      <c r="AN62" s="1401"/>
    </row>
    <row r="63" spans="1:40" s="1400" customFormat="1" ht="24">
      <c r="A63" s="1065" t="s">
        <v>1026</v>
      </c>
      <c r="B63" s="3096" t="s">
        <v>2942</v>
      </c>
      <c r="C63" s="1048"/>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1"/>
      <c r="AF63" s="1401"/>
      <c r="AG63" s="1401"/>
      <c r="AH63" s="1401"/>
      <c r="AI63" s="1401"/>
      <c r="AJ63" s="1401"/>
      <c r="AK63" s="1401"/>
      <c r="AL63" s="1401"/>
      <c r="AM63" s="1401"/>
      <c r="AN63" s="1401"/>
    </row>
    <row r="64" spans="1:40" s="1400" customFormat="1" ht="24">
      <c r="A64" s="1065" t="s">
        <v>1027</v>
      </c>
      <c r="B64" s="2408" t="str">
        <f>估价对象房地状况!C21</f>
        <v>估价对象所在区域公共配套设施齐备情况</v>
      </c>
      <c r="C64" s="1048"/>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1"/>
      <c r="AF64" s="1401"/>
      <c r="AG64" s="1401"/>
      <c r="AH64" s="1401"/>
      <c r="AI64" s="1401"/>
      <c r="AJ64" s="1401"/>
      <c r="AK64" s="1401"/>
      <c r="AL64" s="1401"/>
      <c r="AM64" s="1401"/>
      <c r="AN64" s="1401"/>
    </row>
    <row r="65" spans="1:40" s="1400" customFormat="1" ht="24">
      <c r="A65" s="1065" t="s">
        <v>1028</v>
      </c>
      <c r="B65" s="2408" t="str">
        <f>估价对象房地状况!C22</f>
        <v>估价对象所在区域基础设施水平</v>
      </c>
      <c r="C65" s="1048"/>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1"/>
      <c r="AF65" s="1401"/>
      <c r="AG65" s="1401"/>
      <c r="AH65" s="1401"/>
      <c r="AI65" s="1401"/>
      <c r="AJ65" s="1401"/>
      <c r="AK65" s="1401"/>
      <c r="AL65" s="1401"/>
      <c r="AM65" s="1401"/>
      <c r="AN65" s="1401"/>
    </row>
    <row r="66" spans="1:40" s="1400" customFormat="1" ht="36.75" thickBot="1">
      <c r="A66" s="2440" t="s">
        <v>1029</v>
      </c>
      <c r="B66" s="2412" t="str">
        <f>估价对象房地状况!C20</f>
        <v>区域自然环境：；人文环境；综合评价环境状况一般</v>
      </c>
      <c r="C66" s="1048"/>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1"/>
      <c r="AF66" s="1401"/>
      <c r="AG66" s="1401"/>
      <c r="AH66" s="1401"/>
      <c r="AI66" s="1401"/>
      <c r="AJ66" s="1401"/>
      <c r="AK66" s="1401"/>
      <c r="AL66" s="1401"/>
      <c r="AM66" s="1401"/>
      <c r="AN66" s="1401"/>
    </row>
    <row r="67" spans="1:40" s="1400" customFormat="1" ht="15">
      <c r="A67" s="2423" t="s">
        <v>1032</v>
      </c>
      <c r="B67" s="2424">
        <f>1+E69</f>
        <v>1</v>
      </c>
      <c r="C67" s="2443"/>
      <c r="D67" s="2426"/>
      <c r="E67" s="2427"/>
      <c r="F67" s="2428"/>
      <c r="G67" s="2422"/>
      <c r="H67" s="2422"/>
      <c r="I67" s="2422"/>
      <c r="J67" s="1064"/>
      <c r="K67" s="1064"/>
      <c r="L67" s="1064"/>
      <c r="M67" s="1064"/>
      <c r="N67" s="1064"/>
      <c r="P67" s="2195"/>
      <c r="Q67" s="2195"/>
      <c r="R67" s="2196"/>
      <c r="S67" s="2196"/>
      <c r="T67" s="2196"/>
      <c r="U67" s="2196"/>
      <c r="V67" s="2196"/>
      <c r="W67" s="2195"/>
      <c r="X67" s="2195"/>
      <c r="Y67" s="2195"/>
      <c r="Z67" s="2195"/>
      <c r="AA67" s="2195"/>
      <c r="AB67" s="2195"/>
      <c r="AC67" s="2195"/>
      <c r="AD67" s="2196"/>
      <c r="AE67" s="1401"/>
      <c r="AF67" s="1401"/>
      <c r="AG67" s="1401"/>
      <c r="AH67" s="1401"/>
      <c r="AI67" s="1401"/>
      <c r="AJ67" s="1401"/>
      <c r="AK67" s="1401"/>
      <c r="AL67" s="1401"/>
      <c r="AM67" s="1401"/>
      <c r="AN67" s="1401"/>
    </row>
    <row r="68" spans="1:40" s="1400" customFormat="1" ht="24">
      <c r="A68" s="1065" t="s">
        <v>1009</v>
      </c>
      <c r="B68" s="2407"/>
      <c r="C68" s="2429" t="s">
        <v>1011</v>
      </c>
      <c r="D68" s="2430" t="s">
        <v>1012</v>
      </c>
      <c r="E68" s="2431" t="s">
        <v>1014</v>
      </c>
      <c r="F68" s="2432" t="s">
        <v>2255</v>
      </c>
      <c r="G68" s="2430" t="s">
        <v>1015</v>
      </c>
      <c r="H68" s="2413" t="s">
        <v>2420</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1"/>
      <c r="AF68" s="1401"/>
      <c r="AG68" s="1401"/>
      <c r="AH68" s="1401"/>
      <c r="AI68" s="1401"/>
      <c r="AJ68" s="1401"/>
      <c r="AK68" s="1401"/>
      <c r="AL68" s="1401"/>
      <c r="AM68" s="1401"/>
      <c r="AN68" s="1401"/>
    </row>
    <row r="69" spans="1:40" s="1400" customFormat="1" ht="48">
      <c r="A69" s="1065" t="s">
        <v>1033</v>
      </c>
      <c r="B69" s="2410" t="str">
        <f>估价对象房地状况!C15</f>
        <v>估价对象周边居住用地比例、居住小区规模和社区发展完善程度，综合评价居住社区成熟度一般</v>
      </c>
      <c r="C69" s="1157"/>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1"/>
      <c r="AF69" s="1401"/>
      <c r="AG69" s="1401"/>
      <c r="AH69" s="1401"/>
      <c r="AI69" s="1401"/>
      <c r="AJ69" s="1401"/>
      <c r="AK69" s="1401"/>
      <c r="AL69" s="1401"/>
      <c r="AM69" s="1401"/>
      <c r="AN69" s="1401"/>
    </row>
    <row r="70" spans="1:40" s="1400" customFormat="1" ht="48">
      <c r="A70" s="1065" t="s">
        <v>1034</v>
      </c>
      <c r="B70" s="2407" t="str">
        <f>估价对象房地状况!C18</f>
        <v>估价对象周边道路状况、公共交通通达情况、停车便捷程度，综合评价交通便捷度较好</v>
      </c>
      <c r="C70" s="1157"/>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1"/>
      <c r="AF70" s="1401"/>
      <c r="AG70" s="1401"/>
      <c r="AH70" s="1401"/>
      <c r="AI70" s="1401"/>
      <c r="AJ70" s="1401"/>
      <c r="AK70" s="1401"/>
      <c r="AL70" s="1401"/>
      <c r="AM70" s="1401"/>
      <c r="AN70" s="1401"/>
    </row>
    <row r="71" spans="1:40" s="1400" customFormat="1" ht="24">
      <c r="A71" s="1065" t="s">
        <v>1023</v>
      </c>
      <c r="B71" s="2407">
        <f>估价对象房地状况!C19</f>
        <v>0</v>
      </c>
      <c r="C71" s="1157"/>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1"/>
      <c r="AF71" s="1401"/>
      <c r="AG71" s="1401"/>
      <c r="AH71" s="1401"/>
      <c r="AI71" s="1401"/>
      <c r="AJ71" s="1401"/>
      <c r="AK71" s="1401"/>
      <c r="AL71" s="1401"/>
      <c r="AM71" s="1401"/>
      <c r="AN71" s="1401"/>
    </row>
    <row r="72" spans="1:40" s="1400" customFormat="1" ht="14.25">
      <c r="A72" s="1065" t="s">
        <v>1035</v>
      </c>
      <c r="B72" s="2407">
        <f>估价对象房地状况!C24</f>
        <v>0</v>
      </c>
      <c r="C72" s="1157"/>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1"/>
      <c r="AF72" s="1401"/>
      <c r="AG72" s="1401"/>
      <c r="AH72" s="1401"/>
      <c r="AI72" s="1401"/>
      <c r="AJ72" s="1401"/>
      <c r="AK72" s="1401"/>
      <c r="AL72" s="1401"/>
      <c r="AM72" s="1401"/>
      <c r="AN72" s="1401"/>
    </row>
    <row r="73" spans="1:40" s="1400" customFormat="1" ht="24">
      <c r="A73" s="1065" t="s">
        <v>1027</v>
      </c>
      <c r="B73" s="2408" t="str">
        <f>估价对象房地状况!C21</f>
        <v>估价对象所在区域公共配套设施齐备情况</v>
      </c>
      <c r="C73" s="1157"/>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1"/>
      <c r="AF73" s="1401"/>
      <c r="AG73" s="1401"/>
      <c r="AH73" s="1401"/>
      <c r="AI73" s="1401"/>
      <c r="AJ73" s="1401"/>
      <c r="AK73" s="1401"/>
      <c r="AL73" s="1401"/>
      <c r="AM73" s="1401"/>
      <c r="AN73" s="1401"/>
    </row>
    <row r="74" spans="1:40" s="1400" customFormat="1" ht="24">
      <c r="A74" s="1065" t="s">
        <v>1028</v>
      </c>
      <c r="B74" s="2408" t="str">
        <f>估价对象房地状况!C22</f>
        <v>估价对象所在区域基础设施水平</v>
      </c>
      <c r="C74" s="1157"/>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1"/>
      <c r="AF74" s="1401"/>
      <c r="AG74" s="1401"/>
      <c r="AH74" s="1401"/>
      <c r="AI74" s="1401"/>
      <c r="AJ74" s="1401"/>
      <c r="AK74" s="1401"/>
      <c r="AL74" s="1401"/>
      <c r="AM74" s="1401"/>
      <c r="AN74" s="1401"/>
    </row>
    <row r="75" spans="1:40" s="1400" customFormat="1" ht="24">
      <c r="A75" s="1065" t="s">
        <v>1026</v>
      </c>
      <c r="B75" s="3096" t="s">
        <v>2942</v>
      </c>
      <c r="C75" s="1157"/>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1"/>
      <c r="AF75" s="1401"/>
      <c r="AG75" s="1401"/>
      <c r="AH75" s="1401"/>
      <c r="AI75" s="1401"/>
      <c r="AJ75" s="1401"/>
      <c r="AK75" s="1401"/>
      <c r="AL75" s="1401"/>
      <c r="AM75" s="1401"/>
      <c r="AN75" s="1401"/>
    </row>
    <row r="76" spans="1:40" ht="36">
      <c r="A76" s="1065" t="s">
        <v>1029</v>
      </c>
      <c r="B76" s="2410" t="str">
        <f>估价对象房地状况!C20</f>
        <v>区域自然环境：；人文环境；综合评价环境状况一般</v>
      </c>
      <c r="C76" s="1157"/>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1"/>
      <c r="AN76" s="1402"/>
    </row>
    <row r="77" spans="1:40" ht="24.75" thickBot="1">
      <c r="A77" s="2440" t="s">
        <v>1036</v>
      </c>
      <c r="B77" s="1849"/>
      <c r="C77" s="1157"/>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3"/>
      <c r="AD77" s="1402"/>
      <c r="AJ77" s="1401"/>
      <c r="AN77" s="1402"/>
    </row>
    <row r="78" spans="1:40" ht="15">
      <c r="A78" s="2423" t="s">
        <v>1037</v>
      </c>
      <c r="B78" s="2424">
        <f>1+E80</f>
        <v>1</v>
      </c>
      <c r="C78" s="2443"/>
      <c r="D78" s="2426"/>
      <c r="E78" s="2427"/>
      <c r="F78" s="2428"/>
      <c r="G78" s="2422"/>
      <c r="H78" s="2422"/>
      <c r="I78" s="2422"/>
      <c r="J78" s="1064"/>
      <c r="K78" s="1064"/>
      <c r="L78" s="1064"/>
      <c r="M78" s="1064"/>
      <c r="N78" s="1064"/>
      <c r="AC78" s="1403"/>
      <c r="AD78" s="1402"/>
      <c r="AJ78" s="1401"/>
      <c r="AN78" s="1402"/>
    </row>
    <row r="79" spans="1:40" ht="24">
      <c r="A79" s="1065" t="s">
        <v>1009</v>
      </c>
      <c r="B79" s="2407"/>
      <c r="C79" s="2429" t="s">
        <v>1011</v>
      </c>
      <c r="D79" s="2430" t="s">
        <v>1012</v>
      </c>
      <c r="E79" s="2431" t="s">
        <v>1014</v>
      </c>
      <c r="F79" s="2432" t="s">
        <v>2256</v>
      </c>
      <c r="G79" s="2430" t="s">
        <v>1015</v>
      </c>
      <c r="H79" s="2413" t="s">
        <v>2420</v>
      </c>
      <c r="I79" s="2430" t="s">
        <v>1013</v>
      </c>
      <c r="J79" s="2433" t="s">
        <v>1016</v>
      </c>
      <c r="K79" s="2433" t="s">
        <v>1017</v>
      </c>
      <c r="L79" s="2433" t="s">
        <v>1018</v>
      </c>
      <c r="M79" s="2433" t="s">
        <v>1019</v>
      </c>
      <c r="N79" s="2433" t="s">
        <v>1020</v>
      </c>
      <c r="AC79" s="1403"/>
      <c r="AD79" s="1402"/>
      <c r="AJ79" s="1401"/>
      <c r="AN79" s="1402"/>
    </row>
    <row r="80" spans="1:40" ht="36">
      <c r="A80" s="1065" t="s">
        <v>1038</v>
      </c>
      <c r="B80" s="2407" t="str">
        <f>估价对象房地状况!G15</f>
        <v>估价对象位于XX开发区，园区建设成熟度XX，产业集聚程度XX</v>
      </c>
      <c r="C80" s="1048"/>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3"/>
      <c r="AD80" s="1402"/>
      <c r="AJ80" s="1401"/>
      <c r="AN80" s="1402"/>
    </row>
    <row r="81" spans="1:40" ht="48">
      <c r="A81" s="1065" t="s">
        <v>1034</v>
      </c>
      <c r="B81" s="2407" t="str">
        <f>估价对象房地状况!G16</f>
        <v>估价对象周边道路状况、公共交通通达情况、停车便捷程度，综合评价交通便捷度较好</v>
      </c>
      <c r="C81" s="1048"/>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3"/>
      <c r="AD81" s="1402"/>
      <c r="AJ81" s="1401"/>
      <c r="AN81" s="1402"/>
    </row>
    <row r="82" spans="1:40" ht="24">
      <c r="A82" s="1065" t="s">
        <v>1023</v>
      </c>
      <c r="B82" s="2407">
        <f>估价对象房地状况!G17</f>
        <v>0</v>
      </c>
      <c r="C82" s="1048"/>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3"/>
      <c r="AD82" s="1402"/>
      <c r="AJ82" s="1401"/>
      <c r="AN82" s="1402"/>
    </row>
    <row r="83" spans="1:40" ht="14.25">
      <c r="A83" s="1065" t="s">
        <v>1035</v>
      </c>
      <c r="B83" s="2407">
        <f>估价对象房地状况!G22</f>
        <v>0</v>
      </c>
      <c r="C83" s="1048"/>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3"/>
      <c r="AD83" s="1402"/>
      <c r="AJ83" s="1401"/>
      <c r="AN83" s="1402"/>
    </row>
    <row r="84" spans="1:40" ht="24">
      <c r="A84" s="1065" t="s">
        <v>1027</v>
      </c>
      <c r="B84" s="2408" t="str">
        <f>估价对象房地状况!G19</f>
        <v>估价对象所在区域公共配套设施齐备情况</v>
      </c>
      <c r="C84" s="1048"/>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3"/>
      <c r="AD84" s="1402"/>
      <c r="AJ84" s="1401"/>
      <c r="AN84" s="1402"/>
    </row>
    <row r="85" spans="1:40" ht="24">
      <c r="A85" s="1065" t="s">
        <v>1028</v>
      </c>
      <c r="B85" s="2408" t="str">
        <f>估价对象房地状况!G20</f>
        <v>估价对象所在区域基础设施水平</v>
      </c>
      <c r="C85" s="1048"/>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3"/>
      <c r="AD85" s="1402"/>
      <c r="AJ85" s="1401"/>
      <c r="AN85" s="1402"/>
    </row>
    <row r="86" spans="1:40" ht="24">
      <c r="A86" s="1065" t="s">
        <v>1026</v>
      </c>
      <c r="B86" s="3096" t="s">
        <v>2942</v>
      </c>
      <c r="C86" s="1048"/>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3"/>
      <c r="AD86" s="1402"/>
      <c r="AJ86" s="1401"/>
      <c r="AN86" s="1402"/>
    </row>
    <row r="87" spans="1:40" ht="36.75" thickBot="1">
      <c r="A87" s="2440" t="s">
        <v>1039</v>
      </c>
      <c r="B87" s="2409" t="str">
        <f>估价对象房地状况!G18</f>
        <v>该园区内是否有污染型企业，绿化情况，卫生条件，整体环境状况判断</v>
      </c>
      <c r="C87" s="1048"/>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3"/>
      <c r="AD87" s="1402"/>
      <c r="AJ87" s="1401"/>
      <c r="AN87" s="1402"/>
    </row>
    <row r="90" spans="1:40">
      <c r="A90" s="3466" t="s">
        <v>1634</v>
      </c>
      <c r="B90" s="3466"/>
      <c r="C90" s="3466"/>
      <c r="D90" s="3466"/>
      <c r="E90" s="3466"/>
      <c r="F90" s="3466"/>
      <c r="G90" s="3466"/>
      <c r="H90" s="3466"/>
      <c r="I90" s="3466"/>
      <c r="J90" s="3466"/>
      <c r="K90" s="2449"/>
      <c r="L90" s="2449"/>
      <c r="M90" s="2449"/>
      <c r="N90" s="2449"/>
    </row>
    <row r="91" spans="1:40">
      <c r="A91" s="3467" t="s">
        <v>1444</v>
      </c>
      <c r="B91" s="3467" t="s">
        <v>1635</v>
      </c>
      <c r="C91" s="1138" t="s">
        <v>1636</v>
      </c>
      <c r="D91" s="1139"/>
      <c r="E91" s="1139"/>
      <c r="F91" s="1139"/>
      <c r="G91" s="1139"/>
      <c r="H91" s="1139"/>
      <c r="I91" s="1139"/>
      <c r="J91" s="1140"/>
      <c r="K91" s="1132"/>
      <c r="L91" s="1132"/>
      <c r="M91" s="1132"/>
      <c r="N91" s="1132"/>
    </row>
    <row r="92" spans="1:40">
      <c r="A92" s="3467"/>
      <c r="B92" s="3467"/>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74" t="s">
        <v>2766</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75"/>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75"/>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75"/>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75"/>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75"/>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75"/>
      <c r="B99" s="1141" t="s">
        <v>1637</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76"/>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74" t="s">
        <v>1638</v>
      </c>
      <c r="B101" s="1145" t="s">
        <v>906</v>
      </c>
      <c r="C101" s="1146">
        <f>$G$3</f>
        <v>2.98</v>
      </c>
      <c r="D101" s="1146">
        <f t="shared" ref="D101:N101" si="31">$G$3</f>
        <v>2.98</v>
      </c>
      <c r="E101" s="1146">
        <f t="shared" si="31"/>
        <v>2.98</v>
      </c>
      <c r="F101" s="1146">
        <f t="shared" si="31"/>
        <v>2.98</v>
      </c>
      <c r="G101" s="1146">
        <f t="shared" si="31"/>
        <v>2.98</v>
      </c>
      <c r="H101" s="1146">
        <f t="shared" si="31"/>
        <v>2.98</v>
      </c>
      <c r="I101" s="1146">
        <f t="shared" si="31"/>
        <v>2.98</v>
      </c>
      <c r="J101" s="1146">
        <f t="shared" si="31"/>
        <v>2.98</v>
      </c>
      <c r="K101" s="1146">
        <f t="shared" si="31"/>
        <v>2.98</v>
      </c>
      <c r="L101" s="1146">
        <f t="shared" si="31"/>
        <v>2.98</v>
      </c>
      <c r="M101" s="1146">
        <f t="shared" si="31"/>
        <v>2.98</v>
      </c>
      <c r="N101" s="1146">
        <f t="shared" si="31"/>
        <v>2.98</v>
      </c>
    </row>
    <row r="102" spans="1:14">
      <c r="A102" s="3475"/>
      <c r="B102" s="1141">
        <v>1</v>
      </c>
      <c r="C102" s="1142">
        <f>1.9362/C101</f>
        <v>0.64973154362416108</v>
      </c>
      <c r="D102" s="1142">
        <f>1.9362/D101</f>
        <v>0.64973154362416108</v>
      </c>
      <c r="E102" s="1142">
        <f>1.8629/E101</f>
        <v>0.62513422818791942</v>
      </c>
      <c r="F102" s="1142">
        <f>1.8629/F101</f>
        <v>0.62513422818791942</v>
      </c>
      <c r="G102" s="1142">
        <f>1.8629/G101</f>
        <v>0.62513422818791942</v>
      </c>
      <c r="H102" s="1142">
        <f>1.8629/H101</f>
        <v>0.62513422818791942</v>
      </c>
      <c r="I102" s="1142">
        <f>1.8629/I101</f>
        <v>0.62513422818791942</v>
      </c>
      <c r="J102" s="1142">
        <f>1.942/J101</f>
        <v>0.65167785234899323</v>
      </c>
      <c r="K102" s="1142">
        <f>1.942/K101</f>
        <v>0.65167785234899323</v>
      </c>
      <c r="L102" s="1142">
        <f>1.942/L101</f>
        <v>0.65167785234899323</v>
      </c>
      <c r="M102" s="1142">
        <f>1.942/M101</f>
        <v>0.65167785234899323</v>
      </c>
      <c r="N102" s="1142">
        <f>1.942/N101</f>
        <v>0.65167785234899323</v>
      </c>
    </row>
    <row r="103" spans="1:14">
      <c r="A103" s="3475"/>
      <c r="B103" s="1141">
        <v>2</v>
      </c>
      <c r="C103" s="1142">
        <f>1.4198/C101</f>
        <v>0.47644295302013423</v>
      </c>
      <c r="D103" s="1142">
        <f>1.4198/D101</f>
        <v>0.47644295302013423</v>
      </c>
      <c r="E103" s="1142">
        <f>1.3372/E101</f>
        <v>0.44872483221476506</v>
      </c>
      <c r="F103" s="1142">
        <f>1.3372/F101</f>
        <v>0.44872483221476506</v>
      </c>
      <c r="G103" s="1142">
        <f>1.3372/G101</f>
        <v>0.44872483221476506</v>
      </c>
      <c r="H103" s="1142">
        <f>1.3372/H101</f>
        <v>0.44872483221476506</v>
      </c>
      <c r="I103" s="1142">
        <f>1.3372/I101</f>
        <v>0.44872483221476506</v>
      </c>
      <c r="J103" s="1142">
        <f>1.2799/J101</f>
        <v>0.42949664429530204</v>
      </c>
      <c r="K103" s="1142">
        <f>1.2799/K101</f>
        <v>0.42949664429530204</v>
      </c>
      <c r="L103" s="1142">
        <f>1.2799/L101</f>
        <v>0.42949664429530204</v>
      </c>
      <c r="M103" s="1142">
        <f>1.2799/M101</f>
        <v>0.42949664429530204</v>
      </c>
      <c r="N103" s="1142">
        <f>1.2799/N101</f>
        <v>0.42949664429530204</v>
      </c>
    </row>
    <row r="104" spans="1:14">
      <c r="A104" s="3475"/>
      <c r="B104" s="1141">
        <v>3</v>
      </c>
      <c r="C104" s="1142">
        <f>1.1594/C101</f>
        <v>0.38906040268456377</v>
      </c>
      <c r="D104" s="1142">
        <f>1.1594/D101</f>
        <v>0.38906040268456377</v>
      </c>
      <c r="E104" s="1142">
        <f>1.0788/E101</f>
        <v>0.36201342281879195</v>
      </c>
      <c r="F104" s="1142">
        <f>1.0788/F101</f>
        <v>0.36201342281879195</v>
      </c>
      <c r="G104" s="1142">
        <f>1.0788/G101</f>
        <v>0.36201342281879195</v>
      </c>
      <c r="H104" s="1142">
        <f>1.0788/H101</f>
        <v>0.36201342281879195</v>
      </c>
      <c r="I104" s="1142">
        <f>1.0788/I101</f>
        <v>0.36201342281879195</v>
      </c>
      <c r="J104" s="1142">
        <f>1.0072/J101</f>
        <v>0.33798657718120811</v>
      </c>
      <c r="K104" s="1142">
        <f>1.0072/K101</f>
        <v>0.33798657718120811</v>
      </c>
      <c r="L104" s="1142">
        <f>1.0072/L101</f>
        <v>0.33798657718120811</v>
      </c>
      <c r="M104" s="1142">
        <f>1.0072/M101</f>
        <v>0.33798657718120811</v>
      </c>
      <c r="N104" s="1142">
        <f>1.0072/N101</f>
        <v>0.33798657718120811</v>
      </c>
    </row>
    <row r="105" spans="1:14">
      <c r="A105" s="3475"/>
      <c r="B105" s="1141">
        <v>4</v>
      </c>
      <c r="C105" s="1142">
        <f>0.9622/C101</f>
        <v>0.32288590604026846</v>
      </c>
      <c r="D105" s="1142">
        <f>0.9622/D101</f>
        <v>0.32288590604026846</v>
      </c>
      <c r="E105" s="1142">
        <f>0.8656/E101</f>
        <v>0.29046979865771816</v>
      </c>
      <c r="F105" s="1142">
        <f>0.8656/F101</f>
        <v>0.29046979865771816</v>
      </c>
      <c r="G105" s="1142">
        <f>0.8656/G101</f>
        <v>0.29046979865771816</v>
      </c>
      <c r="H105" s="1142">
        <f>0.8656/H101</f>
        <v>0.29046979865771816</v>
      </c>
      <c r="I105" s="1142">
        <f>0.8656/I101</f>
        <v>0.29046979865771816</v>
      </c>
      <c r="J105" s="1142">
        <f>0.7525/J101</f>
        <v>0.25251677852348992</v>
      </c>
      <c r="K105" s="1142">
        <f>0.7525/K101</f>
        <v>0.25251677852348992</v>
      </c>
      <c r="L105" s="1142">
        <f>0.7525/L101</f>
        <v>0.25251677852348992</v>
      </c>
      <c r="M105" s="1142">
        <f>0.7525/M101</f>
        <v>0.25251677852348992</v>
      </c>
      <c r="N105" s="1142">
        <f>0.7525/N101</f>
        <v>0.25251677852348992</v>
      </c>
    </row>
    <row r="106" spans="1:14">
      <c r="A106" s="3475"/>
      <c r="B106" s="1141">
        <v>5</v>
      </c>
      <c r="C106" s="1142">
        <f>0.8417/C101</f>
        <v>0.28244966442953018</v>
      </c>
      <c r="D106" s="1142">
        <f>0.8417/D101</f>
        <v>0.28244966442953018</v>
      </c>
      <c r="E106" s="1142">
        <f>0.7371/E101</f>
        <v>0.24734899328859059</v>
      </c>
      <c r="F106" s="1142">
        <f>0.7371/F101</f>
        <v>0.24734899328859059</v>
      </c>
      <c r="G106" s="1142">
        <f>0.7371/G101</f>
        <v>0.24734899328859059</v>
      </c>
      <c r="H106" s="1142">
        <f>0.7371/H101</f>
        <v>0.24734899328859059</v>
      </c>
      <c r="I106" s="1142">
        <f>0.7371/I101</f>
        <v>0.24734899328859059</v>
      </c>
      <c r="J106" s="1142">
        <f>0.5659/J101</f>
        <v>0.18989932885906038</v>
      </c>
      <c r="K106" s="1142">
        <f>0.5659/K101</f>
        <v>0.18989932885906038</v>
      </c>
      <c r="L106" s="1142">
        <f>0.5659/L101</f>
        <v>0.18989932885906038</v>
      </c>
      <c r="M106" s="1142">
        <f>0.5659/M101</f>
        <v>0.18989932885906038</v>
      </c>
      <c r="N106" s="1142">
        <f>0.5659/N101</f>
        <v>0.18989932885906038</v>
      </c>
    </row>
    <row r="107" spans="1:14">
      <c r="A107" s="3475"/>
      <c r="B107" s="1141">
        <v>6</v>
      </c>
      <c r="C107" s="1142">
        <f>0.7608/C101</f>
        <v>0.25530201342281883</v>
      </c>
      <c r="D107" s="1142">
        <f>0.7608/D101</f>
        <v>0.25530201342281883</v>
      </c>
      <c r="E107" s="1142">
        <f>0.6482/E101</f>
        <v>0.21751677852348994</v>
      </c>
      <c r="F107" s="1142">
        <f>0.6482/F101</f>
        <v>0.21751677852348994</v>
      </c>
      <c r="G107" s="1142">
        <f>0.6482/G101</f>
        <v>0.21751677852348994</v>
      </c>
      <c r="H107" s="1142">
        <f>0.6482/H101</f>
        <v>0.21751677852348994</v>
      </c>
      <c r="I107" s="1142">
        <f>0.6482/I101</f>
        <v>0.21751677852348994</v>
      </c>
      <c r="J107" s="1142">
        <f>0.4525/J101</f>
        <v>0.15184563758389263</v>
      </c>
      <c r="K107" s="1142">
        <f>0.4525/K101</f>
        <v>0.15184563758389263</v>
      </c>
      <c r="L107" s="1142">
        <f>0.4525/L101</f>
        <v>0.15184563758389263</v>
      </c>
      <c r="M107" s="1142">
        <f>0.4525/M101</f>
        <v>0.15184563758389263</v>
      </c>
      <c r="N107" s="1142">
        <f>0.4525/N101</f>
        <v>0.15184563758389263</v>
      </c>
    </row>
    <row r="108" spans="1:14">
      <c r="A108" s="3475"/>
      <c r="B108" s="3477" t="s">
        <v>1639</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76"/>
      <c r="B109" s="3478"/>
      <c r="C109" s="1144">
        <f>(-0.163*(C108^2)-0.59*C108+7617)*(10^(-4))/C101</f>
        <v>0.25509557046979864</v>
      </c>
      <c r="D109" s="1144">
        <f>(-0.163*(D108^2)-0.59*D108+7617)*(10^(-4))/D101</f>
        <v>0.25509557046979864</v>
      </c>
      <c r="E109" s="1144">
        <f>(-0.161*(E108^2)-7.509*E108+6533)*(10^(-4))/E101</f>
        <v>0.21686657718120805</v>
      </c>
      <c r="F109" s="1144">
        <f>(-0.161*(F108^2)-7.509*F108+6533)*(10^(-4))/F101</f>
        <v>0.21686657718120805</v>
      </c>
      <c r="G109" s="1144">
        <f>(-0.161*(G108^2)-7.509*G108+6533)*(10^(-4))/G101</f>
        <v>0.21686657718120805</v>
      </c>
      <c r="H109" s="1144">
        <f>(-0.161*(H108^2)-7.509*H108+6533)*(10^(-4))/H101</f>
        <v>0.21686657718120805</v>
      </c>
      <c r="I109" s="1144">
        <f>(-0.161*(I108^2)-7.509*I108+6533)*(10^(-4))/I101</f>
        <v>0.21686657718120805</v>
      </c>
      <c r="J109" s="1144">
        <f>(-0.214*(J108^2)-21.991*J108+4665)*(10^(-4))/J101</f>
        <v>0.15018040268456376</v>
      </c>
      <c r="K109" s="1144">
        <f>(-0.214*(K108^2)-21.991*K108+4665)*(10^(-4))/K101</f>
        <v>0.15018040268456376</v>
      </c>
      <c r="L109" s="1144">
        <f>(-0.214*(L108^2)-21.991*L108+4665)*(10^(-4))/L101</f>
        <v>0.15018040268456376</v>
      </c>
      <c r="M109" s="1144">
        <f>(-0.214*(M108^2)-21.991*M108+4665)*(10^(-4))/M101</f>
        <v>0.15018040268456376</v>
      </c>
      <c r="N109" s="1144">
        <f>(-0.214*(N108^2)-21.991*N108+4665)*(10^(-4))/N101</f>
        <v>0.15018040268456376</v>
      </c>
    </row>
    <row r="110" spans="1:14">
      <c r="A110" s="3461" t="s">
        <v>1640</v>
      </c>
      <c r="B110" s="3461"/>
      <c r="C110" s="3461"/>
      <c r="D110" s="3461"/>
      <c r="E110" s="3461"/>
      <c r="F110" s="3461"/>
      <c r="G110" s="3461"/>
      <c r="H110" s="3461"/>
      <c r="I110" s="3461"/>
      <c r="J110" s="3461"/>
      <c r="K110" s="2447"/>
      <c r="L110" s="2447"/>
      <c r="M110" s="2447"/>
      <c r="N110" s="2447"/>
    </row>
    <row r="112" spans="1:14" ht="12.75" thickBot="1"/>
    <row r="113" spans="1:13" ht="25.5" thickBot="1">
      <c r="A113" s="1014" t="s">
        <v>896</v>
      </c>
      <c r="B113" s="2450">
        <f>G3</f>
        <v>2.98</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0.90549999999999997</v>
      </c>
      <c r="C115" s="1028">
        <f>B115</f>
        <v>0.90549999999999997</v>
      </c>
      <c r="D115" s="1028">
        <f>ROUND(0.8331-0.0109*B113,4)</f>
        <v>0.80059999999999998</v>
      </c>
      <c r="E115" s="1028">
        <f>D115</f>
        <v>0.80059999999999998</v>
      </c>
      <c r="F115" s="1028">
        <f>E115</f>
        <v>0.80059999999999998</v>
      </c>
      <c r="G115" s="1028">
        <f>F115</f>
        <v>0.80059999999999998</v>
      </c>
      <c r="H115" s="1028">
        <f>G115</f>
        <v>0.80059999999999998</v>
      </c>
      <c r="I115" s="1028">
        <f>ROUND(0.689-0.0155*B113,4)</f>
        <v>0.64280000000000004</v>
      </c>
      <c r="J115" s="1028">
        <f t="shared" ref="J115:M118" si="33">I115</f>
        <v>0.64280000000000004</v>
      </c>
      <c r="K115" s="1028">
        <f t="shared" si="33"/>
        <v>0.64280000000000004</v>
      </c>
      <c r="L115" s="1028">
        <f t="shared" si="33"/>
        <v>0.64280000000000004</v>
      </c>
      <c r="M115" s="1029">
        <f t="shared" si="33"/>
        <v>0.64280000000000004</v>
      </c>
    </row>
    <row r="116" spans="1:13" ht="12.75">
      <c r="A116" s="1027" t="s">
        <v>901</v>
      </c>
      <c r="B116" s="1028">
        <f>ROUND(0.949-0.012*B113,4)</f>
        <v>0.91320000000000001</v>
      </c>
      <c r="C116" s="1028">
        <f>B116</f>
        <v>0.91320000000000001</v>
      </c>
      <c r="D116" s="1028">
        <f>ROUND(0.8567-0.013*B113,4)</f>
        <v>0.81799999999999995</v>
      </c>
      <c r="E116" s="1028">
        <f t="shared" ref="E116:H117" si="34">D116</f>
        <v>0.81799999999999995</v>
      </c>
      <c r="F116" s="1028">
        <f t="shared" si="34"/>
        <v>0.81799999999999995</v>
      </c>
      <c r="G116" s="1028">
        <f t="shared" si="34"/>
        <v>0.81799999999999995</v>
      </c>
      <c r="H116" s="1028">
        <f t="shared" si="34"/>
        <v>0.81799999999999995</v>
      </c>
      <c r="I116" s="1028">
        <f>ROUND(0.7694-0.014*B113,4)</f>
        <v>0.72770000000000001</v>
      </c>
      <c r="J116" s="1028">
        <f t="shared" si="33"/>
        <v>0.72770000000000001</v>
      </c>
      <c r="K116" s="1028">
        <f t="shared" si="33"/>
        <v>0.72770000000000001</v>
      </c>
      <c r="L116" s="1028">
        <f t="shared" si="33"/>
        <v>0.72770000000000001</v>
      </c>
      <c r="M116" s="1029">
        <f t="shared" si="33"/>
        <v>0.72770000000000001</v>
      </c>
    </row>
    <row r="117" spans="1:13" ht="12.75">
      <c r="A117" s="1030" t="s">
        <v>902</v>
      </c>
      <c r="B117" s="1028">
        <f>ROUND(0.8808-0.006*B113,4)</f>
        <v>0.8629</v>
      </c>
      <c r="C117" s="1028">
        <f>B117</f>
        <v>0.8629</v>
      </c>
      <c r="D117" s="1028">
        <f>ROUND(0.8748-0.008*B113,4)</f>
        <v>0.85099999999999998</v>
      </c>
      <c r="E117" s="1028">
        <f t="shared" si="34"/>
        <v>0.85099999999999998</v>
      </c>
      <c r="F117" s="1028">
        <f t="shared" si="34"/>
        <v>0.85099999999999998</v>
      </c>
      <c r="G117" s="1028">
        <f t="shared" si="34"/>
        <v>0.85099999999999998</v>
      </c>
      <c r="H117" s="1028">
        <f t="shared" si="34"/>
        <v>0.85099999999999998</v>
      </c>
      <c r="I117" s="1028">
        <f>ROUND(0.7412-0.0095*B113,4)</f>
        <v>0.71289999999999998</v>
      </c>
      <c r="J117" s="1028">
        <f t="shared" si="33"/>
        <v>0.71289999999999998</v>
      </c>
      <c r="K117" s="1028">
        <f t="shared" si="33"/>
        <v>0.71289999999999998</v>
      </c>
      <c r="L117" s="1028">
        <f t="shared" si="33"/>
        <v>0.71289999999999998</v>
      </c>
      <c r="M117" s="1029">
        <f t="shared" si="33"/>
        <v>0.71289999999999998</v>
      </c>
    </row>
    <row r="118" spans="1:13" ht="13.5" thickBot="1">
      <c r="A118" s="1031" t="s">
        <v>903</v>
      </c>
      <c r="B118" s="1032">
        <f>ROUND(0.7275-0.01*B113,4)</f>
        <v>0.69769999999999999</v>
      </c>
      <c r="C118" s="1032">
        <f>B118</f>
        <v>0.69769999999999999</v>
      </c>
      <c r="D118" s="1032">
        <f>ROUND(0.7043-0.012*B113,4)</f>
        <v>0.66849999999999998</v>
      </c>
      <c r="E118" s="1032">
        <f>D118</f>
        <v>0.66849999999999998</v>
      </c>
      <c r="F118" s="1032">
        <f>E118</f>
        <v>0.66849999999999998</v>
      </c>
      <c r="G118" s="1032">
        <f>ROUND(0.6299-0.0122*B113,4)</f>
        <v>0.59350000000000003</v>
      </c>
      <c r="H118" s="1032">
        <f>G118</f>
        <v>0.59350000000000003</v>
      </c>
      <c r="I118" s="1032">
        <f>ROUND(0.5667-0.0136*B113,4)</f>
        <v>0.5262</v>
      </c>
      <c r="J118" s="1032">
        <f t="shared" si="33"/>
        <v>0.5262</v>
      </c>
      <c r="K118" s="1032">
        <f t="shared" si="33"/>
        <v>0.5262</v>
      </c>
      <c r="L118" s="1032">
        <f t="shared" si="33"/>
        <v>0.5262</v>
      </c>
      <c r="M118" s="1033">
        <f t="shared" si="33"/>
        <v>0.5262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7" customFormat="1" ht="19.5" customHeight="1">
      <c r="A18" s="3467" t="s">
        <v>1008</v>
      </c>
      <c r="B18" s="1152" t="s">
        <v>1447</v>
      </c>
      <c r="C18" s="1129" t="s">
        <v>1448</v>
      </c>
      <c r="D18" s="1130"/>
      <c r="E18" s="1152">
        <v>1</v>
      </c>
      <c r="F18" s="1131" t="s">
        <v>1449</v>
      </c>
      <c r="G18" s="1132"/>
      <c r="H18" s="1103"/>
      <c r="I18" s="1103"/>
    </row>
    <row r="19" spans="1:9" s="1597" customFormat="1" ht="19.5" customHeight="1">
      <c r="A19" s="3467"/>
      <c r="B19" s="3467" t="s">
        <v>1450</v>
      </c>
      <c r="C19" s="1129" t="s">
        <v>1451</v>
      </c>
      <c r="D19" s="1130"/>
      <c r="E19" s="1152">
        <v>0.9</v>
      </c>
      <c r="F19" s="1131" t="s">
        <v>1452</v>
      </c>
      <c r="G19" s="1132"/>
      <c r="H19" s="1103"/>
      <c r="I19" s="1103"/>
    </row>
    <row r="20" spans="1:9" s="1597" customFormat="1" ht="19.5" customHeight="1">
      <c r="A20" s="3467"/>
      <c r="B20" s="3467"/>
      <c r="C20" s="1129" t="s">
        <v>1453</v>
      </c>
      <c r="D20" s="1130"/>
      <c r="E20" s="1152">
        <v>1.1000000000000001</v>
      </c>
      <c r="F20" s="1131" t="s">
        <v>1454</v>
      </c>
      <c r="G20" s="1132"/>
      <c r="H20" s="1103"/>
      <c r="I20" s="1103"/>
    </row>
    <row r="21" spans="1:9" s="1597" customFormat="1" ht="19.5" customHeight="1">
      <c r="A21" s="3467"/>
      <c r="B21" s="3467"/>
      <c r="C21" s="1129" t="s">
        <v>1455</v>
      </c>
      <c r="D21" s="1130"/>
      <c r="E21" s="1152">
        <v>0.8</v>
      </c>
      <c r="F21" s="1131" t="s">
        <v>1456</v>
      </c>
      <c r="G21" s="1132"/>
      <c r="H21" s="1103"/>
      <c r="I21" s="1103"/>
    </row>
    <row r="22" spans="1:9" s="1597" customFormat="1" ht="19.5" customHeight="1">
      <c r="A22" s="3467"/>
      <c r="B22" s="3467"/>
      <c r="C22" s="1129" t="s">
        <v>1457</v>
      </c>
      <c r="D22" s="1130"/>
      <c r="E22" s="1152">
        <v>0.5</v>
      </c>
      <c r="F22" s="1131"/>
      <c r="G22" s="1132"/>
      <c r="H22" s="1103"/>
      <c r="I22" s="1103"/>
    </row>
    <row r="23" spans="1:9" s="1597" customFormat="1" ht="19.5" customHeight="1">
      <c r="A23" s="3467" t="s">
        <v>1030</v>
      </c>
      <c r="B23" s="1152" t="s">
        <v>1447</v>
      </c>
      <c r="C23" s="1129" t="s">
        <v>1458</v>
      </c>
      <c r="D23" s="1130"/>
      <c r="E23" s="1152">
        <v>1</v>
      </c>
      <c r="F23" s="1131" t="s">
        <v>1459</v>
      </c>
      <c r="G23" s="1132"/>
      <c r="H23" s="1103"/>
      <c r="I23" s="1103"/>
    </row>
    <row r="24" spans="1:9" s="1597" customFormat="1" ht="19.5" customHeight="1">
      <c r="A24" s="3467"/>
      <c r="B24" s="3467" t="s">
        <v>1450</v>
      </c>
      <c r="C24" s="1129" t="s">
        <v>1460</v>
      </c>
      <c r="D24" s="1130"/>
      <c r="E24" s="1152">
        <v>0.5</v>
      </c>
      <c r="F24" s="1131"/>
      <c r="G24" s="1132"/>
      <c r="H24" s="1103"/>
      <c r="I24" s="1103"/>
    </row>
    <row r="25" spans="1:9" s="1597" customFormat="1" ht="19.5" customHeight="1">
      <c r="A25" s="3467"/>
      <c r="B25" s="3467"/>
      <c r="C25" s="1129" t="s">
        <v>1461</v>
      </c>
      <c r="D25" s="1130"/>
      <c r="E25" s="1152">
        <v>1.1000000000000001</v>
      </c>
      <c r="F25" s="1131"/>
      <c r="G25" s="1132"/>
      <c r="H25" s="1103"/>
      <c r="I25" s="1103"/>
    </row>
    <row r="26" spans="1:9" s="1597" customFormat="1" ht="19.5" customHeight="1">
      <c r="A26" s="3467"/>
      <c r="B26" s="3467"/>
      <c r="C26" s="1129" t="s">
        <v>1462</v>
      </c>
      <c r="D26" s="1130"/>
      <c r="E26" s="1152">
        <v>1.1000000000000001</v>
      </c>
      <c r="F26" s="1131"/>
      <c r="G26" s="1132"/>
      <c r="H26" s="1103"/>
      <c r="I26" s="1103"/>
    </row>
    <row r="27" spans="1:9" s="1597" customFormat="1" ht="19.5" customHeight="1">
      <c r="A27" s="3467"/>
      <c r="B27" s="3467"/>
      <c r="C27" s="1129" t="s">
        <v>1463</v>
      </c>
      <c r="D27" s="1130"/>
      <c r="E27" s="1152">
        <v>0.9</v>
      </c>
      <c r="F27" s="1131" t="s">
        <v>1464</v>
      </c>
      <c r="G27" s="1132"/>
      <c r="H27" s="1103"/>
      <c r="I27" s="1103"/>
    </row>
    <row r="28" spans="1:9" s="1597" customFormat="1" ht="19.5" customHeight="1">
      <c r="A28" s="3467"/>
      <c r="B28" s="3467"/>
      <c r="C28" s="1129" t="s">
        <v>1465</v>
      </c>
      <c r="D28" s="1130"/>
      <c r="E28" s="1152">
        <v>0.9</v>
      </c>
      <c r="F28" s="1131" t="s">
        <v>1466</v>
      </c>
      <c r="G28" s="1132"/>
      <c r="H28" s="1103"/>
      <c r="I28" s="1103"/>
    </row>
    <row r="29" spans="1:9" s="1597" customFormat="1" ht="19.5" customHeight="1">
      <c r="A29" s="3467"/>
      <c r="B29" s="3467"/>
      <c r="C29" s="1129" t="s">
        <v>1467</v>
      </c>
      <c r="D29" s="1130"/>
      <c r="E29" s="1152">
        <v>0.9</v>
      </c>
      <c r="F29" s="1131" t="s">
        <v>1468</v>
      </c>
      <c r="G29" s="1132"/>
      <c r="H29" s="1103"/>
      <c r="I29" s="1103"/>
    </row>
    <row r="30" spans="1:9" s="1597" customFormat="1" ht="19.5" customHeight="1">
      <c r="A30" s="3467"/>
      <c r="B30" s="3467"/>
      <c r="C30" s="1129" t="s">
        <v>1469</v>
      </c>
      <c r="D30" s="1130"/>
      <c r="E30" s="1152">
        <v>0.9</v>
      </c>
      <c r="F30" s="1131" t="s">
        <v>1470</v>
      </c>
      <c r="G30" s="1132"/>
      <c r="H30" s="1103"/>
      <c r="I30" s="1103"/>
    </row>
    <row r="31" spans="1:9" s="1597" customFormat="1" ht="19.5" customHeight="1">
      <c r="A31" s="3467"/>
      <c r="B31" s="3467"/>
      <c r="C31" s="1129" t="s">
        <v>1471</v>
      </c>
      <c r="D31" s="1130"/>
      <c r="E31" s="1152">
        <v>0.8</v>
      </c>
      <c r="F31" s="1131" t="s">
        <v>1472</v>
      </c>
      <c r="G31" s="1132"/>
      <c r="H31" s="1103"/>
      <c r="I31" s="1103"/>
    </row>
    <row r="32" spans="1:9" s="1597" customFormat="1" ht="19.5" customHeight="1">
      <c r="A32" s="3467"/>
      <c r="B32" s="3467"/>
      <c r="C32" s="1129" t="s">
        <v>1473</v>
      </c>
      <c r="D32" s="1130"/>
      <c r="E32" s="1152">
        <v>0.8</v>
      </c>
      <c r="F32" s="1131" t="s">
        <v>1474</v>
      </c>
      <c r="G32" s="1132"/>
      <c r="H32" s="1103"/>
      <c r="I32" s="1103"/>
    </row>
    <row r="33" spans="1:9" s="1597" customFormat="1" ht="19.5" customHeight="1">
      <c r="A33" s="3467" t="s">
        <v>1475</v>
      </c>
      <c r="B33" s="1152" t="s">
        <v>1447</v>
      </c>
      <c r="C33" s="1129" t="s">
        <v>1476</v>
      </c>
      <c r="D33" s="1130"/>
      <c r="E33" s="1152">
        <v>1</v>
      </c>
      <c r="F33" s="1131" t="s">
        <v>1477</v>
      </c>
      <c r="G33" s="1132"/>
      <c r="H33" s="1103"/>
      <c r="I33" s="1103"/>
    </row>
    <row r="34" spans="1:9" s="1597" customFormat="1" ht="19.5" customHeight="1">
      <c r="A34" s="3467"/>
      <c r="B34" s="1152" t="s">
        <v>1450</v>
      </c>
      <c r="C34" s="1129" t="s">
        <v>1478</v>
      </c>
      <c r="D34" s="1130"/>
      <c r="E34" s="1152">
        <v>1.5</v>
      </c>
      <c r="F34" s="1131" t="s">
        <v>1479</v>
      </c>
      <c r="G34" s="1132"/>
      <c r="H34" s="1103"/>
      <c r="I34" s="1103"/>
    </row>
    <row r="35" spans="1:9" s="1597" customFormat="1" ht="19.5" customHeight="1">
      <c r="A35" s="3467" t="s">
        <v>1433</v>
      </c>
      <c r="B35" s="1152" t="s">
        <v>1447</v>
      </c>
      <c r="C35" s="1129" t="s">
        <v>1480</v>
      </c>
      <c r="D35" s="1130"/>
      <c r="E35" s="1152">
        <v>1</v>
      </c>
      <c r="F35" s="1131" t="s">
        <v>1481</v>
      </c>
      <c r="G35" s="1132"/>
      <c r="H35" s="1103"/>
      <c r="I35" s="1103"/>
    </row>
    <row r="36" spans="1:9" s="1597" customFormat="1" ht="19.5" customHeight="1">
      <c r="A36" s="3467"/>
      <c r="B36" s="3467" t="s">
        <v>1450</v>
      </c>
      <c r="C36" s="1129" t="s">
        <v>1482</v>
      </c>
      <c r="D36" s="1130"/>
      <c r="E36" s="1152">
        <v>1</v>
      </c>
      <c r="F36" s="1131" t="s">
        <v>1483</v>
      </c>
      <c r="G36" s="1132"/>
      <c r="H36" s="1103"/>
      <c r="I36" s="1103"/>
    </row>
    <row r="37" spans="1:9" s="1597" customFormat="1" ht="19.5" customHeight="1">
      <c r="A37" s="3467"/>
      <c r="B37" s="3467"/>
      <c r="C37" s="1129" t="s">
        <v>1484</v>
      </c>
      <c r="D37" s="1130"/>
      <c r="E37" s="1152">
        <v>1.5</v>
      </c>
      <c r="F37" s="1131" t="s">
        <v>1485</v>
      </c>
      <c r="G37" s="1132"/>
      <c r="H37" s="1103"/>
      <c r="I37" s="1103"/>
    </row>
    <row r="38" spans="1:9" s="1597" customFormat="1" ht="19.5" customHeight="1">
      <c r="A38" s="3467"/>
      <c r="B38" s="3467"/>
      <c r="C38" s="1129" t="s">
        <v>1486</v>
      </c>
      <c r="D38" s="1130"/>
      <c r="E38" s="1152">
        <v>1</v>
      </c>
      <c r="F38" s="1131" t="s">
        <v>1487</v>
      </c>
      <c r="G38" s="1132"/>
      <c r="H38" s="1103"/>
      <c r="I38" s="1103"/>
    </row>
    <row r="39" spans="1:9" s="1597" customFormat="1" ht="19.5" customHeight="1">
      <c r="A39" s="3467"/>
      <c r="B39" s="3467"/>
      <c r="C39" s="1129" t="s">
        <v>1488</v>
      </c>
      <c r="D39" s="1130"/>
      <c r="E39" s="1152">
        <v>1</v>
      </c>
      <c r="F39" s="1131" t="s">
        <v>1489</v>
      </c>
      <c r="G39" s="1132"/>
      <c r="H39" s="1103"/>
      <c r="I39" s="1103"/>
    </row>
    <row r="40" spans="1:9" s="1597" customFormat="1" ht="19.5" customHeight="1">
      <c r="A40" s="1598" t="s">
        <v>1490</v>
      </c>
      <c r="B40" s="1598"/>
      <c r="C40" s="1598"/>
      <c r="D40" s="1598"/>
      <c r="E40" s="1598"/>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467" t="s">
        <v>1502</v>
      </c>
      <c r="C61" s="1066" t="s">
        <v>1503</v>
      </c>
      <c r="D61" s="1066" t="s">
        <v>1504</v>
      </c>
      <c r="E61" s="1137">
        <v>0.5</v>
      </c>
      <c r="F61" s="1152">
        <v>80</v>
      </c>
      <c r="H61" s="1103">
        <f>SUMIF(C59:C119,基准地价!C8,E59:E119)</f>
        <v>0</v>
      </c>
    </row>
    <row r="62" spans="1:8" s="1103" customFormat="1" ht="24">
      <c r="A62" s="1152">
        <v>2</v>
      </c>
      <c r="B62" s="3467"/>
      <c r="C62" s="1066" t="s">
        <v>1505</v>
      </c>
      <c r="D62" s="1066" t="s">
        <v>1506</v>
      </c>
      <c r="E62" s="1137">
        <v>0.5</v>
      </c>
      <c r="F62" s="1152">
        <v>80</v>
      </c>
    </row>
    <row r="63" spans="1:8" s="1103" customFormat="1" ht="36">
      <c r="A63" s="1152">
        <v>3</v>
      </c>
      <c r="B63" s="3467"/>
      <c r="C63" s="1066" t="s">
        <v>1507</v>
      </c>
      <c r="D63" s="1066" t="s">
        <v>1508</v>
      </c>
      <c r="E63" s="1137">
        <v>0.5</v>
      </c>
      <c r="F63" s="1152">
        <v>80</v>
      </c>
    </row>
    <row r="64" spans="1:8" s="1103" customFormat="1" ht="36">
      <c r="A64" s="1152">
        <v>4</v>
      </c>
      <c r="B64" s="3467"/>
      <c r="C64" s="1066" t="s">
        <v>1509</v>
      </c>
      <c r="D64" s="1066" t="s">
        <v>1510</v>
      </c>
      <c r="E64" s="1137">
        <v>0.4</v>
      </c>
      <c r="F64" s="1152">
        <v>60</v>
      </c>
    </row>
    <row r="65" spans="1:6" s="1103" customFormat="1" ht="36">
      <c r="A65" s="1152">
        <v>5</v>
      </c>
      <c r="B65" s="3467"/>
      <c r="C65" s="1066" t="s">
        <v>1511</v>
      </c>
      <c r="D65" s="1066" t="s">
        <v>1512</v>
      </c>
      <c r="E65" s="1137">
        <v>0.2</v>
      </c>
      <c r="F65" s="1152">
        <v>30</v>
      </c>
    </row>
    <row r="66" spans="1:6" s="1103" customFormat="1" ht="36">
      <c r="A66" s="1152">
        <v>6</v>
      </c>
      <c r="B66" s="3467"/>
      <c r="C66" s="1066" t="s">
        <v>1513</v>
      </c>
      <c r="D66" s="1066" t="s">
        <v>1514</v>
      </c>
      <c r="E66" s="1137">
        <v>0.3</v>
      </c>
      <c r="F66" s="1152">
        <v>50</v>
      </c>
    </row>
    <row r="67" spans="1:6" s="1103" customFormat="1" ht="36">
      <c r="A67" s="1152">
        <v>7</v>
      </c>
      <c r="B67" s="3467"/>
      <c r="C67" s="1066" t="s">
        <v>1515</v>
      </c>
      <c r="D67" s="1066" t="s">
        <v>1516</v>
      </c>
      <c r="E67" s="1137">
        <v>0.2</v>
      </c>
      <c r="F67" s="1152">
        <v>30</v>
      </c>
    </row>
    <row r="68" spans="1:6" s="1103" customFormat="1" ht="36">
      <c r="A68" s="1152">
        <v>8</v>
      </c>
      <c r="B68" s="3467"/>
      <c r="C68" s="1066" t="s">
        <v>1517</v>
      </c>
      <c r="D68" s="1066" t="s">
        <v>1518</v>
      </c>
      <c r="E68" s="1137">
        <v>0.2</v>
      </c>
      <c r="F68" s="1152">
        <v>30</v>
      </c>
    </row>
    <row r="69" spans="1:6" s="1103" customFormat="1" ht="36">
      <c r="A69" s="1152">
        <v>9</v>
      </c>
      <c r="B69" s="3467"/>
      <c r="C69" s="1066" t="s">
        <v>1519</v>
      </c>
      <c r="D69" s="1066" t="s">
        <v>1520</v>
      </c>
      <c r="E69" s="1137">
        <v>0.2</v>
      </c>
      <c r="F69" s="1152">
        <v>30</v>
      </c>
    </row>
    <row r="70" spans="1:6" s="1103" customFormat="1" ht="48">
      <c r="A70" s="1152">
        <v>10</v>
      </c>
      <c r="B70" s="3467"/>
      <c r="C70" s="1066" t="s">
        <v>1521</v>
      </c>
      <c r="D70" s="1066" t="s">
        <v>1522</v>
      </c>
      <c r="E70" s="1137">
        <v>0.2</v>
      </c>
      <c r="F70" s="1152">
        <v>30</v>
      </c>
    </row>
    <row r="71" spans="1:6" s="1103" customFormat="1" ht="48">
      <c r="A71" s="1152">
        <v>11</v>
      </c>
      <c r="B71" s="3467"/>
      <c r="C71" s="1066" t="s">
        <v>1523</v>
      </c>
      <c r="D71" s="1066" t="s">
        <v>1524</v>
      </c>
      <c r="E71" s="1137">
        <v>0.2</v>
      </c>
      <c r="F71" s="1152">
        <v>30</v>
      </c>
    </row>
    <row r="72" spans="1:6" s="1103" customFormat="1" ht="36">
      <c r="A72" s="1152">
        <v>12</v>
      </c>
      <c r="B72" s="3467"/>
      <c r="C72" s="1066" t="s">
        <v>1525</v>
      </c>
      <c r="D72" s="1066" t="s">
        <v>1526</v>
      </c>
      <c r="E72" s="1137">
        <v>0.5</v>
      </c>
      <c r="F72" s="1152">
        <v>80</v>
      </c>
    </row>
    <row r="73" spans="1:6" s="1103" customFormat="1" ht="24">
      <c r="A73" s="1152">
        <v>13</v>
      </c>
      <c r="B73" s="3467"/>
      <c r="C73" s="1066" t="s">
        <v>1527</v>
      </c>
      <c r="D73" s="1066" t="s">
        <v>1528</v>
      </c>
      <c r="E73" s="1137">
        <v>0.4</v>
      </c>
      <c r="F73" s="1152">
        <v>60</v>
      </c>
    </row>
    <row r="74" spans="1:6" s="1103" customFormat="1" ht="24">
      <c r="A74" s="1152">
        <v>14</v>
      </c>
      <c r="B74" s="3467"/>
      <c r="C74" s="1066" t="s">
        <v>1529</v>
      </c>
      <c r="D74" s="1066" t="s">
        <v>1530</v>
      </c>
      <c r="E74" s="1137">
        <v>0.2</v>
      </c>
      <c r="F74" s="1152">
        <v>30</v>
      </c>
    </row>
    <row r="75" spans="1:6" s="1103" customFormat="1" ht="24">
      <c r="A75" s="1152">
        <v>15</v>
      </c>
      <c r="B75" s="3467"/>
      <c r="C75" s="1066" t="s">
        <v>1531</v>
      </c>
      <c r="D75" s="1066" t="s">
        <v>1532</v>
      </c>
      <c r="E75" s="1137">
        <v>0.2</v>
      </c>
      <c r="F75" s="1152">
        <v>30</v>
      </c>
    </row>
    <row r="76" spans="1:6" s="1103" customFormat="1" ht="24">
      <c r="A76" s="1152">
        <v>16</v>
      </c>
      <c r="B76" s="3467" t="s">
        <v>1533</v>
      </c>
      <c r="C76" s="1066" t="s">
        <v>1534</v>
      </c>
      <c r="D76" s="1066" t="s">
        <v>1535</v>
      </c>
      <c r="E76" s="1137">
        <v>0.5</v>
      </c>
      <c r="F76" s="1152">
        <v>80</v>
      </c>
    </row>
    <row r="77" spans="1:6" s="1103" customFormat="1" ht="24">
      <c r="A77" s="1152">
        <v>17</v>
      </c>
      <c r="B77" s="3467"/>
      <c r="C77" s="1066" t="s">
        <v>1536</v>
      </c>
      <c r="D77" s="1066" t="s">
        <v>1537</v>
      </c>
      <c r="E77" s="1137">
        <v>0.5</v>
      </c>
      <c r="F77" s="1152">
        <v>80</v>
      </c>
    </row>
    <row r="78" spans="1:6" s="1103" customFormat="1" ht="24">
      <c r="A78" s="1152">
        <v>18</v>
      </c>
      <c r="B78" s="3467"/>
      <c r="C78" s="1066" t="s">
        <v>1538</v>
      </c>
      <c r="D78" s="1066" t="s">
        <v>1539</v>
      </c>
      <c r="E78" s="1137">
        <v>0.2</v>
      </c>
      <c r="F78" s="1152">
        <v>30</v>
      </c>
    </row>
    <row r="79" spans="1:6" s="1103" customFormat="1" ht="24">
      <c r="A79" s="1152">
        <v>19</v>
      </c>
      <c r="B79" s="3467"/>
      <c r="C79" s="1066" t="s">
        <v>1540</v>
      </c>
      <c r="D79" s="1066" t="s">
        <v>1541</v>
      </c>
      <c r="E79" s="1137">
        <v>0.5</v>
      </c>
      <c r="F79" s="1152">
        <v>80</v>
      </c>
    </row>
    <row r="80" spans="1:6" s="1103" customFormat="1" ht="36">
      <c r="A80" s="1152">
        <v>20</v>
      </c>
      <c r="B80" s="3467"/>
      <c r="C80" s="1066" t="s">
        <v>1542</v>
      </c>
      <c r="D80" s="1066" t="s">
        <v>1543</v>
      </c>
      <c r="E80" s="1137">
        <v>0.2</v>
      </c>
      <c r="F80" s="1152">
        <v>30</v>
      </c>
    </row>
    <row r="81" spans="1:6" s="1103" customFormat="1" ht="36">
      <c r="A81" s="1152">
        <v>21</v>
      </c>
      <c r="B81" s="3467"/>
      <c r="C81" s="1066" t="s">
        <v>1544</v>
      </c>
      <c r="D81" s="1066" t="s">
        <v>1545</v>
      </c>
      <c r="E81" s="1137">
        <v>0.2</v>
      </c>
      <c r="F81" s="1152">
        <v>30</v>
      </c>
    </row>
    <row r="82" spans="1:6" s="1103" customFormat="1" ht="48">
      <c r="A82" s="1152">
        <v>22</v>
      </c>
      <c r="B82" s="3467"/>
      <c r="C82" s="1066" t="s">
        <v>1546</v>
      </c>
      <c r="D82" s="1066" t="s">
        <v>1547</v>
      </c>
      <c r="E82" s="1137">
        <v>0.2</v>
      </c>
      <c r="F82" s="1152">
        <v>30</v>
      </c>
    </row>
    <row r="83" spans="1:6" s="1103" customFormat="1" ht="48">
      <c r="A83" s="1152">
        <v>23</v>
      </c>
      <c r="B83" s="3467"/>
      <c r="C83" s="1066" t="s">
        <v>1548</v>
      </c>
      <c r="D83" s="1066" t="s">
        <v>1549</v>
      </c>
      <c r="E83" s="1137">
        <v>0.2</v>
      </c>
      <c r="F83" s="1152">
        <v>30</v>
      </c>
    </row>
    <row r="84" spans="1:6" s="1103" customFormat="1" ht="36">
      <c r="A84" s="1152">
        <v>24</v>
      </c>
      <c r="B84" s="3467"/>
      <c r="C84" s="1066" t="s">
        <v>1550</v>
      </c>
      <c r="D84" s="1066" t="s">
        <v>1551</v>
      </c>
      <c r="E84" s="1137">
        <v>0.2</v>
      </c>
      <c r="F84" s="1152">
        <v>30</v>
      </c>
    </row>
    <row r="85" spans="1:6" s="1103" customFormat="1" ht="36">
      <c r="A85" s="1152">
        <v>25</v>
      </c>
      <c r="B85" s="3467"/>
      <c r="C85" s="1066" t="s">
        <v>1552</v>
      </c>
      <c r="D85" s="1066" t="s">
        <v>1553</v>
      </c>
      <c r="E85" s="1137">
        <v>0.5</v>
      </c>
      <c r="F85" s="1152">
        <v>80</v>
      </c>
    </row>
    <row r="86" spans="1:6" s="1103" customFormat="1" ht="36">
      <c r="A86" s="1152">
        <v>26</v>
      </c>
      <c r="B86" s="3467"/>
      <c r="C86" s="1066" t="s">
        <v>1554</v>
      </c>
      <c r="D86" s="1066" t="s">
        <v>1555</v>
      </c>
      <c r="E86" s="1137">
        <v>0.2</v>
      </c>
      <c r="F86" s="1152">
        <v>30</v>
      </c>
    </row>
    <row r="87" spans="1:6" s="1103" customFormat="1" ht="36">
      <c r="A87" s="1152">
        <v>27</v>
      </c>
      <c r="B87" s="3467"/>
      <c r="C87" s="1066" t="s">
        <v>1556</v>
      </c>
      <c r="D87" s="1066" t="s">
        <v>1557</v>
      </c>
      <c r="E87" s="1137">
        <v>0.2</v>
      </c>
      <c r="F87" s="1152">
        <v>30</v>
      </c>
    </row>
    <row r="88" spans="1:6" s="1103" customFormat="1" ht="36">
      <c r="A88" s="1152">
        <v>28</v>
      </c>
      <c r="B88" s="3467"/>
      <c r="C88" s="1066" t="s">
        <v>1558</v>
      </c>
      <c r="D88" s="1066" t="s">
        <v>1559</v>
      </c>
      <c r="E88" s="1137">
        <v>0.2</v>
      </c>
      <c r="F88" s="1152">
        <v>30</v>
      </c>
    </row>
    <row r="89" spans="1:6" s="1103" customFormat="1" ht="24">
      <c r="A89" s="1152">
        <v>29</v>
      </c>
      <c r="B89" s="3467"/>
      <c r="C89" s="1066" t="s">
        <v>1560</v>
      </c>
      <c r="D89" s="1066" t="s">
        <v>1561</v>
      </c>
      <c r="E89" s="1137">
        <v>0.2</v>
      </c>
      <c r="F89" s="1152">
        <v>30</v>
      </c>
    </row>
    <row r="90" spans="1:6" s="1103" customFormat="1" ht="24">
      <c r="A90" s="1152">
        <v>30</v>
      </c>
      <c r="B90" s="3467"/>
      <c r="C90" s="1066" t="s">
        <v>1562</v>
      </c>
      <c r="D90" s="1066" t="s">
        <v>1563</v>
      </c>
      <c r="E90" s="1137">
        <v>0.2</v>
      </c>
      <c r="F90" s="1152">
        <v>30</v>
      </c>
    </row>
    <row r="91" spans="1:6" s="1103" customFormat="1" ht="36">
      <c r="A91" s="1152">
        <v>31</v>
      </c>
      <c r="B91" s="3467"/>
      <c r="C91" s="1066" t="s">
        <v>1564</v>
      </c>
      <c r="D91" s="1066" t="s">
        <v>1565</v>
      </c>
      <c r="E91" s="1137">
        <v>0.2</v>
      </c>
      <c r="F91" s="1152">
        <v>30</v>
      </c>
    </row>
    <row r="92" spans="1:6" s="1103" customFormat="1" ht="24">
      <c r="A92" s="1152">
        <v>32</v>
      </c>
      <c r="B92" s="3467" t="s">
        <v>1566</v>
      </c>
      <c r="C92" s="1152" t="s">
        <v>1567</v>
      </c>
      <c r="D92" s="1066" t="s">
        <v>1568</v>
      </c>
      <c r="E92" s="1137">
        <v>0.2</v>
      </c>
      <c r="F92" s="1152">
        <v>30</v>
      </c>
    </row>
    <row r="93" spans="1:6" s="1103" customFormat="1" ht="36">
      <c r="A93" s="1152">
        <v>33</v>
      </c>
      <c r="B93" s="3467"/>
      <c r="C93" s="1152" t="s">
        <v>1569</v>
      </c>
      <c r="D93" s="1066" t="s">
        <v>1570</v>
      </c>
      <c r="E93" s="1137">
        <v>0.2</v>
      </c>
      <c r="F93" s="1152">
        <v>30</v>
      </c>
    </row>
    <row r="94" spans="1:6" s="1103" customFormat="1" ht="48">
      <c r="A94" s="1152">
        <v>34</v>
      </c>
      <c r="B94" s="3467"/>
      <c r="C94" s="1152" t="s">
        <v>1571</v>
      </c>
      <c r="D94" s="1066" t="s">
        <v>1572</v>
      </c>
      <c r="E94" s="1137">
        <v>0.2</v>
      </c>
      <c r="F94" s="1152">
        <v>30</v>
      </c>
    </row>
    <row r="95" spans="1:6" s="1103" customFormat="1" ht="36">
      <c r="A95" s="1152">
        <v>35</v>
      </c>
      <c r="B95" s="3467"/>
      <c r="C95" s="1152" t="s">
        <v>1573</v>
      </c>
      <c r="D95" s="1066" t="s">
        <v>1574</v>
      </c>
      <c r="E95" s="1137">
        <v>0.2</v>
      </c>
      <c r="F95" s="1152">
        <v>30</v>
      </c>
    </row>
    <row r="96" spans="1:6" s="1103" customFormat="1" ht="48">
      <c r="A96" s="1152">
        <v>36</v>
      </c>
      <c r="B96" s="3467"/>
      <c r="C96" s="1066" t="s">
        <v>1575</v>
      </c>
      <c r="D96" s="1066" t="s">
        <v>1576</v>
      </c>
      <c r="E96" s="1137">
        <v>0.2</v>
      </c>
      <c r="F96" s="1152">
        <v>30</v>
      </c>
    </row>
    <row r="97" spans="1:6" s="1103" customFormat="1" ht="36">
      <c r="A97" s="1152">
        <v>37</v>
      </c>
      <c r="B97" s="3467"/>
      <c r="C97" s="1152" t="s">
        <v>1577</v>
      </c>
      <c r="D97" s="1066" t="s">
        <v>1578</v>
      </c>
      <c r="E97" s="1137">
        <v>0.2</v>
      </c>
      <c r="F97" s="1152">
        <v>30</v>
      </c>
    </row>
    <row r="98" spans="1:6" s="1103" customFormat="1" ht="36">
      <c r="A98" s="1152">
        <v>38</v>
      </c>
      <c r="B98" s="3467"/>
      <c r="C98" s="1152" t="s">
        <v>1579</v>
      </c>
      <c r="D98" s="1066" t="s">
        <v>1580</v>
      </c>
      <c r="E98" s="1137">
        <v>0.2</v>
      </c>
      <c r="F98" s="1152">
        <v>30</v>
      </c>
    </row>
    <row r="99" spans="1:6" s="1103" customFormat="1" ht="36">
      <c r="A99" s="1152">
        <v>39</v>
      </c>
      <c r="B99" s="3467" t="s">
        <v>1581</v>
      </c>
      <c r="C99" s="1152" t="s">
        <v>1582</v>
      </c>
      <c r="D99" s="1066" t="s">
        <v>1583</v>
      </c>
      <c r="E99" s="1137">
        <v>0.3</v>
      </c>
      <c r="F99" s="1152">
        <v>50</v>
      </c>
    </row>
    <row r="100" spans="1:6" s="1103" customFormat="1" ht="24">
      <c r="A100" s="1152">
        <v>40</v>
      </c>
      <c r="B100" s="3467"/>
      <c r="C100" s="1152" t="s">
        <v>1584</v>
      </c>
      <c r="D100" s="1066" t="s">
        <v>1585</v>
      </c>
      <c r="E100" s="1137">
        <v>0.2</v>
      </c>
      <c r="F100" s="1152">
        <v>30</v>
      </c>
    </row>
    <row r="101" spans="1:6" s="1103" customFormat="1" ht="36">
      <c r="A101" s="1152">
        <v>41</v>
      </c>
      <c r="B101" s="3467"/>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467" t="s">
        <v>1596</v>
      </c>
      <c r="C105" s="1152" t="s">
        <v>1597</v>
      </c>
      <c r="D105" s="1066" t="s">
        <v>1598</v>
      </c>
      <c r="E105" s="1137">
        <v>0.2</v>
      </c>
      <c r="F105" s="1152">
        <v>30</v>
      </c>
    </row>
    <row r="106" spans="1:6" s="1103" customFormat="1" ht="36">
      <c r="A106" s="1152">
        <v>46</v>
      </c>
      <c r="B106" s="3467"/>
      <c r="C106" s="1152" t="s">
        <v>1599</v>
      </c>
      <c r="D106" s="1066" t="s">
        <v>1600</v>
      </c>
      <c r="E106" s="1137">
        <v>0.2</v>
      </c>
      <c r="F106" s="1152">
        <v>30</v>
      </c>
    </row>
    <row r="107" spans="1:6" s="1103" customFormat="1" ht="36">
      <c r="A107" s="1152">
        <v>47</v>
      </c>
      <c r="B107" s="3467" t="s">
        <v>1601</v>
      </c>
      <c r="C107" s="1152" t="s">
        <v>1602</v>
      </c>
      <c r="D107" s="1066" t="s">
        <v>1603</v>
      </c>
      <c r="E107" s="1137">
        <v>0.3</v>
      </c>
      <c r="F107" s="1152">
        <v>50</v>
      </c>
    </row>
    <row r="108" spans="1:6" s="1103" customFormat="1" ht="36">
      <c r="A108" s="1152">
        <v>48</v>
      </c>
      <c r="B108" s="3467"/>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467" t="s">
        <v>1612</v>
      </c>
      <c r="C111" s="1152" t="s">
        <v>1613</v>
      </c>
      <c r="D111" s="1066" t="s">
        <v>1614</v>
      </c>
      <c r="E111" s="1137">
        <v>0.2</v>
      </c>
      <c r="F111" s="1152">
        <v>30</v>
      </c>
    </row>
    <row r="112" spans="1:6" s="1103" customFormat="1" ht="24">
      <c r="A112" s="1152">
        <v>52</v>
      </c>
      <c r="B112" s="3467"/>
      <c r="C112" s="1152" t="s">
        <v>1615</v>
      </c>
      <c r="D112" s="1066" t="s">
        <v>1616</v>
      </c>
      <c r="E112" s="1137">
        <v>0.2</v>
      </c>
      <c r="F112" s="1152">
        <v>30</v>
      </c>
    </row>
    <row r="113" spans="1:14" s="1103" customFormat="1" ht="24">
      <c r="A113" s="1152">
        <v>53</v>
      </c>
      <c r="B113" s="3467"/>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467" t="s">
        <v>1625</v>
      </c>
      <c r="C116" s="1152" t="s">
        <v>1626</v>
      </c>
      <c r="D116" s="1066" t="s">
        <v>1627</v>
      </c>
      <c r="E116" s="1137">
        <v>0.2</v>
      </c>
      <c r="F116" s="1152">
        <v>30</v>
      </c>
    </row>
    <row r="117" spans="1:14" ht="36">
      <c r="A117" s="1152">
        <v>57</v>
      </c>
      <c r="B117" s="3467"/>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466" t="s">
        <v>1634</v>
      </c>
      <c r="B121" s="3466"/>
      <c r="C121" s="3466"/>
      <c r="D121" s="3466"/>
      <c r="E121" s="3466"/>
      <c r="F121" s="3466"/>
      <c r="G121" s="3466"/>
      <c r="H121" s="3466"/>
      <c r="I121" s="3466"/>
      <c r="J121" s="3466"/>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79" t="s">
        <v>1040</v>
      </c>
      <c r="B1" s="3479"/>
      <c r="C1" s="3479"/>
      <c r="D1" s="3479"/>
      <c r="E1" s="3479"/>
      <c r="F1" s="3479"/>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480" t="s">
        <v>1053</v>
      </c>
      <c r="B2" s="3480"/>
      <c r="C2" s="3480"/>
      <c r="D2" s="3480"/>
      <c r="E2" s="3480"/>
      <c r="F2" s="3480"/>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481"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482"/>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2424</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2425</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83" t="s">
        <v>2082</v>
      </c>
      <c r="B1" s="3483"/>
    </row>
    <row r="2" spans="1:6" ht="14.25" thickBot="1">
      <c r="A2" s="1850"/>
      <c r="B2" s="1850"/>
    </row>
    <row r="3" spans="1:6" ht="14.25" thickBot="1">
      <c r="A3" s="1850"/>
      <c r="B3" s="1850"/>
      <c r="C3" s="1851" t="s">
        <v>2083</v>
      </c>
      <c r="D3" s="1851" t="s">
        <v>2084</v>
      </c>
      <c r="E3" s="1851" t="s">
        <v>2085</v>
      </c>
      <c r="F3" s="1851" t="s">
        <v>2086</v>
      </c>
    </row>
    <row r="4" spans="1:6" ht="14.25" thickBot="1">
      <c r="A4" s="1852" t="s">
        <v>2087</v>
      </c>
      <c r="B4" s="1853" t="s">
        <v>2088</v>
      </c>
      <c r="C4" s="1851"/>
      <c r="D4" s="1851"/>
      <c r="E4" s="1851"/>
      <c r="F4" s="1851"/>
    </row>
    <row r="5" spans="1:6" ht="14.25" thickBot="1">
      <c r="A5" s="1854" t="s">
        <v>2089</v>
      </c>
      <c r="B5" s="1855" t="s">
        <v>2090</v>
      </c>
      <c r="C5" s="1856">
        <v>8.8999999999999996E-2</v>
      </c>
      <c r="D5" s="1856">
        <v>7.3999999999999996E-2</v>
      </c>
      <c r="E5" s="1856">
        <v>7.4999999999999997E-2</v>
      </c>
      <c r="F5" s="1857">
        <v>0.1</v>
      </c>
    </row>
    <row r="6" spans="1:6" ht="14.25" thickBot="1">
      <c r="A6" s="1854" t="s">
        <v>1097</v>
      </c>
      <c r="B6" s="1858" t="s">
        <v>2091</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2092</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2093</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2094</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2095</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2096</v>
      </c>
      <c r="C72" s="1868"/>
      <c r="D72" s="1868"/>
      <c r="E72" s="1868"/>
      <c r="F72" s="1860">
        <v>0.05</v>
      </c>
    </row>
    <row r="73" spans="1:6" ht="14.25" thickBot="1">
      <c r="A73" s="1854" t="s">
        <v>925</v>
      </c>
      <c r="B73" s="1858" t="s">
        <v>2097</v>
      </c>
      <c r="C73" s="1868"/>
      <c r="D73" s="1868"/>
      <c r="E73" s="1868"/>
      <c r="F73" s="1860">
        <v>0.05</v>
      </c>
    </row>
    <row r="74" spans="1:6" ht="14.25" thickBot="1">
      <c r="A74" s="1854" t="s">
        <v>925</v>
      </c>
      <c r="B74" s="1858" t="s">
        <v>2098</v>
      </c>
      <c r="C74" s="1868"/>
      <c r="D74" s="1868"/>
      <c r="E74" s="1868"/>
      <c r="F74" s="1860">
        <v>0.05</v>
      </c>
    </row>
    <row r="75" spans="1:6" ht="14.25" thickBot="1">
      <c r="A75" s="1862" t="s">
        <v>925</v>
      </c>
      <c r="B75" s="1869" t="s">
        <v>2099</v>
      </c>
      <c r="C75" s="1865"/>
      <c r="D75" s="1865"/>
      <c r="E75" s="1865"/>
      <c r="F75" s="1870">
        <v>0.05</v>
      </c>
    </row>
    <row r="76" spans="1:6" ht="14.25" thickBot="1">
      <c r="A76" s="1854" t="s">
        <v>1408</v>
      </c>
      <c r="B76" s="1855" t="s">
        <v>2100</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2101</v>
      </c>
      <c r="C102" s="1868"/>
      <c r="D102" s="1868"/>
      <c r="E102" s="1868"/>
      <c r="F102" s="1860">
        <v>0.05</v>
      </c>
    </row>
    <row r="103" spans="1:6" ht="24.75" thickBot="1">
      <c r="A103" s="1854" t="s">
        <v>1408</v>
      </c>
      <c r="B103" s="1858" t="s">
        <v>2102</v>
      </c>
      <c r="C103" s="1868"/>
      <c r="D103" s="1868"/>
      <c r="E103" s="1868"/>
      <c r="F103" s="1860">
        <v>0.05</v>
      </c>
    </row>
    <row r="104" spans="1:6" ht="14.25" thickBot="1">
      <c r="A104" s="1854" t="s">
        <v>1408</v>
      </c>
      <c r="B104" s="1858" t="s">
        <v>2103</v>
      </c>
      <c r="C104" s="1868"/>
      <c r="D104" s="1868"/>
      <c r="E104" s="1868"/>
      <c r="F104" s="1860">
        <v>0.05</v>
      </c>
    </row>
    <row r="105" spans="1:6" ht="14.25" thickBot="1">
      <c r="A105" s="1854" t="s">
        <v>1408</v>
      </c>
      <c r="B105" s="1858" t="s">
        <v>2104</v>
      </c>
      <c r="C105" s="1868"/>
      <c r="D105" s="1868"/>
      <c r="E105" s="1868"/>
      <c r="F105" s="1860">
        <v>0.05</v>
      </c>
    </row>
    <row r="106" spans="1:6" ht="14.25" thickBot="1">
      <c r="A106" s="1854" t="s">
        <v>1408</v>
      </c>
      <c r="B106" s="1858" t="s">
        <v>2105</v>
      </c>
      <c r="C106" s="1868"/>
      <c r="D106" s="1868"/>
      <c r="E106" s="1868"/>
      <c r="F106" s="1860">
        <v>0.05</v>
      </c>
    </row>
    <row r="107" spans="1:6" ht="24.75" thickBot="1">
      <c r="A107" s="1854" t="s">
        <v>1408</v>
      </c>
      <c r="B107" s="1858" t="s">
        <v>2106</v>
      </c>
      <c r="C107" s="1868"/>
      <c r="D107" s="1868"/>
      <c r="E107" s="1868"/>
      <c r="F107" s="1860">
        <v>0.05</v>
      </c>
    </row>
    <row r="108" spans="1:6" ht="24.75" thickBot="1">
      <c r="A108" s="1854" t="s">
        <v>1408</v>
      </c>
      <c r="B108" s="1858" t="s">
        <v>2107</v>
      </c>
      <c r="C108" s="1868"/>
      <c r="D108" s="1868"/>
      <c r="E108" s="1868"/>
      <c r="F108" s="1860">
        <v>0.05</v>
      </c>
    </row>
    <row r="109" spans="1:6" ht="24.75" thickBot="1">
      <c r="A109" s="1862" t="s">
        <v>1408</v>
      </c>
      <c r="B109" s="1869" t="s">
        <v>2108</v>
      </c>
      <c r="C109" s="1865"/>
      <c r="D109" s="1865"/>
      <c r="E109" s="1865"/>
      <c r="F109" s="1870">
        <v>0.05</v>
      </c>
    </row>
    <row r="110" spans="1:6" ht="14.25" thickBot="1">
      <c r="A110" s="1854" t="s">
        <v>1410</v>
      </c>
      <c r="B110" s="1855" t="s">
        <v>2109</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2110</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2111</v>
      </c>
      <c r="C138" s="1859">
        <v>0.105</v>
      </c>
      <c r="D138" s="1859">
        <v>0.125</v>
      </c>
      <c r="E138" s="1859">
        <v>0.112</v>
      </c>
      <c r="F138" s="1867"/>
    </row>
    <row r="139" spans="1:6" ht="14.25" thickBot="1">
      <c r="A139" s="1854" t="s">
        <v>1410</v>
      </c>
      <c r="B139" s="1858" t="s">
        <v>2112</v>
      </c>
      <c r="C139" s="1859">
        <v>0.127</v>
      </c>
      <c r="D139" s="1859">
        <v>0.127</v>
      </c>
      <c r="E139" s="1859">
        <v>0.122</v>
      </c>
      <c r="F139" s="1860">
        <v>0.13</v>
      </c>
    </row>
    <row r="140" spans="1:6" ht="14.25" thickBot="1">
      <c r="A140" s="1854" t="s">
        <v>1410</v>
      </c>
      <c r="B140" s="1858" t="s">
        <v>2113</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2114</v>
      </c>
      <c r="C144" s="1872">
        <v>0.126</v>
      </c>
      <c r="D144" s="1872">
        <v>0.126</v>
      </c>
      <c r="E144" s="1872">
        <v>0.121</v>
      </c>
      <c r="F144" s="1867"/>
    </row>
    <row r="145" spans="1:6" ht="14.25" thickBot="1">
      <c r="A145" s="1862" t="s">
        <v>1410</v>
      </c>
      <c r="B145" s="1873" t="s">
        <v>2115</v>
      </c>
      <c r="C145" s="1874"/>
      <c r="D145" s="1874"/>
      <c r="E145" s="1874"/>
      <c r="F145" s="1875">
        <v>0.05</v>
      </c>
    </row>
    <row r="146" spans="1:6" ht="24.75" thickBot="1">
      <c r="A146" s="1876" t="s">
        <v>1410</v>
      </c>
      <c r="B146" s="1861" t="s">
        <v>2116</v>
      </c>
      <c r="C146" s="1868"/>
      <c r="D146" s="1868"/>
      <c r="E146" s="1868"/>
      <c r="F146" s="1877">
        <v>0.05</v>
      </c>
    </row>
    <row r="147" spans="1:6" ht="24.75" thickBot="1">
      <c r="A147" s="1854" t="s">
        <v>1410</v>
      </c>
      <c r="B147" s="1858" t="s">
        <v>2117</v>
      </c>
      <c r="C147" s="1868"/>
      <c r="D147" s="1868"/>
      <c r="E147" s="1868"/>
      <c r="F147" s="1860">
        <v>0.05</v>
      </c>
    </row>
    <row r="148" spans="1:6" ht="24.75" thickBot="1">
      <c r="A148" s="1854" t="s">
        <v>1410</v>
      </c>
      <c r="B148" s="1858" t="s">
        <v>2118</v>
      </c>
      <c r="C148" s="1868"/>
      <c r="D148" s="1868"/>
      <c r="E148" s="1868"/>
      <c r="F148" s="1860">
        <v>0.05</v>
      </c>
    </row>
    <row r="149" spans="1:6" ht="24.75" thickBot="1">
      <c r="A149" s="1854" t="s">
        <v>1410</v>
      </c>
      <c r="B149" s="1858" t="s">
        <v>2119</v>
      </c>
      <c r="C149" s="1868"/>
      <c r="D149" s="1868"/>
      <c r="E149" s="1868"/>
      <c r="F149" s="1860">
        <v>0.05</v>
      </c>
    </row>
    <row r="150" spans="1:6" ht="24.75" thickBot="1">
      <c r="A150" s="1854" t="s">
        <v>1410</v>
      </c>
      <c r="B150" s="1858" t="s">
        <v>2120</v>
      </c>
      <c r="C150" s="1868"/>
      <c r="D150" s="1868"/>
      <c r="E150" s="1868"/>
      <c r="F150" s="1860">
        <v>0.05</v>
      </c>
    </row>
    <row r="151" spans="1:6" ht="24.75" thickBot="1">
      <c r="A151" s="1854" t="s">
        <v>1410</v>
      </c>
      <c r="B151" s="1858" t="s">
        <v>2121</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2122</v>
      </c>
      <c r="C153" s="1868"/>
      <c r="D153" s="1868"/>
      <c r="E153" s="1868"/>
      <c r="F153" s="1860">
        <v>0.05</v>
      </c>
    </row>
    <row r="154" spans="1:6" ht="14.25" thickBot="1">
      <c r="A154" s="1854" t="s">
        <v>1410</v>
      </c>
      <c r="B154" s="1858" t="s">
        <v>2123</v>
      </c>
      <c r="C154" s="1868"/>
      <c r="D154" s="1868"/>
      <c r="E154" s="1868"/>
      <c r="F154" s="1860">
        <v>0.05</v>
      </c>
    </row>
    <row r="155" spans="1:6" ht="24.75" thickBot="1">
      <c r="A155" s="1854" t="s">
        <v>1410</v>
      </c>
      <c r="B155" s="1858" t="s">
        <v>2124</v>
      </c>
      <c r="C155" s="1868"/>
      <c r="D155" s="1868"/>
      <c r="E155" s="1868"/>
      <c r="F155" s="1860">
        <v>0.05</v>
      </c>
    </row>
    <row r="156" spans="1:6" ht="24.75" thickBot="1">
      <c r="A156" s="1854" t="s">
        <v>1410</v>
      </c>
      <c r="B156" s="1858" t="s">
        <v>2125</v>
      </c>
      <c r="C156" s="1868"/>
      <c r="D156" s="1868"/>
      <c r="E156" s="1868"/>
      <c r="F156" s="1860">
        <v>0.05</v>
      </c>
    </row>
    <row r="157" spans="1:6" ht="14.25" thickBot="1">
      <c r="A157" s="1862" t="s">
        <v>1410</v>
      </c>
      <c r="B157" s="1869" t="s">
        <v>2126</v>
      </c>
      <c r="C157" s="1865"/>
      <c r="D157" s="1865"/>
      <c r="E157" s="1865"/>
      <c r="F157" s="1870">
        <v>0.05</v>
      </c>
    </row>
    <row r="158" spans="1:6" ht="14.25" thickBot="1">
      <c r="A158" s="1854" t="s">
        <v>1412</v>
      </c>
      <c r="B158" s="1855" t="s">
        <v>2127</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2128</v>
      </c>
      <c r="C171" s="1859">
        <v>0.127</v>
      </c>
      <c r="D171" s="1859">
        <v>0.126</v>
      </c>
      <c r="E171" s="1859">
        <v>0.126</v>
      </c>
      <c r="F171" s="1860">
        <v>0.11799999999999999</v>
      </c>
    </row>
    <row r="172" spans="1:6" ht="14.25" thickBot="1">
      <c r="A172" s="1854" t="s">
        <v>1412</v>
      </c>
      <c r="B172" s="1858" t="s">
        <v>2129</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2130</v>
      </c>
      <c r="C174" s="1859">
        <v>0.13</v>
      </c>
      <c r="D174" s="1859">
        <v>0.13</v>
      </c>
      <c r="E174" s="1859">
        <v>0.13</v>
      </c>
      <c r="F174" s="1860">
        <v>0.13</v>
      </c>
    </row>
    <row r="175" spans="1:6" ht="14.25" thickBot="1">
      <c r="A175" s="1854" t="s">
        <v>1412</v>
      </c>
      <c r="B175" s="1858" t="s">
        <v>2131</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2132</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2133</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2134</v>
      </c>
      <c r="C185" s="1859">
        <v>0.127</v>
      </c>
      <c r="D185" s="1859">
        <v>0.127</v>
      </c>
      <c r="E185" s="1859">
        <v>0.128</v>
      </c>
      <c r="F185" s="1860">
        <v>0.13</v>
      </c>
    </row>
    <row r="186" spans="1:6" ht="24.75" thickBot="1">
      <c r="A186" s="1854" t="s">
        <v>1412</v>
      </c>
      <c r="B186" s="1858" t="s">
        <v>2135</v>
      </c>
      <c r="C186" s="1868"/>
      <c r="D186" s="1868"/>
      <c r="E186" s="1868"/>
      <c r="F186" s="1860">
        <v>0.05</v>
      </c>
    </row>
    <row r="187" spans="1:6" ht="14.25" thickBot="1">
      <c r="A187" s="1854" t="s">
        <v>1412</v>
      </c>
      <c r="B187" s="1858" t="s">
        <v>2136</v>
      </c>
      <c r="C187" s="1868"/>
      <c r="D187" s="1868"/>
      <c r="E187" s="1868"/>
      <c r="F187" s="1860">
        <v>0.05</v>
      </c>
    </row>
    <row r="188" spans="1:6" ht="14.25" thickBot="1">
      <c r="A188" s="1854" t="s">
        <v>1412</v>
      </c>
      <c r="B188" s="1858" t="s">
        <v>2137</v>
      </c>
      <c r="C188" s="1868"/>
      <c r="D188" s="1868"/>
      <c r="E188" s="1868"/>
      <c r="F188" s="1860">
        <v>0.05</v>
      </c>
    </row>
    <row r="189" spans="1:6" ht="24.75" thickBot="1">
      <c r="A189" s="1854" t="s">
        <v>1412</v>
      </c>
      <c r="B189" s="1858" t="s">
        <v>2138</v>
      </c>
      <c r="C189" s="1868"/>
      <c r="D189" s="1868"/>
      <c r="E189" s="1868"/>
      <c r="F189" s="1860">
        <v>0.05</v>
      </c>
    </row>
    <row r="190" spans="1:6" ht="24.75" thickBot="1">
      <c r="A190" s="1854" t="s">
        <v>1412</v>
      </c>
      <c r="B190" s="1858" t="s">
        <v>2139</v>
      </c>
      <c r="C190" s="1868"/>
      <c r="D190" s="1868"/>
      <c r="E190" s="1868"/>
      <c r="F190" s="1860">
        <v>0.05</v>
      </c>
    </row>
    <row r="191" spans="1:6" ht="24.75" thickBot="1">
      <c r="A191" s="1854" t="s">
        <v>1412</v>
      </c>
      <c r="B191" s="1858" t="s">
        <v>2140</v>
      </c>
      <c r="C191" s="1868"/>
      <c r="D191" s="1868"/>
      <c r="E191" s="1868"/>
      <c r="F191" s="1860">
        <v>0.05</v>
      </c>
    </row>
    <row r="192" spans="1:6" ht="24.75" thickBot="1">
      <c r="A192" s="1854" t="s">
        <v>1412</v>
      </c>
      <c r="B192" s="1858" t="s">
        <v>2141</v>
      </c>
      <c r="C192" s="1868"/>
      <c r="D192" s="1868"/>
      <c r="E192" s="1868"/>
      <c r="F192" s="1860">
        <v>0.05</v>
      </c>
    </row>
    <row r="193" spans="1:6" ht="24.75" thickBot="1">
      <c r="A193" s="1854" t="s">
        <v>1412</v>
      </c>
      <c r="B193" s="1858" t="s">
        <v>2142</v>
      </c>
      <c r="C193" s="1868"/>
      <c r="D193" s="1868"/>
      <c r="E193" s="1868"/>
      <c r="F193" s="1860">
        <v>0.05</v>
      </c>
    </row>
    <row r="194" spans="1:6" ht="24.75" thickBot="1">
      <c r="A194" s="1854" t="s">
        <v>1412</v>
      </c>
      <c r="B194" s="1858" t="s">
        <v>2143</v>
      </c>
      <c r="C194" s="1868"/>
      <c r="D194" s="1868"/>
      <c r="E194" s="1868"/>
      <c r="F194" s="1860">
        <v>0.05</v>
      </c>
    </row>
    <row r="195" spans="1:6" ht="14.25" thickBot="1">
      <c r="A195" s="1854" t="s">
        <v>1412</v>
      </c>
      <c r="B195" s="1858" t="s">
        <v>2144</v>
      </c>
      <c r="C195" s="1868"/>
      <c r="D195" s="1868"/>
      <c r="E195" s="1868"/>
      <c r="F195" s="1860">
        <v>0.05</v>
      </c>
    </row>
    <row r="196" spans="1:6" ht="24.75" thickBot="1">
      <c r="A196" s="1854" t="s">
        <v>1412</v>
      </c>
      <c r="B196" s="1858" t="s">
        <v>2145</v>
      </c>
      <c r="C196" s="1868"/>
      <c r="D196" s="1868"/>
      <c r="E196" s="1868"/>
      <c r="F196" s="1860">
        <v>0.05</v>
      </c>
    </row>
    <row r="197" spans="1:6" ht="24.75" thickBot="1">
      <c r="A197" s="1854" t="s">
        <v>1412</v>
      </c>
      <c r="B197" s="1858" t="s">
        <v>2146</v>
      </c>
      <c r="C197" s="1868"/>
      <c r="D197" s="1868"/>
      <c r="E197" s="1868"/>
      <c r="F197" s="1860">
        <v>0.05</v>
      </c>
    </row>
    <row r="198" spans="1:6" ht="24.75" thickBot="1">
      <c r="A198" s="1854" t="s">
        <v>1412</v>
      </c>
      <c r="B198" s="1858" t="s">
        <v>2147</v>
      </c>
      <c r="C198" s="1868"/>
      <c r="D198" s="1868"/>
      <c r="E198" s="1868"/>
      <c r="F198" s="1860">
        <v>0.05</v>
      </c>
    </row>
    <row r="199" spans="1:6" ht="24.75" thickBot="1">
      <c r="A199" s="1854" t="s">
        <v>1412</v>
      </c>
      <c r="B199" s="1858" t="s">
        <v>2148</v>
      </c>
      <c r="C199" s="1868"/>
      <c r="D199" s="1868"/>
      <c r="E199" s="1868"/>
      <c r="F199" s="1860">
        <v>0.05</v>
      </c>
    </row>
    <row r="200" spans="1:6" ht="24.75" thickBot="1">
      <c r="A200" s="1854" t="s">
        <v>1412</v>
      </c>
      <c r="B200" s="1858" t="s">
        <v>2149</v>
      </c>
      <c r="C200" s="1868"/>
      <c r="D200" s="1868"/>
      <c r="E200" s="1868"/>
      <c r="F200" s="1860">
        <v>0.05</v>
      </c>
    </row>
    <row r="201" spans="1:6" ht="24.75" thickBot="1">
      <c r="A201" s="1854" t="s">
        <v>1412</v>
      </c>
      <c r="B201" s="1858" t="s">
        <v>2150</v>
      </c>
      <c r="C201" s="1868"/>
      <c r="D201" s="1868"/>
      <c r="E201" s="1868"/>
      <c r="F201" s="1860">
        <v>0.05</v>
      </c>
    </row>
    <row r="202" spans="1:6" ht="24.75" thickBot="1">
      <c r="A202" s="1854" t="s">
        <v>1412</v>
      </c>
      <c r="B202" s="1858" t="s">
        <v>2151</v>
      </c>
      <c r="C202" s="1868"/>
      <c r="D202" s="1868"/>
      <c r="E202" s="1868"/>
      <c r="F202" s="1860">
        <v>0.05</v>
      </c>
    </row>
    <row r="203" spans="1:6" ht="24.75" thickBot="1">
      <c r="A203" s="1854" t="s">
        <v>1412</v>
      </c>
      <c r="B203" s="1858" t="s">
        <v>2152</v>
      </c>
      <c r="C203" s="1868"/>
      <c r="D203" s="1868"/>
      <c r="E203" s="1868"/>
      <c r="F203" s="1860">
        <v>0.05</v>
      </c>
    </row>
    <row r="204" spans="1:6" ht="14.25" thickBot="1">
      <c r="A204" s="1854" t="s">
        <v>1412</v>
      </c>
      <c r="B204" s="1858" t="s">
        <v>2153</v>
      </c>
      <c r="C204" s="1868"/>
      <c r="D204" s="1868"/>
      <c r="E204" s="1868"/>
      <c r="F204" s="1860">
        <v>0.05</v>
      </c>
    </row>
    <row r="205" spans="1:6" ht="14.25" thickBot="1">
      <c r="A205" s="1862" t="s">
        <v>1412</v>
      </c>
      <c r="B205" s="1869" t="s">
        <v>2154</v>
      </c>
      <c r="C205" s="1865"/>
      <c r="D205" s="1865"/>
      <c r="E205" s="1865"/>
      <c r="F205" s="1870">
        <v>0.05</v>
      </c>
    </row>
    <row r="206" spans="1:6" ht="14.25" thickBot="1">
      <c r="A206" s="1854" t="s">
        <v>1414</v>
      </c>
      <c r="B206" s="1855" t="s">
        <v>2155</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2156</v>
      </c>
      <c r="C210" s="1859">
        <v>0.15</v>
      </c>
      <c r="D210" s="1859">
        <v>0.15</v>
      </c>
      <c r="E210" s="1859">
        <v>0.15</v>
      </c>
      <c r="F210" s="1860">
        <v>0.13800000000000001</v>
      </c>
    </row>
    <row r="211" spans="1:6" ht="14.25" thickBot="1">
      <c r="A211" s="1854" t="s">
        <v>1414</v>
      </c>
      <c r="B211" s="1858" t="s">
        <v>2157</v>
      </c>
      <c r="C211" s="1859">
        <v>0.13700000000000001</v>
      </c>
      <c r="D211" s="1859">
        <v>0.13500000000000001</v>
      </c>
      <c r="E211" s="1859">
        <v>0.13600000000000001</v>
      </c>
      <c r="F211" s="1860">
        <v>0.1</v>
      </c>
    </row>
    <row r="212" spans="1:6" ht="14.25" thickBot="1">
      <c r="A212" s="1854" t="s">
        <v>1414</v>
      </c>
      <c r="B212" s="1858" t="s">
        <v>2158</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2159</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2160</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2161</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2162</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2163</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2164</v>
      </c>
      <c r="C231" s="1859">
        <v>0.128</v>
      </c>
      <c r="D231" s="1859">
        <v>0.125</v>
      </c>
      <c r="E231" s="1859">
        <v>0.13200000000000001</v>
      </c>
      <c r="F231" s="1867"/>
    </row>
    <row r="232" spans="1:6" ht="14.25" thickBot="1">
      <c r="A232" s="1854" t="s">
        <v>1414</v>
      </c>
      <c r="B232" s="1858" t="s">
        <v>2165</v>
      </c>
      <c r="C232" s="1859">
        <v>0.14499999999999999</v>
      </c>
      <c r="D232" s="1859">
        <v>0.14399999999999999</v>
      </c>
      <c r="E232" s="1859">
        <v>0.14599999999999999</v>
      </c>
      <c r="F232" s="1860">
        <v>0.13800000000000001</v>
      </c>
    </row>
    <row r="233" spans="1:6" ht="14.25" thickBot="1">
      <c r="A233" s="1854" t="s">
        <v>1414</v>
      </c>
      <c r="B233" s="1858" t="s">
        <v>2166</v>
      </c>
      <c r="C233" s="1859">
        <v>0.14499999999999999</v>
      </c>
      <c r="D233" s="1859">
        <v>0.14299999999999999</v>
      </c>
      <c r="E233" s="1859">
        <v>0.14199999999999999</v>
      </c>
      <c r="F233" s="1867"/>
    </row>
    <row r="234" spans="1:6" ht="14.25" thickBot="1">
      <c r="A234" s="1854" t="s">
        <v>1414</v>
      </c>
      <c r="B234" s="1858" t="s">
        <v>2167</v>
      </c>
      <c r="C234" s="1859">
        <v>0.14000000000000001</v>
      </c>
      <c r="D234" s="1859">
        <v>0.14000000000000001</v>
      </c>
      <c r="E234" s="1859">
        <v>0.14399999999999999</v>
      </c>
      <c r="F234" s="1867"/>
    </row>
    <row r="235" spans="1:6" ht="14.25" thickBot="1">
      <c r="A235" s="1854" t="s">
        <v>1414</v>
      </c>
      <c r="B235" s="1858" t="s">
        <v>2168</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2169</v>
      </c>
      <c r="C237" s="1868"/>
      <c r="D237" s="1868"/>
      <c r="E237" s="1868"/>
      <c r="F237" s="1860">
        <v>0.05</v>
      </c>
    </row>
    <row r="238" spans="1:6" ht="24.75" thickBot="1">
      <c r="A238" s="1854" t="s">
        <v>1414</v>
      </c>
      <c r="B238" s="1858" t="s">
        <v>2170</v>
      </c>
      <c r="C238" s="1868"/>
      <c r="D238" s="1868"/>
      <c r="E238" s="1868"/>
      <c r="F238" s="1860">
        <v>0.05</v>
      </c>
    </row>
    <row r="239" spans="1:6" ht="24.75" thickBot="1">
      <c r="A239" s="1854" t="s">
        <v>1414</v>
      </c>
      <c r="B239" s="1858" t="s">
        <v>2171</v>
      </c>
      <c r="C239" s="1868"/>
      <c r="D239" s="1868"/>
      <c r="E239" s="1868"/>
      <c r="F239" s="1860">
        <v>0.05</v>
      </c>
    </row>
    <row r="240" spans="1:6" ht="24.75" thickBot="1">
      <c r="A240" s="1854" t="s">
        <v>1414</v>
      </c>
      <c r="B240" s="1858" t="s">
        <v>2172</v>
      </c>
      <c r="C240" s="1868"/>
      <c r="D240" s="1868"/>
      <c r="E240" s="1868"/>
      <c r="F240" s="1860">
        <v>0.05</v>
      </c>
    </row>
    <row r="241" spans="1:6" ht="24.75" thickBot="1">
      <c r="A241" s="1854" t="s">
        <v>1414</v>
      </c>
      <c r="B241" s="1858" t="s">
        <v>2173</v>
      </c>
      <c r="C241" s="1868"/>
      <c r="D241" s="1868"/>
      <c r="E241" s="1868"/>
      <c r="F241" s="1860">
        <v>0.05</v>
      </c>
    </row>
    <row r="242" spans="1:6" ht="24.75" thickBot="1">
      <c r="A242" s="1854" t="s">
        <v>1414</v>
      </c>
      <c r="B242" s="1858" t="s">
        <v>2174</v>
      </c>
      <c r="C242" s="1868"/>
      <c r="D242" s="1868"/>
      <c r="E242" s="1868"/>
      <c r="F242" s="1860">
        <v>0.05</v>
      </c>
    </row>
    <row r="243" spans="1:6" ht="24.75" thickBot="1">
      <c r="A243" s="1854" t="s">
        <v>1414</v>
      </c>
      <c r="B243" s="1858" t="s">
        <v>2175</v>
      </c>
      <c r="C243" s="1868"/>
      <c r="D243" s="1868"/>
      <c r="E243" s="1868"/>
      <c r="F243" s="1860">
        <v>0.05</v>
      </c>
    </row>
    <row r="244" spans="1:6" ht="24.75" thickBot="1">
      <c r="A244" s="1862" t="s">
        <v>1414</v>
      </c>
      <c r="B244" s="1869" t="s">
        <v>2176</v>
      </c>
      <c r="C244" s="1865"/>
      <c r="D244" s="1865"/>
      <c r="E244" s="1865"/>
      <c r="F244" s="1870">
        <v>0.05</v>
      </c>
    </row>
    <row r="245" spans="1:6" ht="14.25" thickBot="1">
      <c r="A245" s="1854" t="s">
        <v>1416</v>
      </c>
      <c r="B245" s="1855" t="s">
        <v>2177</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2178</v>
      </c>
      <c r="C247" s="1859">
        <v>0.15</v>
      </c>
      <c r="D247" s="1859">
        <v>0.15</v>
      </c>
      <c r="E247" s="1859">
        <v>0.15</v>
      </c>
      <c r="F247" s="1860">
        <v>0.15</v>
      </c>
    </row>
    <row r="248" spans="1:6" ht="14.25" thickBot="1">
      <c r="A248" s="1854" t="s">
        <v>1416</v>
      </c>
      <c r="B248" s="1858" t="s">
        <v>2179</v>
      </c>
      <c r="C248" s="1859">
        <v>0.15</v>
      </c>
      <c r="D248" s="1859">
        <v>0.15</v>
      </c>
      <c r="E248" s="1859">
        <v>0.15</v>
      </c>
      <c r="F248" s="1860">
        <v>0.14000000000000001</v>
      </c>
    </row>
    <row r="249" spans="1:6" ht="14.25" thickBot="1">
      <c r="A249" s="1854" t="s">
        <v>1416</v>
      </c>
      <c r="B249" s="1858" t="s">
        <v>2180</v>
      </c>
      <c r="C249" s="1859">
        <v>0.15</v>
      </c>
      <c r="D249" s="1859">
        <v>0.14899999999999999</v>
      </c>
      <c r="E249" s="1859">
        <v>0.15</v>
      </c>
      <c r="F249" s="1860">
        <v>0.1</v>
      </c>
    </row>
    <row r="250" spans="1:6" ht="14.25" thickBot="1">
      <c r="A250" s="1854" t="s">
        <v>1416</v>
      </c>
      <c r="B250" s="1858" t="s">
        <v>2181</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2182</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2183</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2184</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2185</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2186</v>
      </c>
      <c r="C273" s="1859">
        <v>0.14199999999999999</v>
      </c>
      <c r="D273" s="1859">
        <v>0.14299999999999999</v>
      </c>
      <c r="E273" s="1859">
        <v>0.15</v>
      </c>
      <c r="F273" s="1860">
        <v>0.1</v>
      </c>
    </row>
    <row r="274" spans="1:6" ht="14.25" thickBot="1">
      <c r="A274" s="1854" t="s">
        <v>1416</v>
      </c>
      <c r="B274" s="1858" t="s">
        <v>2187</v>
      </c>
      <c r="C274" s="1859">
        <v>0.14799999999999999</v>
      </c>
      <c r="D274" s="1859">
        <v>0.14799999999999999</v>
      </c>
      <c r="E274" s="1859">
        <v>0.15</v>
      </c>
      <c r="F274" s="1860">
        <v>6.7000000000000004E-2</v>
      </c>
    </row>
    <row r="275" spans="1:6" ht="14.25" thickBot="1">
      <c r="A275" s="1854" t="s">
        <v>1416</v>
      </c>
      <c r="B275" s="1858" t="s">
        <v>2188</v>
      </c>
      <c r="C275" s="1859">
        <v>0.15</v>
      </c>
      <c r="D275" s="1859">
        <v>0.15</v>
      </c>
      <c r="E275" s="1859">
        <v>0.15</v>
      </c>
      <c r="F275" s="1860">
        <v>0.15</v>
      </c>
    </row>
    <row r="276" spans="1:6" ht="14.25" thickBot="1">
      <c r="A276" s="1854" t="s">
        <v>1416</v>
      </c>
      <c r="B276" s="1858" t="s">
        <v>2189</v>
      </c>
      <c r="C276" s="1859">
        <v>0.14499999999999999</v>
      </c>
      <c r="D276" s="1859">
        <v>0.14299999999999999</v>
      </c>
      <c r="E276" s="1859">
        <v>0.15</v>
      </c>
      <c r="F276" s="1860">
        <v>5.8999999999999997E-2</v>
      </c>
    </row>
    <row r="277" spans="1:6" ht="14.25" thickBot="1">
      <c r="A277" s="1854" t="s">
        <v>1416</v>
      </c>
      <c r="B277" s="1858" t="s">
        <v>2190</v>
      </c>
      <c r="C277" s="1859">
        <v>0.15</v>
      </c>
      <c r="D277" s="1859">
        <v>0.15</v>
      </c>
      <c r="E277" s="1859">
        <v>0.15</v>
      </c>
      <c r="F277" s="1860">
        <v>0.121</v>
      </c>
    </row>
    <row r="278" spans="1:6" ht="14.25" thickBot="1">
      <c r="A278" s="1854" t="s">
        <v>1416</v>
      </c>
      <c r="B278" s="1858" t="s">
        <v>2191</v>
      </c>
      <c r="C278" s="1859">
        <v>0.15</v>
      </c>
      <c r="D278" s="1859">
        <v>0.15</v>
      </c>
      <c r="E278" s="1859">
        <v>0.15</v>
      </c>
      <c r="F278" s="1860">
        <v>0.13800000000000001</v>
      </c>
    </row>
    <row r="279" spans="1:6" ht="24.75" thickBot="1">
      <c r="A279" s="1854" t="s">
        <v>1416</v>
      </c>
      <c r="B279" s="1858" t="s">
        <v>2192</v>
      </c>
      <c r="C279" s="1868"/>
      <c r="D279" s="1868"/>
      <c r="E279" s="1868"/>
      <c r="F279" s="1860">
        <v>0.05</v>
      </c>
    </row>
    <row r="280" spans="1:6" ht="24.75" thickBot="1">
      <c r="A280" s="1854" t="s">
        <v>1416</v>
      </c>
      <c r="B280" s="1858" t="s">
        <v>2193</v>
      </c>
      <c r="C280" s="1868"/>
      <c r="D280" s="1868"/>
      <c r="E280" s="1868"/>
      <c r="F280" s="1860">
        <v>0.05</v>
      </c>
    </row>
    <row r="281" spans="1:6" ht="24.75" thickBot="1">
      <c r="A281" s="1854" t="s">
        <v>1416</v>
      </c>
      <c r="B281" s="1858" t="s">
        <v>2194</v>
      </c>
      <c r="C281" s="1868"/>
      <c r="D281" s="1868"/>
      <c r="E281" s="1868"/>
      <c r="F281" s="1860">
        <v>0.05</v>
      </c>
    </row>
    <row r="282" spans="1:6" ht="24.75" thickBot="1">
      <c r="A282" s="1854" t="s">
        <v>1416</v>
      </c>
      <c r="B282" s="1858" t="s">
        <v>2195</v>
      </c>
      <c r="C282" s="1868"/>
      <c r="D282" s="1868"/>
      <c r="E282" s="1868"/>
      <c r="F282" s="1860">
        <v>0.05</v>
      </c>
    </row>
    <row r="283" spans="1:6" ht="24.75" thickBot="1">
      <c r="A283" s="1854" t="s">
        <v>1416</v>
      </c>
      <c r="B283" s="1858" t="s">
        <v>2196</v>
      </c>
      <c r="C283" s="1868"/>
      <c r="D283" s="1868"/>
      <c r="E283" s="1868"/>
      <c r="F283" s="1860">
        <v>0.05</v>
      </c>
    </row>
    <row r="284" spans="1:6" ht="24.75" thickBot="1">
      <c r="A284" s="1854" t="s">
        <v>1416</v>
      </c>
      <c r="B284" s="1858" t="s">
        <v>2197</v>
      </c>
      <c r="C284" s="1868"/>
      <c r="D284" s="1868"/>
      <c r="E284" s="1868"/>
      <c r="F284" s="1860">
        <v>0.05</v>
      </c>
    </row>
    <row r="285" spans="1:6" ht="24.75" thickBot="1">
      <c r="A285" s="1854" t="s">
        <v>1416</v>
      </c>
      <c r="B285" s="1858" t="s">
        <v>2198</v>
      </c>
      <c r="C285" s="1868"/>
      <c r="D285" s="1868"/>
      <c r="E285" s="1868"/>
      <c r="F285" s="1860">
        <v>0.05</v>
      </c>
    </row>
    <row r="286" spans="1:6" ht="24.75" thickBot="1">
      <c r="A286" s="1854" t="s">
        <v>1416</v>
      </c>
      <c r="B286" s="1858" t="s">
        <v>2199</v>
      </c>
      <c r="C286" s="1868"/>
      <c r="D286" s="1868"/>
      <c r="E286" s="1868"/>
      <c r="F286" s="1860">
        <v>0.05</v>
      </c>
    </row>
    <row r="287" spans="1:6" ht="24.75" thickBot="1">
      <c r="A287" s="1854" t="s">
        <v>1416</v>
      </c>
      <c r="B287" s="1858" t="s">
        <v>2200</v>
      </c>
      <c r="C287" s="1868"/>
      <c r="D287" s="1868"/>
      <c r="E287" s="1868"/>
      <c r="F287" s="1860">
        <v>0.05</v>
      </c>
    </row>
    <row r="288" spans="1:6" ht="24.75" thickBot="1">
      <c r="A288" s="1854" t="s">
        <v>1416</v>
      </c>
      <c r="B288" s="1858" t="s">
        <v>2201</v>
      </c>
      <c r="C288" s="1868"/>
      <c r="D288" s="1868"/>
      <c r="E288" s="1868"/>
      <c r="F288" s="1860">
        <v>0.05</v>
      </c>
    </row>
    <row r="289" spans="1:6" ht="24.75" thickBot="1">
      <c r="A289" s="1862" t="s">
        <v>1416</v>
      </c>
      <c r="B289" s="1869" t="s">
        <v>2202</v>
      </c>
      <c r="C289" s="1865"/>
      <c r="D289" s="1865"/>
      <c r="E289" s="1865"/>
      <c r="F289" s="1870">
        <v>0.05</v>
      </c>
    </row>
    <row r="290" spans="1:6" ht="14.25" thickBot="1">
      <c r="A290" s="1854" t="s">
        <v>1420</v>
      </c>
      <c r="B290" s="1855" t="s">
        <v>2203</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2204</v>
      </c>
      <c r="C292" s="1859">
        <v>0.15</v>
      </c>
      <c r="D292" s="1859">
        <v>0.15</v>
      </c>
      <c r="E292" s="1859">
        <v>0.15</v>
      </c>
      <c r="F292" s="1860">
        <v>0.14699999999999999</v>
      </c>
    </row>
    <row r="293" spans="1:6" ht="14.25" thickBot="1">
      <c r="A293" s="1854" t="s">
        <v>1420</v>
      </c>
      <c r="B293" s="1858" t="s">
        <v>2205</v>
      </c>
      <c r="C293" s="1868"/>
      <c r="D293" s="1868"/>
      <c r="E293" s="1868"/>
      <c r="F293" s="1860">
        <v>0.1</v>
      </c>
    </row>
    <row r="294" spans="1:6" ht="14.25" thickBot="1">
      <c r="A294" s="1854" t="s">
        <v>1420</v>
      </c>
      <c r="B294" s="1858" t="s">
        <v>2206</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2207</v>
      </c>
      <c r="C296" s="1859">
        <v>0.15</v>
      </c>
      <c r="D296" s="1859">
        <v>0.15</v>
      </c>
      <c r="E296" s="1859">
        <v>0.15</v>
      </c>
      <c r="F296" s="1860">
        <v>0.15</v>
      </c>
    </row>
    <row r="297" spans="1:6" ht="14.25" thickBot="1">
      <c r="A297" s="1854" t="s">
        <v>1420</v>
      </c>
      <c r="B297" s="1858" t="s">
        <v>2208</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2209</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2210</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2211</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2212</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2213</v>
      </c>
      <c r="C310" s="1859">
        <v>0.15</v>
      </c>
      <c r="D310" s="1859">
        <v>0.15</v>
      </c>
      <c r="E310" s="1859">
        <v>0.15</v>
      </c>
      <c r="F310" s="1860">
        <v>0.13700000000000001</v>
      </c>
    </row>
    <row r="311" spans="1:6" ht="14.25" thickBot="1">
      <c r="A311" s="1854" t="s">
        <v>1420</v>
      </c>
      <c r="B311" s="1858" t="s">
        <v>2214</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2215</v>
      </c>
      <c r="C313" s="1859">
        <v>0.15</v>
      </c>
      <c r="D313" s="1859">
        <v>0.15</v>
      </c>
      <c r="E313" s="1859">
        <v>0.15</v>
      </c>
      <c r="F313" s="1860">
        <v>0.15</v>
      </c>
    </row>
    <row r="314" spans="1:6" ht="24.75" thickBot="1">
      <c r="A314" s="1854" t="s">
        <v>1420</v>
      </c>
      <c r="B314" s="1858" t="s">
        <v>2216</v>
      </c>
      <c r="C314" s="1868"/>
      <c r="D314" s="1868"/>
      <c r="E314" s="1868"/>
      <c r="F314" s="1860">
        <v>0.05</v>
      </c>
    </row>
    <row r="315" spans="1:6" ht="24.75" thickBot="1">
      <c r="A315" s="1854" t="s">
        <v>1420</v>
      </c>
      <c r="B315" s="1858" t="s">
        <v>2217</v>
      </c>
      <c r="C315" s="1868"/>
      <c r="D315" s="1868"/>
      <c r="E315" s="1868"/>
      <c r="F315" s="1860">
        <v>0.05</v>
      </c>
    </row>
    <row r="316" spans="1:6" ht="24.75" thickBot="1">
      <c r="A316" s="1862" t="s">
        <v>1420</v>
      </c>
      <c r="B316" s="1869" t="s">
        <v>2218</v>
      </c>
      <c r="C316" s="1865"/>
      <c r="D316" s="1865"/>
      <c r="E316" s="1865"/>
      <c r="F316" s="1870">
        <v>0.05</v>
      </c>
    </row>
    <row r="317" spans="1:6" ht="14.25" thickBot="1">
      <c r="A317" s="1854" t="s">
        <v>2219</v>
      </c>
      <c r="B317" s="1855" t="s">
        <v>2220</v>
      </c>
      <c r="C317" s="1856">
        <v>0.15</v>
      </c>
      <c r="D317" s="1856">
        <v>0.15</v>
      </c>
      <c r="E317" s="1856">
        <v>0.15</v>
      </c>
      <c r="F317" s="1857">
        <v>0.15</v>
      </c>
    </row>
    <row r="318" spans="1:6" ht="14.25" thickBot="1">
      <c r="A318" s="1854" t="s">
        <v>2219</v>
      </c>
      <c r="B318" s="1858" t="s">
        <v>2221</v>
      </c>
      <c r="C318" s="1859">
        <v>0.107</v>
      </c>
      <c r="D318" s="1859">
        <v>0.11</v>
      </c>
      <c r="E318" s="1859">
        <v>0.112</v>
      </c>
      <c r="F318" s="1867"/>
    </row>
    <row r="319" spans="1:6" ht="14.25" thickBot="1">
      <c r="A319" s="1854" t="s">
        <v>2219</v>
      </c>
      <c r="B319" s="1858" t="s">
        <v>2222</v>
      </c>
      <c r="C319" s="1859">
        <v>0.15</v>
      </c>
      <c r="D319" s="1859">
        <v>0.15</v>
      </c>
      <c r="E319" s="1859">
        <v>0.15</v>
      </c>
      <c r="F319" s="1860">
        <v>0.15</v>
      </c>
    </row>
    <row r="320" spans="1:6" ht="14.25" thickBot="1">
      <c r="A320" s="1854" t="s">
        <v>2219</v>
      </c>
      <c r="B320" s="1858" t="s">
        <v>1108</v>
      </c>
      <c r="C320" s="1859">
        <v>0.15</v>
      </c>
      <c r="D320" s="1859">
        <v>0.15</v>
      </c>
      <c r="E320" s="1859">
        <v>0.15</v>
      </c>
      <c r="F320" s="1867"/>
    </row>
    <row r="321" spans="1:6" ht="14.25" thickBot="1">
      <c r="A321" s="1854" t="s">
        <v>2219</v>
      </c>
      <c r="B321" s="1858" t="s">
        <v>2223</v>
      </c>
      <c r="C321" s="1859">
        <v>0.15</v>
      </c>
      <c r="D321" s="1859">
        <v>0.15</v>
      </c>
      <c r="E321" s="1859">
        <v>0.15</v>
      </c>
      <c r="F321" s="1867"/>
    </row>
    <row r="322" spans="1:6" ht="14.25" thickBot="1">
      <c r="A322" s="1854" t="s">
        <v>2219</v>
      </c>
      <c r="B322" s="1858" t="s">
        <v>2224</v>
      </c>
      <c r="C322" s="1859">
        <v>0.15</v>
      </c>
      <c r="D322" s="1859">
        <v>0.15</v>
      </c>
      <c r="E322" s="1859">
        <v>0.15</v>
      </c>
      <c r="F322" s="1860">
        <v>0.15</v>
      </c>
    </row>
    <row r="323" spans="1:6" ht="14.25" thickBot="1">
      <c r="A323" s="1854" t="s">
        <v>2219</v>
      </c>
      <c r="B323" s="1858" t="s">
        <v>2225</v>
      </c>
      <c r="C323" s="1859">
        <v>0.15</v>
      </c>
      <c r="D323" s="1859">
        <v>0.15</v>
      </c>
      <c r="E323" s="1859">
        <v>0.15</v>
      </c>
      <c r="F323" s="1867"/>
    </row>
    <row r="324" spans="1:6" ht="14.25" thickBot="1">
      <c r="A324" s="1854" t="s">
        <v>2219</v>
      </c>
      <c r="B324" s="1858" t="s">
        <v>2226</v>
      </c>
      <c r="C324" s="1859">
        <v>0.15</v>
      </c>
      <c r="D324" s="1859">
        <v>0.15</v>
      </c>
      <c r="E324" s="1859">
        <v>0.15</v>
      </c>
      <c r="F324" s="1867"/>
    </row>
    <row r="325" spans="1:6" ht="14.25" thickBot="1">
      <c r="A325" s="1854" t="s">
        <v>2219</v>
      </c>
      <c r="B325" s="1858" t="s">
        <v>2227</v>
      </c>
      <c r="C325" s="1859">
        <v>0.15</v>
      </c>
      <c r="D325" s="1859">
        <v>0.15</v>
      </c>
      <c r="E325" s="1859">
        <v>0.15</v>
      </c>
      <c r="F325" s="1860">
        <v>0.14699999999999999</v>
      </c>
    </row>
    <row r="326" spans="1:6" ht="14.25" thickBot="1">
      <c r="A326" s="1854" t="s">
        <v>2219</v>
      </c>
      <c r="B326" s="1858" t="s">
        <v>1177</v>
      </c>
      <c r="C326" s="1859">
        <v>0.15</v>
      </c>
      <c r="D326" s="1859">
        <v>0.15</v>
      </c>
      <c r="E326" s="1859">
        <v>0.15</v>
      </c>
      <c r="F326" s="1867"/>
    </row>
    <row r="327" spans="1:6" ht="14.25" thickBot="1">
      <c r="A327" s="1854" t="s">
        <v>2219</v>
      </c>
      <c r="B327" s="1858" t="s">
        <v>2228</v>
      </c>
      <c r="C327" s="1859">
        <v>0.15</v>
      </c>
      <c r="D327" s="1859">
        <v>0.15</v>
      </c>
      <c r="E327" s="1859">
        <v>0.15</v>
      </c>
      <c r="F327" s="1860">
        <v>0.15</v>
      </c>
    </row>
    <row r="328" spans="1:6" ht="14.25" thickBot="1">
      <c r="A328" s="1854" t="s">
        <v>2219</v>
      </c>
      <c r="B328" s="1858" t="s">
        <v>1197</v>
      </c>
      <c r="C328" s="1859">
        <v>0.15</v>
      </c>
      <c r="D328" s="1859">
        <v>0.15</v>
      </c>
      <c r="E328" s="1859">
        <v>0.15</v>
      </c>
      <c r="F328" s="1860">
        <v>0.14099999999999999</v>
      </c>
    </row>
    <row r="329" spans="1:6" ht="14.25" thickBot="1">
      <c r="A329" s="1854" t="s">
        <v>2219</v>
      </c>
      <c r="B329" s="1858" t="s">
        <v>1207</v>
      </c>
      <c r="C329" s="1859">
        <v>0.15</v>
      </c>
      <c r="D329" s="1859">
        <v>0.15</v>
      </c>
      <c r="E329" s="1859">
        <v>0.15</v>
      </c>
      <c r="F329" s="1860">
        <v>0.15</v>
      </c>
    </row>
    <row r="330" spans="1:6" ht="14.25" thickBot="1">
      <c r="A330" s="1854" t="s">
        <v>2219</v>
      </c>
      <c r="B330" s="1858" t="s">
        <v>1217</v>
      </c>
      <c r="C330" s="1859">
        <v>0.15</v>
      </c>
      <c r="D330" s="1859">
        <v>0.15</v>
      </c>
      <c r="E330" s="1859">
        <v>0.15</v>
      </c>
      <c r="F330" s="1867"/>
    </row>
    <row r="331" spans="1:6" ht="14.25" thickBot="1">
      <c r="A331" s="1854" t="s">
        <v>2219</v>
      </c>
      <c r="B331" s="1858" t="s">
        <v>2229</v>
      </c>
      <c r="C331" s="1859">
        <v>0.15</v>
      </c>
      <c r="D331" s="1859">
        <v>0.15</v>
      </c>
      <c r="E331" s="1859">
        <v>0.15</v>
      </c>
      <c r="F331" s="1860">
        <v>0.15</v>
      </c>
    </row>
    <row r="332" spans="1:6" ht="14.25" thickBot="1">
      <c r="A332" s="1854" t="s">
        <v>2219</v>
      </c>
      <c r="B332" s="1858" t="s">
        <v>1237</v>
      </c>
      <c r="C332" s="1859">
        <v>0.15</v>
      </c>
      <c r="D332" s="1859">
        <v>0.15</v>
      </c>
      <c r="E332" s="1859">
        <v>0.15</v>
      </c>
      <c r="F332" s="1860">
        <v>0.15</v>
      </c>
    </row>
    <row r="333" spans="1:6" ht="14.25" thickBot="1">
      <c r="A333" s="1854" t="s">
        <v>2219</v>
      </c>
      <c r="B333" s="1858" t="s">
        <v>2230</v>
      </c>
      <c r="C333" s="1859">
        <v>0.15</v>
      </c>
      <c r="D333" s="1859">
        <v>0.15</v>
      </c>
      <c r="E333" s="1859">
        <v>0.15</v>
      </c>
      <c r="F333" s="1860">
        <v>0.14099999999999999</v>
      </c>
    </row>
    <row r="334" spans="1:6" ht="14.25" thickBot="1">
      <c r="A334" s="1854" t="s">
        <v>2219</v>
      </c>
      <c r="B334" s="1858" t="s">
        <v>1257</v>
      </c>
      <c r="C334" s="1859">
        <v>0.15</v>
      </c>
      <c r="D334" s="1859">
        <v>0.15</v>
      </c>
      <c r="E334" s="1859">
        <v>0.15</v>
      </c>
      <c r="F334" s="1860">
        <v>0.15</v>
      </c>
    </row>
    <row r="335" spans="1:6" ht="14.25" thickBot="1">
      <c r="A335" s="1854" t="s">
        <v>2219</v>
      </c>
      <c r="B335" s="1858" t="s">
        <v>1267</v>
      </c>
      <c r="C335" s="1859">
        <v>0.15</v>
      </c>
      <c r="D335" s="1859">
        <v>0.15</v>
      </c>
      <c r="E335" s="1859">
        <v>0.15</v>
      </c>
      <c r="F335" s="1867"/>
    </row>
    <row r="336" spans="1:6" ht="14.25" thickBot="1">
      <c r="A336" s="1854" t="s">
        <v>2219</v>
      </c>
      <c r="B336" s="1858" t="s">
        <v>2231</v>
      </c>
      <c r="C336" s="1859">
        <v>0.15</v>
      </c>
      <c r="D336" s="1859">
        <v>0.15</v>
      </c>
      <c r="E336" s="1859">
        <v>0.15</v>
      </c>
      <c r="F336" s="1860">
        <v>0.11799999999999999</v>
      </c>
    </row>
    <row r="337" spans="1:6" ht="14.25" thickBot="1">
      <c r="A337" s="1862" t="s">
        <v>2219</v>
      </c>
      <c r="B337" s="1869" t="s">
        <v>1285</v>
      </c>
      <c r="C337" s="1865"/>
      <c r="D337" s="1865"/>
      <c r="E337" s="1865"/>
      <c r="F337" s="1870">
        <v>0.14299999999999999</v>
      </c>
    </row>
    <row r="338" spans="1:6" ht="14.25" thickBot="1">
      <c r="A338" s="1854" t="s">
        <v>2232</v>
      </c>
      <c r="B338" s="1855" t="s">
        <v>2233</v>
      </c>
      <c r="C338" s="1856">
        <v>0.15</v>
      </c>
      <c r="D338" s="1856">
        <v>0.15</v>
      </c>
      <c r="E338" s="1856">
        <v>0.15</v>
      </c>
      <c r="F338" s="1878"/>
    </row>
    <row r="339" spans="1:6" ht="14.25" thickBot="1">
      <c r="A339" s="1854" t="s">
        <v>2232</v>
      </c>
      <c r="B339" s="1858" t="s">
        <v>2234</v>
      </c>
      <c r="C339" s="1859">
        <v>0.15</v>
      </c>
      <c r="D339" s="1859">
        <v>0.15</v>
      </c>
      <c r="E339" s="1859">
        <v>0.15</v>
      </c>
      <c r="F339" s="1867"/>
    </row>
    <row r="340" spans="1:6" ht="14.25" thickBot="1">
      <c r="A340" s="1854" t="s">
        <v>2232</v>
      </c>
      <c r="B340" s="1858" t="s">
        <v>2235</v>
      </c>
      <c r="C340" s="1859">
        <v>0.15</v>
      </c>
      <c r="D340" s="1859">
        <v>0.15</v>
      </c>
      <c r="E340" s="1859">
        <v>0.15</v>
      </c>
      <c r="F340" s="1867"/>
    </row>
    <row r="341" spans="1:6" ht="14.25" thickBot="1">
      <c r="A341" s="1854" t="s">
        <v>2236</v>
      </c>
      <c r="B341" s="1858" t="s">
        <v>2237</v>
      </c>
      <c r="C341" s="1859">
        <v>0.15</v>
      </c>
      <c r="D341" s="1859">
        <v>0.15</v>
      </c>
      <c r="E341" s="1859">
        <v>0.15</v>
      </c>
      <c r="F341" s="1860">
        <v>0.15</v>
      </c>
    </row>
    <row r="342" spans="1:6" ht="14.25" thickBot="1">
      <c r="A342" s="1854" t="s">
        <v>2232</v>
      </c>
      <c r="B342" s="1858" t="s">
        <v>2238</v>
      </c>
      <c r="C342" s="1859">
        <v>0.15</v>
      </c>
      <c r="D342" s="1859">
        <v>0.15</v>
      </c>
      <c r="E342" s="1859">
        <v>0.15</v>
      </c>
      <c r="F342" s="1860">
        <v>0.15</v>
      </c>
    </row>
    <row r="343" spans="1:6" ht="14.25" thickBot="1">
      <c r="A343" s="1854" t="s">
        <v>2232</v>
      </c>
      <c r="B343" s="1858" t="s">
        <v>2239</v>
      </c>
      <c r="C343" s="1859">
        <v>0.15</v>
      </c>
      <c r="D343" s="1859">
        <v>0.15</v>
      </c>
      <c r="E343" s="1859">
        <v>0.15</v>
      </c>
      <c r="F343" s="1860">
        <v>0.15</v>
      </c>
    </row>
    <row r="344" spans="1:6" ht="14.25" thickBot="1">
      <c r="A344" s="1862" t="s">
        <v>2232</v>
      </c>
      <c r="B344" s="1869" t="s">
        <v>2240</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F14"/>
  <sheetViews>
    <sheetView workbookViewId="0">
      <selection activeCell="L3" sqref="L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3" t="s">
        <v>2955</v>
      </c>
      <c r="B1" s="3105"/>
      <c r="C1" s="3105"/>
      <c r="D1" s="3105"/>
      <c r="E1" s="3105"/>
      <c r="F1" s="3105"/>
    </row>
    <row r="2" spans="1:6" ht="14.25">
      <c r="A2" s="3106" t="s">
        <v>2950</v>
      </c>
      <c r="B2" s="3107" t="e">
        <f ca="1">SUMIF(B7:B14,"&lt;&gt;#ref!",B7:B14)</f>
        <v>#DIV/0!</v>
      </c>
      <c r="C2" s="3106" t="s">
        <v>2951</v>
      </c>
      <c r="D2" s="3105"/>
      <c r="E2" s="3105"/>
      <c r="F2" s="3105"/>
    </row>
    <row r="3" spans="1:6" ht="14.25">
      <c r="A3" s="3106" t="s">
        <v>2984</v>
      </c>
      <c r="B3" s="3107" t="e">
        <f ca="1">ROUND(B2*10000/E3,0)</f>
        <v>#DIV/0!</v>
      </c>
      <c r="C3" s="3106" t="s">
        <v>2081</v>
      </c>
      <c r="D3" s="3106" t="s">
        <v>2952</v>
      </c>
      <c r="E3" s="3107">
        <f ca="1">SUMIF(E7:E14,"&lt;&gt;#ref!",E7:E14)</f>
        <v>0</v>
      </c>
      <c r="F3" s="3105"/>
    </row>
    <row r="4" spans="1:6" ht="14.25">
      <c r="A4" s="3106" t="s">
        <v>2959</v>
      </c>
      <c r="B4" s="3107" t="e">
        <f ca="1">ROUND(B2*10000/E4,0)</f>
        <v>#DIV/0!</v>
      </c>
      <c r="C4" s="3106" t="s">
        <v>2081</v>
      </c>
      <c r="D4" s="3106" t="s">
        <v>2960</v>
      </c>
      <c r="E4" s="3107">
        <f ca="1">SUMIF(F7:F14,"&lt;&gt;#ref!",F7:F14)</f>
        <v>0</v>
      </c>
      <c r="F4" s="3105"/>
    </row>
    <row r="5" spans="1:6" ht="14.25">
      <c r="A5" s="3108"/>
      <c r="B5" s="1880"/>
      <c r="C5" s="1880"/>
      <c r="D5" s="1880"/>
      <c r="E5" s="1880"/>
      <c r="F5" s="3105"/>
    </row>
    <row r="6" spans="1:6" ht="28.5">
      <c r="A6" s="3109" t="s">
        <v>2956</v>
      </c>
      <c r="B6" s="3106" t="s">
        <v>2953</v>
      </c>
      <c r="C6" s="3107"/>
      <c r="D6" s="1880"/>
      <c r="E6" s="3106" t="s">
        <v>2954</v>
      </c>
      <c r="F6" s="3106" t="s">
        <v>2958</v>
      </c>
    </row>
    <row r="7" spans="1:6" ht="14.25">
      <c r="A7" s="259" t="s">
        <v>2957</v>
      </c>
      <c r="B7" s="3110" t="e">
        <f ca="1">SUMIF(INDIRECT("'"&amp;A7&amp;"'"&amp;"!A:A"),"总价",INDIRECT("'"&amp;A7&amp;"'"&amp;"!B:B"))</f>
        <v>#DIV/0!</v>
      </c>
      <c r="C7" s="3106" t="s">
        <v>2951</v>
      </c>
      <c r="D7" s="1880"/>
      <c r="E7" s="3111">
        <f ca="1">SUMIF(INDIRECT("'"&amp;A7&amp;"'"&amp;"!C:C"),"建筑面积",INDIRECT("'"&amp;A7&amp;"'"&amp;"!D:D"))</f>
        <v>0</v>
      </c>
      <c r="F7" s="3111">
        <f ca="1">SUMIF(INDIRECT("'"&amp;A7&amp;"'"&amp;"!E:E"),"土地面积",INDIRECT("'"&amp;A7&amp;"'"&amp;"!F:F"))</f>
        <v>0</v>
      </c>
    </row>
    <row r="8" spans="1:6" ht="14.25">
      <c r="A8" s="259"/>
      <c r="B8" s="3110" t="e">
        <f t="shared" ref="B8:B14" ca="1" si="0">SUMIF(INDIRECT("'"&amp;A8&amp;"'"&amp;"!A:A"),"总价",INDIRECT("'"&amp;A8&amp;"'"&amp;"!B:B"))</f>
        <v>#REF!</v>
      </c>
      <c r="C8" s="3106" t="s">
        <v>2951</v>
      </c>
      <c r="D8" s="1880"/>
      <c r="E8" s="3111" t="e">
        <f t="shared" ref="E8:E14" ca="1" si="1">SUMIF(INDIRECT("'"&amp;A8&amp;"'"&amp;"!C:C"),"建筑面积",INDIRECT("'"&amp;A8&amp;"'"&amp;"!D:D"))</f>
        <v>#REF!</v>
      </c>
      <c r="F8" s="3111" t="e">
        <f t="shared" ref="F8:F14" ca="1" si="2">SUMIF(INDIRECT("'"&amp;A8&amp;"'"&amp;"!E:E"),"土地面积",INDIRECT("'"&amp;A8&amp;"'"&amp;"!F:F"))</f>
        <v>#REF!</v>
      </c>
    </row>
    <row r="9" spans="1:6" ht="14.25">
      <c r="A9" s="259"/>
      <c r="B9" s="3110" t="e">
        <f t="shared" ca="1" si="0"/>
        <v>#REF!</v>
      </c>
      <c r="C9" s="3106" t="s">
        <v>2951</v>
      </c>
      <c r="D9" s="1880"/>
      <c r="E9" s="3111" t="e">
        <f t="shared" ca="1" si="1"/>
        <v>#REF!</v>
      </c>
      <c r="F9" s="3111" t="e">
        <f t="shared" ca="1" si="2"/>
        <v>#REF!</v>
      </c>
    </row>
    <row r="10" spans="1:6" ht="14.25">
      <c r="A10" s="259"/>
      <c r="B10" s="3110" t="e">
        <f t="shared" ca="1" si="0"/>
        <v>#REF!</v>
      </c>
      <c r="C10" s="3106" t="s">
        <v>2951</v>
      </c>
      <c r="D10" s="1880"/>
      <c r="E10" s="3111" t="e">
        <f t="shared" ca="1" si="1"/>
        <v>#REF!</v>
      </c>
      <c r="F10" s="3111" t="e">
        <f t="shared" ca="1" si="2"/>
        <v>#REF!</v>
      </c>
    </row>
    <row r="11" spans="1:6" ht="14.25">
      <c r="A11" s="259"/>
      <c r="B11" s="3110" t="e">
        <f t="shared" ca="1" si="0"/>
        <v>#REF!</v>
      </c>
      <c r="C11" s="3106" t="s">
        <v>2951</v>
      </c>
      <c r="D11" s="1880"/>
      <c r="E11" s="3111" t="e">
        <f t="shared" ca="1" si="1"/>
        <v>#REF!</v>
      </c>
      <c r="F11" s="3111" t="e">
        <f t="shared" ca="1" si="2"/>
        <v>#REF!</v>
      </c>
    </row>
    <row r="12" spans="1:6" ht="14.25">
      <c r="A12" s="259"/>
      <c r="B12" s="3110" t="e">
        <f t="shared" ca="1" si="0"/>
        <v>#REF!</v>
      </c>
      <c r="C12" s="3106" t="s">
        <v>2951</v>
      </c>
      <c r="D12" s="1880"/>
      <c r="E12" s="3111" t="e">
        <f t="shared" ca="1" si="1"/>
        <v>#REF!</v>
      </c>
      <c r="F12" s="3111" t="e">
        <f t="shared" ca="1" si="2"/>
        <v>#REF!</v>
      </c>
    </row>
    <row r="13" spans="1:6" ht="14.25">
      <c r="A13" s="259"/>
      <c r="B13" s="3110" t="e">
        <f t="shared" ca="1" si="0"/>
        <v>#REF!</v>
      </c>
      <c r="C13" s="3106" t="s">
        <v>2951</v>
      </c>
      <c r="D13" s="1880"/>
      <c r="E13" s="3111" t="e">
        <f t="shared" ca="1" si="1"/>
        <v>#REF!</v>
      </c>
      <c r="F13" s="3111" t="e">
        <f t="shared" ca="1" si="2"/>
        <v>#REF!</v>
      </c>
    </row>
    <row r="14" spans="1:6" ht="14.25">
      <c r="A14" s="3104"/>
      <c r="B14" s="3110" t="e">
        <f t="shared" ca="1" si="0"/>
        <v>#REF!</v>
      </c>
      <c r="C14" s="3106" t="s">
        <v>2951</v>
      </c>
      <c r="D14" s="1880"/>
      <c r="E14" s="3111" t="e">
        <f t="shared" ca="1" si="1"/>
        <v>#REF!</v>
      </c>
      <c r="F14" s="311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L3" sqref="L3"/>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628</v>
      </c>
      <c r="B1" s="737"/>
      <c r="C1" s="772"/>
      <c r="D1" s="2049"/>
      <c r="E1" s="2386" t="s">
        <v>2376</v>
      </c>
      <c r="F1" s="2387">
        <f ca="1">J54</f>
        <v>-3</v>
      </c>
      <c r="G1" s="773">
        <f>MATCH(C1,'数据-取费表'!A6:A16,0)+5</f>
        <v>12</v>
      </c>
      <c r="H1" s="1348"/>
      <c r="I1" s="2050"/>
      <c r="J1" s="2050"/>
      <c r="K1" s="2051"/>
      <c r="L1" s="2050"/>
      <c r="M1" s="2050"/>
      <c r="N1" s="2052"/>
      <c r="O1" s="2052"/>
      <c r="P1" s="2052"/>
      <c r="Q1" s="2052"/>
      <c r="R1" s="2052"/>
      <c r="S1" s="2052"/>
      <c r="T1" s="2052"/>
      <c r="U1" s="2052"/>
      <c r="V1" s="2052"/>
      <c r="W1" s="2052"/>
      <c r="X1" s="2052"/>
      <c r="Y1" s="2052"/>
    </row>
    <row r="2" spans="1:25" ht="18" customHeight="1">
      <c r="A2" s="1642" t="s">
        <v>629</v>
      </c>
      <c r="B2" s="774">
        <f ca="1">IF(ISERROR(C45+J31),0,C45+J31)</f>
        <v>0</v>
      </c>
      <c r="C2" s="1349"/>
      <c r="D2" s="2054"/>
      <c r="E2" s="2055"/>
      <c r="F2" s="2055"/>
      <c r="G2" s="1588"/>
      <c r="H2" s="1361"/>
      <c r="I2" s="2056"/>
      <c r="J2" s="2056"/>
      <c r="K2" s="2057"/>
      <c r="L2" s="2056"/>
      <c r="M2" s="2056"/>
    </row>
    <row r="3" spans="1:25" ht="18" customHeight="1">
      <c r="A3" s="1643" t="s">
        <v>1687</v>
      </c>
      <c r="B3" s="1389">
        <f ca="1">ROUND(B2*10000/'数据-汇总表'!E3,0)</f>
        <v>0</v>
      </c>
      <c r="C3" s="1349"/>
      <c r="D3" s="2054"/>
      <c r="E3" s="2055"/>
      <c r="F3" s="2055"/>
      <c r="G3" s="1588"/>
      <c r="H3" s="775" t="s">
        <v>695</v>
      </c>
      <c r="I3" s="2056"/>
      <c r="J3" s="2056"/>
      <c r="K3" s="2057"/>
      <c r="L3" s="2056"/>
      <c r="M3" s="2056"/>
    </row>
    <row r="4" spans="1:25" ht="18" customHeight="1">
      <c r="A4" s="1644" t="s">
        <v>696</v>
      </c>
      <c r="B4" s="1350">
        <f ca="1">ROUND(B2*10000/'数据-汇总表'!D3,0)</f>
        <v>0</v>
      </c>
      <c r="C4" s="427"/>
      <c r="D4" s="2054"/>
      <c r="E4" s="2055"/>
      <c r="F4" s="2055"/>
      <c r="G4" s="1588"/>
      <c r="H4" s="775"/>
      <c r="I4" s="2056"/>
      <c r="J4" s="2056"/>
      <c r="K4" s="2057"/>
      <c r="L4" s="2056"/>
      <c r="M4" s="2056"/>
    </row>
    <row r="5" spans="1:25" ht="18" customHeight="1" thickBot="1">
      <c r="A5" s="1645"/>
      <c r="B5" s="429">
        <f ca="1">ROUND(B2/('数据-汇总表'!D3/666.67),0)</f>
        <v>0</v>
      </c>
      <c r="C5" s="430" t="s">
        <v>697</v>
      </c>
      <c r="D5" s="2054"/>
      <c r="E5" s="2055"/>
      <c r="F5" s="2055"/>
      <c r="G5" s="1588"/>
      <c r="H5" s="775"/>
      <c r="I5" s="2056"/>
      <c r="J5" s="2056"/>
      <c r="K5" s="2057"/>
      <c r="L5" s="2056"/>
      <c r="M5" s="2056"/>
    </row>
    <row r="6" spans="1:25" ht="18" customHeight="1">
      <c r="A6" s="1827" t="s">
        <v>698</v>
      </c>
      <c r="B6" s="1819" t="s">
        <v>699</v>
      </c>
      <c r="C6" s="1819" t="s">
        <v>632</v>
      </c>
      <c r="D6" s="1819" t="s">
        <v>633</v>
      </c>
      <c r="E6" s="778" t="s">
        <v>634</v>
      </c>
      <c r="F6" s="779"/>
      <c r="G6" s="1590"/>
      <c r="H6" s="1827" t="s">
        <v>630</v>
      </c>
      <c r="I6" s="1819" t="s">
        <v>631</v>
      </c>
      <c r="J6" s="1819" t="s">
        <v>632</v>
      </c>
      <c r="K6" s="1819" t="s">
        <v>633</v>
      </c>
      <c r="L6" s="778" t="s">
        <v>634</v>
      </c>
      <c r="M6" s="779"/>
    </row>
    <row r="7" spans="1:25" ht="18" customHeight="1">
      <c r="A7" s="780">
        <v>1</v>
      </c>
      <c r="B7" s="781" t="s">
        <v>2460</v>
      </c>
      <c r="C7" s="53">
        <f ca="1">C8+C12+C14</f>
        <v>0</v>
      </c>
      <c r="D7" s="2495" t="s">
        <v>2463</v>
      </c>
      <c r="E7" s="2489"/>
      <c r="F7" s="2490"/>
      <c r="G7" s="1590"/>
      <c r="H7" s="780">
        <v>1</v>
      </c>
      <c r="I7" s="781" t="s">
        <v>2460</v>
      </c>
      <c r="J7" s="53">
        <f ca="1">J8+J12+J14</f>
        <v>0</v>
      </c>
      <c r="K7" s="2495" t="s">
        <v>2463</v>
      </c>
      <c r="L7" s="2489"/>
      <c r="M7" s="2490"/>
    </row>
    <row r="8" spans="1:25" ht="18" customHeight="1">
      <c r="A8" s="1829" t="s">
        <v>1825</v>
      </c>
      <c r="B8" s="3485" t="s">
        <v>2465</v>
      </c>
      <c r="C8" s="1824">
        <f ca="1">ROUND(F8*F10*F9*(1-F11)/10000,0)</f>
        <v>0</v>
      </c>
      <c r="D8" s="1821" t="s">
        <v>2536</v>
      </c>
      <c r="E8" s="61" t="s">
        <v>637</v>
      </c>
      <c r="F8" s="784">
        <f ca="1">INDIRECT("'数据-取费表'!u"&amp;$G$1)</f>
        <v>0</v>
      </c>
      <c r="G8" s="1590"/>
      <c r="H8" s="2503" t="s">
        <v>1825</v>
      </c>
      <c r="I8" s="3485" t="s">
        <v>2465</v>
      </c>
      <c r="J8" s="782">
        <f ca="1">ROUND(M8*M10*M9*(1-M11)/10000,0)</f>
        <v>0</v>
      </c>
      <c r="K8" s="340" t="s">
        <v>2536</v>
      </c>
      <c r="L8" s="783" t="s">
        <v>1739</v>
      </c>
      <c r="M8" s="784">
        <f ca="1">INDIRECT("'数据-取费表'!z"&amp;$G$1)</f>
        <v>0</v>
      </c>
    </row>
    <row r="9" spans="1:25" ht="18" customHeight="1">
      <c r="A9" s="2499"/>
      <c r="B9" s="3486"/>
      <c r="C9" s="1825"/>
      <c r="D9" s="1822"/>
      <c r="E9" s="61" t="s">
        <v>638</v>
      </c>
      <c r="F9" s="784">
        <f ca="1">IF(INDIRECT("'数据-取费表'!ah"&amp;$G$1)="",INDIRECT("'数据-取费表'!k"&amp;$G$1),INDIRECT("'数据-取费表'!ah"&amp;$G$1))</f>
        <v>0</v>
      </c>
      <c r="G9" s="1590"/>
      <c r="H9" s="2488"/>
      <c r="I9" s="3486"/>
      <c r="J9" s="787"/>
      <c r="K9" s="788"/>
      <c r="L9" s="783" t="s">
        <v>1740</v>
      </c>
      <c r="M9" s="784">
        <f ca="1">F9</f>
        <v>0</v>
      </c>
    </row>
    <row r="10" spans="1:25" ht="18" customHeight="1">
      <c r="A10" s="2492"/>
      <c r="B10" s="3487"/>
      <c r="C10" s="1825"/>
      <c r="D10" s="1822"/>
      <c r="E10" s="61" t="s">
        <v>639</v>
      </c>
      <c r="F10" s="784">
        <f ca="1">INDIRECT("'数据-取费表'!ai"&amp;$G$1)</f>
        <v>0</v>
      </c>
      <c r="G10" s="1590"/>
      <c r="H10" s="2488"/>
      <c r="I10" s="3487"/>
      <c r="J10" s="787"/>
      <c r="K10" s="788"/>
      <c r="L10" s="783" t="s">
        <v>1741</v>
      </c>
      <c r="M10" s="784">
        <f ca="1">INDIRECT("'数据-取费表'!ai"&amp;$G$1)</f>
        <v>0</v>
      </c>
    </row>
    <row r="11" spans="1:25" ht="18" customHeight="1">
      <c r="A11" s="785"/>
      <c r="B11" s="3488"/>
      <c r="C11" s="1825"/>
      <c r="D11" s="1822"/>
      <c r="E11" s="61" t="s">
        <v>640</v>
      </c>
      <c r="F11" s="793">
        <f ca="1">INDIRECT("'数据-取费表'!w"&amp;$G$1)</f>
        <v>0</v>
      </c>
      <c r="G11" s="1590"/>
      <c r="H11" s="2504"/>
      <c r="I11" s="3487"/>
      <c r="J11" s="787"/>
      <c r="K11" s="788"/>
      <c r="L11" s="794" t="s">
        <v>1742</v>
      </c>
      <c r="M11" s="795">
        <f ca="1">INDIRECT("'数据-取费表'!ab"&amp;$G$1)</f>
        <v>0</v>
      </c>
    </row>
    <row r="12" spans="1:25" ht="18" customHeight="1">
      <c r="A12" s="1829" t="s">
        <v>1826</v>
      </c>
      <c r="B12" s="2493" t="s">
        <v>2461</v>
      </c>
      <c r="C12" s="798">
        <f ca="1">ROUND(IF(F12="押一",C8/12*F13,IF(F12="押二",C8/12*2*F13,IF(F12="押三",C8/12*3*F13,C13*F13))),0)</f>
        <v>0</v>
      </c>
      <c r="D12" s="2500" t="s">
        <v>2980</v>
      </c>
      <c r="E12" s="2497" t="s">
        <v>2466</v>
      </c>
      <c r="F12" s="2620"/>
      <c r="G12" s="1590"/>
      <c r="H12" s="2560" t="s">
        <v>1826</v>
      </c>
      <c r="I12" s="2565" t="s">
        <v>2461</v>
      </c>
      <c r="J12" s="782">
        <f ca="1">ROUND(IF(M12="押一",J8/12*M13,IF(M12="押二",J8/12*2*M13,IF(M12="押三",J8/12*3*M13,J13*M13))),0)</f>
        <v>0</v>
      </c>
      <c r="K12" s="2500" t="s">
        <v>2980</v>
      </c>
      <c r="L12" s="2497" t="s">
        <v>2466</v>
      </c>
      <c r="M12" s="2620"/>
    </row>
    <row r="13" spans="1:25" ht="18" customHeight="1">
      <c r="A13" s="789"/>
      <c r="B13" s="2494" t="s">
        <v>2575</v>
      </c>
      <c r="C13" s="2498"/>
      <c r="D13" s="788"/>
      <c r="E13" s="2497" t="s">
        <v>2458</v>
      </c>
      <c r="F13" s="795">
        <f ca="1">'数据-取费表'!B39</f>
        <v>1.4999999999999999E-2</v>
      </c>
      <c r="G13" s="1590"/>
      <c r="H13" s="2561"/>
      <c r="I13" s="2494" t="s">
        <v>2575</v>
      </c>
      <c r="J13" s="2498"/>
      <c r="K13" s="2562"/>
      <c r="L13" s="2497" t="s">
        <v>2458</v>
      </c>
      <c r="M13" s="2491">
        <f ca="1">'数据-取费表'!B39</f>
        <v>1.4999999999999999E-2</v>
      </c>
    </row>
    <row r="14" spans="1:25" ht="18" customHeight="1" thickBot="1">
      <c r="A14" s="2536" t="s">
        <v>2469</v>
      </c>
      <c r="B14" s="2537" t="s">
        <v>2462</v>
      </c>
      <c r="C14" s="2538"/>
      <c r="D14" s="2539"/>
      <c r="E14" s="2540"/>
      <c r="F14" s="2541"/>
      <c r="G14" s="1590"/>
      <c r="H14" s="2550" t="s">
        <v>2469</v>
      </c>
      <c r="I14" s="2563" t="s">
        <v>2462</v>
      </c>
      <c r="J14" s="2564"/>
      <c r="K14" s="2539"/>
      <c r="L14" s="2540"/>
      <c r="M14" s="2553"/>
    </row>
    <row r="15" spans="1:25" ht="18" customHeight="1" thickTop="1">
      <c r="A15" s="1828" t="s">
        <v>1875</v>
      </c>
      <c r="B15" s="1826" t="s">
        <v>641</v>
      </c>
      <c r="C15" s="791">
        <f ca="1">ROUND(C31*F15,0)</f>
        <v>0</v>
      </c>
      <c r="D15" s="1833" t="s">
        <v>642</v>
      </c>
      <c r="E15" s="794" t="s">
        <v>643</v>
      </c>
      <c r="F15" s="799">
        <f ca="1">INDIRECT("'数据-取费表'!y"&amp;$G$1)</f>
        <v>0</v>
      </c>
      <c r="G15" s="1590"/>
      <c r="H15" s="1828" t="s">
        <v>1827</v>
      </c>
      <c r="I15" s="1826" t="s">
        <v>644</v>
      </c>
      <c r="J15" s="1818">
        <f ca="1">ROUND(J16*J17,0)</f>
        <v>0</v>
      </c>
      <c r="K15" s="1820" t="s">
        <v>642</v>
      </c>
      <c r="L15" s="800"/>
      <c r="M15" s="801"/>
    </row>
    <row r="16" spans="1:25" ht="18" customHeight="1">
      <c r="A16" s="802" t="s">
        <v>1876</v>
      </c>
      <c r="B16" s="783" t="s">
        <v>645</v>
      </c>
      <c r="C16" s="803">
        <f ca="1">INDIRECT("'数据-取费表'!m"&amp;$G$1)+INDIRECT("'数据-取费表'!t"&amp;$G$1)</f>
        <v>0</v>
      </c>
      <c r="D16" s="1978" t="s">
        <v>646</v>
      </c>
      <c r="E16" s="1979"/>
      <c r="F16" s="804"/>
      <c r="G16" s="1590"/>
      <c r="H16" s="802" t="s">
        <v>2072</v>
      </c>
      <c r="I16" s="2230" t="s">
        <v>2827</v>
      </c>
      <c r="J16" s="53">
        <f ca="1">C31</f>
        <v>0</v>
      </c>
      <c r="K16" s="26"/>
      <c r="L16" s="800"/>
      <c r="M16" s="801"/>
    </row>
    <row r="17" spans="1:25" s="2063" customFormat="1" ht="18" customHeight="1">
      <c r="A17" s="802" t="s">
        <v>1850</v>
      </c>
      <c r="B17" s="783" t="s">
        <v>647</v>
      </c>
      <c r="C17" s="53">
        <f ca="1">ROUND(C16*F17,0)</f>
        <v>0</v>
      </c>
      <c r="D17" s="805" t="s">
        <v>648</v>
      </c>
      <c r="E17" s="805" t="s">
        <v>649</v>
      </c>
      <c r="F17" s="806">
        <f>'数据-取费表'!B33</f>
        <v>0.03</v>
      </c>
      <c r="G17" s="1591"/>
      <c r="H17" s="802" t="s">
        <v>2073</v>
      </c>
      <c r="I17" s="783" t="s">
        <v>643</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0"/>
      <c r="H18" s="796" t="s">
        <v>1828</v>
      </c>
      <c r="I18" s="797" t="s">
        <v>651</v>
      </c>
      <c r="J18" s="798">
        <f ca="1">ROUND(J19+J24+J25+J26,0)</f>
        <v>0</v>
      </c>
      <c r="K18" s="26" t="s">
        <v>652</v>
      </c>
      <c r="L18" s="1981"/>
      <c r="M18" s="56"/>
    </row>
    <row r="19" spans="1:25" s="2063" customFormat="1" ht="18" customHeight="1">
      <c r="A19" s="802" t="s">
        <v>1852</v>
      </c>
      <c r="B19" s="783" t="s">
        <v>653</v>
      </c>
      <c r="C19" s="53">
        <f ca="1">ROUND(F19*(INDIRECT("'数据-取费表'!k"&amp;$G$1)+INDIRECT("'数据-取费表'!S"&amp;$G$1))/10000,0)</f>
        <v>0</v>
      </c>
      <c r="D19" s="783" t="s">
        <v>654</v>
      </c>
      <c r="E19" s="783" t="s">
        <v>655</v>
      </c>
      <c r="F19" s="56">
        <f>'数据-取费表'!B35</f>
        <v>200</v>
      </c>
      <c r="G19" s="1591"/>
      <c r="H19" s="802" t="s">
        <v>2072</v>
      </c>
      <c r="I19" s="783" t="s">
        <v>656</v>
      </c>
      <c r="J19" s="53">
        <f ca="1">ROUND(IF(项目基本情况!B11="自然人",J7*M19,J20+J21+J22),0)</f>
        <v>0</v>
      </c>
      <c r="K19" s="1978" t="s">
        <v>657</v>
      </c>
      <c r="L19" s="1976" t="s">
        <v>658</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1853</v>
      </c>
      <c r="B20" s="783" t="s">
        <v>659</v>
      </c>
      <c r="C20" s="53">
        <f ca="1">ROUND(C16*F20,0)</f>
        <v>0</v>
      </c>
      <c r="D20" s="783" t="s">
        <v>648</v>
      </c>
      <c r="E20" s="783" t="s">
        <v>649</v>
      </c>
      <c r="F20" s="808">
        <f>'数据-取费表'!B36</f>
        <v>1.4999999999999999E-2</v>
      </c>
      <c r="G20" s="1591"/>
      <c r="H20" s="802" t="s">
        <v>1832</v>
      </c>
      <c r="I20" s="783" t="s">
        <v>660</v>
      </c>
      <c r="J20" s="53">
        <f ca="1">ROUND(J7*M20/1.05,1)</f>
        <v>0</v>
      </c>
      <c r="K20" s="1976" t="s">
        <v>661</v>
      </c>
      <c r="L20" s="783" t="s">
        <v>649</v>
      </c>
      <c r="M20" s="808">
        <f>'数据-取费表'!B41</f>
        <v>5.6000000000000001E-2</v>
      </c>
      <c r="N20" s="2062"/>
      <c r="O20" s="2062"/>
      <c r="P20" s="2062"/>
      <c r="Q20" s="2062"/>
      <c r="R20" s="2062"/>
      <c r="S20" s="2062"/>
      <c r="T20" s="2062"/>
      <c r="U20" s="2062"/>
      <c r="V20" s="2062"/>
      <c r="W20" s="2062"/>
      <c r="X20" s="2062"/>
      <c r="Y20" s="2062"/>
    </row>
    <row r="21" spans="1:25" ht="18" customHeight="1">
      <c r="A21" s="802" t="s">
        <v>1877</v>
      </c>
      <c r="B21" s="783" t="s">
        <v>662</v>
      </c>
      <c r="C21" s="53">
        <f ca="1">SUM(C16:C20)</f>
        <v>0</v>
      </c>
      <c r="D21" s="260" t="s">
        <v>663</v>
      </c>
      <c r="E21" s="1981"/>
      <c r="F21" s="56"/>
      <c r="G21" s="1590"/>
      <c r="H21" s="1829" t="s">
        <v>1850</v>
      </c>
      <c r="I21" s="783" t="s">
        <v>664</v>
      </c>
      <c r="J21" s="53">
        <f ca="1">IF(K21="按租金收入计税",ROUND(J7*M21,1),ROUND(C31*F35*0.7,1))</f>
        <v>0</v>
      </c>
      <c r="K21" s="810" t="s">
        <v>665</v>
      </c>
      <c r="L21" s="783" t="s">
        <v>649</v>
      </c>
      <c r="M21" s="808">
        <f>IF(K21="按租金收入计税",'数据-取费表'!B51,'数据-取费表'!B50)</f>
        <v>1.2E-2</v>
      </c>
    </row>
    <row r="22" spans="1:25" s="2063" customFormat="1" ht="18" customHeight="1">
      <c r="A22" s="802" t="s">
        <v>1878</v>
      </c>
      <c r="B22" s="783" t="s">
        <v>666</v>
      </c>
      <c r="C22" s="53">
        <f ca="1">ROUND(C21*F22,0)</f>
        <v>0</v>
      </c>
      <c r="D22" s="811" t="s">
        <v>667</v>
      </c>
      <c r="E22" s="783" t="s">
        <v>649</v>
      </c>
      <c r="F22" s="808">
        <f>'数据-取费表'!B37</f>
        <v>0.02</v>
      </c>
      <c r="G22" s="1591"/>
      <c r="H22" s="1831" t="s">
        <v>1851</v>
      </c>
      <c r="I22" s="1821" t="s">
        <v>668</v>
      </c>
      <c r="J22" s="54">
        <f ca="1">ROUND(M22*M23/10000,0)</f>
        <v>0</v>
      </c>
      <c r="K22" s="813" t="s">
        <v>669</v>
      </c>
      <c r="L22" s="783" t="s">
        <v>670</v>
      </c>
      <c r="M22" s="639">
        <f>'数据-取费表'!B52</f>
        <v>9</v>
      </c>
      <c r="N22" s="2062"/>
      <c r="O22" s="2062"/>
      <c r="P22" s="2062"/>
      <c r="Q22" s="2062"/>
      <c r="R22" s="2062"/>
      <c r="S22" s="2062"/>
      <c r="T22" s="2062"/>
      <c r="U22" s="2062"/>
      <c r="V22" s="2062"/>
      <c r="W22" s="2062"/>
      <c r="X22" s="2062"/>
      <c r="Y22" s="2062"/>
    </row>
    <row r="23" spans="1:25" s="2063" customFormat="1" ht="18" customHeight="1">
      <c r="A23" s="802" t="s">
        <v>1879</v>
      </c>
      <c r="B23" s="783" t="s">
        <v>671</v>
      </c>
      <c r="C23" s="53" t="s">
        <v>1</v>
      </c>
      <c r="D23" s="811" t="s">
        <v>672</v>
      </c>
      <c r="E23" s="783" t="s">
        <v>673</v>
      </c>
      <c r="F23" s="808">
        <f>'数据-取费表'!B38</f>
        <v>0.02</v>
      </c>
      <c r="G23" s="1591"/>
      <c r="H23" s="1832"/>
      <c r="I23" s="1823"/>
      <c r="J23" s="69"/>
      <c r="K23" s="815"/>
      <c r="L23" s="783" t="s">
        <v>674</v>
      </c>
      <c r="M23" s="784">
        <f ca="1">INDIRECT("'数据-取费表'!r"&amp;$G$1)</f>
        <v>0</v>
      </c>
      <c r="N23" s="2062"/>
      <c r="O23" s="2062"/>
      <c r="P23" s="2062"/>
      <c r="Q23" s="2062"/>
      <c r="R23" s="2062"/>
      <c r="S23" s="2062"/>
      <c r="T23" s="2062"/>
      <c r="U23" s="2062"/>
      <c r="V23" s="2062"/>
      <c r="W23" s="2062"/>
      <c r="X23" s="2062"/>
      <c r="Y23" s="2062"/>
    </row>
    <row r="24" spans="1:25" ht="18" customHeight="1">
      <c r="A24" s="802" t="s">
        <v>1880</v>
      </c>
      <c r="B24" s="783" t="s">
        <v>675</v>
      </c>
      <c r="C24" s="53"/>
      <c r="D24" s="2571" t="str">
        <f>IF(F25&lt;=1,"单利计息。","复利计息。")&amp;"建造成本、管理费用、销售费用产生的利息。"</f>
        <v>复利计息。建造成本、管理费用、销售费用产生的利息。</v>
      </c>
      <c r="E24" s="1981"/>
      <c r="F24" s="56"/>
      <c r="G24" s="1590"/>
      <c r="H24" s="1830" t="s">
        <v>2073</v>
      </c>
      <c r="I24" s="783" t="s">
        <v>676</v>
      </c>
      <c r="J24" s="53">
        <f ca="1">ROUND(J16*M24,0)</f>
        <v>0</v>
      </c>
      <c r="K24" s="1976" t="s">
        <v>677</v>
      </c>
      <c r="L24" s="783" t="s">
        <v>649</v>
      </c>
      <c r="M24" s="816">
        <f ca="1">INDIRECT("'数据-取费表'!Ak"&amp;$G$1)</f>
        <v>0</v>
      </c>
    </row>
    <row r="25" spans="1:25" s="2063" customFormat="1" ht="18" customHeight="1">
      <c r="A25" s="802" t="s">
        <v>1876</v>
      </c>
      <c r="B25" s="783" t="s">
        <v>2439</v>
      </c>
      <c r="C25" s="53">
        <f ca="1">ROUND(IF('数据-取费表'!B22&lt;=1,(C21+C22)*F26*F25/2,(C21+C22)*(POWER((1+F26),F25/2)-1)),0)</f>
        <v>0</v>
      </c>
      <c r="D25" s="2570" t="str">
        <f>IF(F25&lt;=1,"(建造成本+管理费用)×利率×(建设周期÷2)","(建造成本+管理费用)×((1+利率)^(建设周期÷2)-1)")</f>
        <v>(建造成本+管理费用)×((1+利率)^(建设周期÷2)-1)</v>
      </c>
      <c r="E25" s="783" t="s">
        <v>678</v>
      </c>
      <c r="F25" s="639">
        <f>'数据-取费表'!B20</f>
        <v>3</v>
      </c>
      <c r="G25" s="1591"/>
      <c r="H25" s="802" t="s">
        <v>1879</v>
      </c>
      <c r="I25" s="783" t="s">
        <v>679</v>
      </c>
      <c r="J25" s="53">
        <f ca="1">ROUND(J15*M25,0)</f>
        <v>0</v>
      </c>
      <c r="K25" s="1976" t="s">
        <v>680</v>
      </c>
      <c r="L25" s="783" t="s">
        <v>649</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1850</v>
      </c>
      <c r="B26" s="783" t="s">
        <v>681</v>
      </c>
      <c r="C26" s="53">
        <f ca="1">ROUND(IF('数据-取费表'!B22&lt;=1,F23*F26*F25/2,F23*(POWER((1+F26),F25/2)-1)),4)</f>
        <v>1.4E-3</v>
      </c>
      <c r="D26" s="2570" t="str">
        <f>IF(F25&lt;=1,"销售费用×利率×(建设周期÷2)","销售费用×((1+利率)^(建设周期÷2)-1)")</f>
        <v>销售费用×((1+利率)^(建设周期÷2)-1)</v>
      </c>
      <c r="E26" s="783" t="s">
        <v>682</v>
      </c>
      <c r="F26" s="818">
        <f ca="1">'数据-取费表'!B40</f>
        <v>4.7500000000000001E-2</v>
      </c>
      <c r="G26" s="1591"/>
      <c r="H26" s="802" t="s">
        <v>1880</v>
      </c>
      <c r="I26" s="783" t="s">
        <v>666</v>
      </c>
      <c r="J26" s="53">
        <f ca="1">ROUND(J7*M26,0)</f>
        <v>0</v>
      </c>
      <c r="K26" s="1976" t="s">
        <v>683</v>
      </c>
      <c r="L26" s="783" t="s">
        <v>649</v>
      </c>
      <c r="M26" s="793">
        <f ca="1">INDIRECT("'数据-取费表'!Am"&amp;$G$1)</f>
        <v>0</v>
      </c>
      <c r="N26" s="2062"/>
      <c r="O26" s="2062"/>
      <c r="P26" s="2062"/>
      <c r="Q26" s="2062"/>
      <c r="R26" s="2062"/>
      <c r="S26" s="2062"/>
      <c r="T26" s="2062"/>
      <c r="U26" s="2062"/>
      <c r="V26" s="2062"/>
      <c r="W26" s="2062"/>
      <c r="X26" s="2062"/>
      <c r="Y26" s="2062"/>
    </row>
    <row r="27" spans="1:25" ht="18" customHeight="1">
      <c r="A27" s="802" t="s">
        <v>1882</v>
      </c>
      <c r="B27" s="783" t="s">
        <v>684</v>
      </c>
      <c r="C27" s="53"/>
      <c r="D27" s="260" t="s">
        <v>685</v>
      </c>
      <c r="E27" s="1981"/>
      <c r="F27" s="56"/>
      <c r="G27" s="1590"/>
      <c r="H27" s="796" t="s">
        <v>1829</v>
      </c>
      <c r="I27" s="3010" t="s">
        <v>2824</v>
      </c>
      <c r="J27" s="798">
        <f ca="1">J7-J18</f>
        <v>0</v>
      </c>
      <c r="K27" s="1978" t="s">
        <v>700</v>
      </c>
      <c r="L27" s="1980"/>
      <c r="M27" s="819"/>
    </row>
    <row r="28" spans="1:25" ht="18" customHeight="1">
      <c r="A28" s="802" t="s">
        <v>1876</v>
      </c>
      <c r="B28" s="783" t="s">
        <v>2440</v>
      </c>
      <c r="C28" s="53">
        <f ca="1">ROUND((C21+C22)*F28,0)</f>
        <v>0</v>
      </c>
      <c r="D28" s="811" t="s">
        <v>701</v>
      </c>
      <c r="E28" s="794" t="s">
        <v>702</v>
      </c>
      <c r="F28" s="793">
        <f ca="1">INDIRECT("'数据-取费表'!q"&amp;$G$1)</f>
        <v>0</v>
      </c>
      <c r="G28" s="1590"/>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0"/>
      <c r="H29" s="785"/>
      <c r="I29" s="786"/>
      <c r="J29" s="787"/>
      <c r="K29" s="820" t="s">
        <v>707</v>
      </c>
      <c r="L29" s="783" t="s">
        <v>708</v>
      </c>
      <c r="M29" s="821">
        <f ca="1">INDIRECT("'数据-取费表'!ag"&amp;$G$1)</f>
        <v>0</v>
      </c>
    </row>
    <row r="30" spans="1:25" s="2063" customFormat="1" ht="18" customHeight="1">
      <c r="A30" s="802" t="s">
        <v>1883</v>
      </c>
      <c r="B30" s="783" t="s">
        <v>687</v>
      </c>
      <c r="C30" s="53">
        <f>ROUND(F30/(1+'数据-取费表'!C42),4)</f>
        <v>5.33E-2</v>
      </c>
      <c r="D30" s="811" t="s">
        <v>709</v>
      </c>
      <c r="E30" s="783" t="s">
        <v>649</v>
      </c>
      <c r="F30" s="808">
        <f>'数据-取费表'!B41</f>
        <v>5.6000000000000001E-2</v>
      </c>
      <c r="G30" s="1591"/>
      <c r="H30" s="789"/>
      <c r="I30" s="790"/>
      <c r="J30" s="791"/>
      <c r="K30" s="815"/>
      <c r="L30" s="783" t="s">
        <v>710</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2825</v>
      </c>
      <c r="C31" s="2543">
        <f ca="1">ROUND((C21+C22+C25+C28)/(1-F23-C26-C29-C30),0)</f>
        <v>0</v>
      </c>
      <c r="D31" s="2544"/>
      <c r="E31" s="2545"/>
      <c r="F31" s="2546"/>
      <c r="G31" s="1591"/>
      <c r="H31" s="822" t="s">
        <v>1873</v>
      </c>
      <c r="I31" s="3011" t="s">
        <v>2826</v>
      </c>
      <c r="J31" s="824">
        <f ca="1">ROUND(J28/(1+F45)^F46,0)</f>
        <v>0</v>
      </c>
      <c r="K31" s="825" t="s">
        <v>688</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1">
        <f ca="1">ROUND(C33+C38+C39+C40,0)</f>
        <v>0</v>
      </c>
      <c r="D32" s="1820" t="s">
        <v>652</v>
      </c>
      <c r="E32" s="2486"/>
      <c r="F32" s="2490"/>
      <c r="G32" s="2061"/>
      <c r="H32" s="2064"/>
      <c r="I32" s="2065"/>
      <c r="J32" s="2066"/>
      <c r="K32" s="2067"/>
      <c r="L32" s="2068"/>
      <c r="M32" s="2069"/>
    </row>
    <row r="33" spans="1:18" ht="18" customHeight="1">
      <c r="A33" s="802" t="s">
        <v>1877</v>
      </c>
      <c r="B33" s="783" t="s">
        <v>656</v>
      </c>
      <c r="C33" s="53">
        <f ca="1">ROUND(IF(项目基本情况!B11="自然人",C7*F33,C34+C35+C36),1)</f>
        <v>0</v>
      </c>
      <c r="D33" s="1978" t="s">
        <v>657</v>
      </c>
      <c r="E33" s="1976" t="s">
        <v>690</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1876</v>
      </c>
      <c r="B34" s="783" t="s">
        <v>660</v>
      </c>
      <c r="C34" s="53">
        <f ca="1">ROUND(C7*F34/1.05,1)</f>
        <v>0</v>
      </c>
      <c r="D34" s="1976" t="s">
        <v>661</v>
      </c>
      <c r="E34" s="783" t="s">
        <v>649</v>
      </c>
      <c r="F34" s="808">
        <f>'数据-取费表'!B41</f>
        <v>5.6000000000000001E-2</v>
      </c>
      <c r="G34" s="2061"/>
      <c r="H34" s="2070"/>
      <c r="I34" s="2071"/>
      <c r="J34" s="2072"/>
      <c r="K34" s="2073"/>
      <c r="L34" s="2074"/>
      <c r="M34" s="2075"/>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1"/>
      <c r="H35" s="2076"/>
      <c r="I35" s="2076"/>
      <c r="J35" s="2076"/>
      <c r="K35" s="2077"/>
      <c r="L35" s="2076"/>
      <c r="M35" s="2076"/>
    </row>
    <row r="36" spans="1:18" ht="18" customHeight="1">
      <c r="A36" s="812" t="s">
        <v>1881</v>
      </c>
      <c r="B36" s="340" t="s">
        <v>668</v>
      </c>
      <c r="C36" s="54">
        <f ca="1">ROUND(F36*F37/10000,1)</f>
        <v>0</v>
      </c>
      <c r="D36" s="813" t="s">
        <v>669</v>
      </c>
      <c r="E36" s="783" t="s">
        <v>670</v>
      </c>
      <c r="F36" s="639">
        <f>'数据-取费表'!B52</f>
        <v>9</v>
      </c>
      <c r="G36" s="2061"/>
      <c r="H36" s="2064"/>
      <c r="I36" s="3484"/>
      <c r="J36" s="2078"/>
      <c r="K36" s="2079"/>
      <c r="L36" s="2078"/>
      <c r="M36" s="2078"/>
    </row>
    <row r="37" spans="1:18" ht="18" customHeight="1">
      <c r="A37" s="814"/>
      <c r="B37" s="792"/>
      <c r="C37" s="69"/>
      <c r="D37" s="815"/>
      <c r="E37" s="783" t="s">
        <v>674</v>
      </c>
      <c r="F37" s="784">
        <f ca="1">INDIRECT("'数据-取费表'!r"&amp;$G$1)</f>
        <v>0</v>
      </c>
      <c r="G37" s="2061"/>
      <c r="H37" s="2064"/>
      <c r="I37" s="3484"/>
      <c r="J37" s="2076"/>
      <c r="K37" s="2077"/>
      <c r="L37" s="2076"/>
      <c r="M37" s="2076"/>
    </row>
    <row r="38" spans="1:18" ht="18" customHeight="1">
      <c r="A38" s="802" t="s">
        <v>1878</v>
      </c>
      <c r="B38" s="783" t="s">
        <v>676</v>
      </c>
      <c r="C38" s="53">
        <f ca="1">ROUND(C31*F38,1)</f>
        <v>0</v>
      </c>
      <c r="D38" s="1976" t="s">
        <v>691</v>
      </c>
      <c r="E38" s="783" t="s">
        <v>649</v>
      </c>
      <c r="F38" s="816">
        <f ca="1">INDIRECT("'数据-取费表'!Ak"&amp;$G$1)</f>
        <v>0</v>
      </c>
      <c r="G38" s="2061"/>
      <c r="H38" s="2076"/>
      <c r="I38" s="2080"/>
      <c r="J38" s="1987"/>
      <c r="K38" s="2081"/>
      <c r="L38" s="2076"/>
      <c r="M38" s="2076"/>
    </row>
    <row r="39" spans="1:18" ht="18" customHeight="1">
      <c r="A39" s="802" t="s">
        <v>1879</v>
      </c>
      <c r="B39" s="783" t="s">
        <v>679</v>
      </c>
      <c r="C39" s="53">
        <f ca="1">ROUND(C15*F39,1)</f>
        <v>0</v>
      </c>
      <c r="D39" s="1976" t="s">
        <v>680</v>
      </c>
      <c r="E39" s="783" t="s">
        <v>649</v>
      </c>
      <c r="F39" s="817">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1"/>
      <c r="D41" s="1352"/>
      <c r="E41" s="1352"/>
      <c r="F41" s="1353"/>
      <c r="G41" s="2061"/>
      <c r="H41" s="2061"/>
      <c r="I41" s="2061"/>
      <c r="J41" s="2061"/>
      <c r="K41" s="2082"/>
      <c r="L41" s="2061"/>
      <c r="M41" s="2061"/>
    </row>
    <row r="42" spans="1:18" ht="18" customHeight="1">
      <c r="A42" s="802" t="s">
        <v>1877</v>
      </c>
      <c r="B42" s="834" t="s">
        <v>693</v>
      </c>
      <c r="C42" s="828">
        <f ca="1">C7-C32</f>
        <v>0</v>
      </c>
      <c r="D42" s="1978" t="s">
        <v>694</v>
      </c>
      <c r="E42" s="1980"/>
      <c r="F42" s="819"/>
      <c r="G42" s="2061"/>
      <c r="H42" s="2061"/>
      <c r="I42" s="2061"/>
      <c r="J42" s="2061"/>
      <c r="K42" s="2082"/>
      <c r="L42" s="2061"/>
      <c r="M42" s="2061"/>
    </row>
    <row r="43" spans="1:18" ht="18" customHeight="1">
      <c r="A43" s="802" t="s">
        <v>1878</v>
      </c>
      <c r="B43" s="834" t="s">
        <v>711</v>
      </c>
      <c r="C43" s="835">
        <f ca="1">ROUND(C15*F43,0)</f>
        <v>0</v>
      </c>
      <c r="D43" s="1354" t="s">
        <v>712</v>
      </c>
      <c r="E43" s="3122" t="s">
        <v>2968</v>
      </c>
      <c r="F43" s="3123">
        <f ca="1">INDIRECT("'数据-取费表'!j"&amp;$G$1)</f>
        <v>0</v>
      </c>
      <c r="G43" s="2061"/>
      <c r="H43" s="2061"/>
      <c r="I43" s="2061"/>
      <c r="J43" s="2061"/>
      <c r="K43" s="2082"/>
      <c r="L43" s="2061"/>
      <c r="M43" s="2061"/>
    </row>
    <row r="44" spans="1:18" ht="18" customHeight="1">
      <c r="A44" s="802" t="s">
        <v>1879</v>
      </c>
      <c r="B44" s="834" t="s">
        <v>713</v>
      </c>
      <c r="C44" s="1355">
        <f ca="1">C42-C43</f>
        <v>0</v>
      </c>
      <c r="D44" s="462" t="s">
        <v>714</v>
      </c>
      <c r="E44" s="463"/>
      <c r="F44" s="464"/>
      <c r="G44" s="2061"/>
      <c r="H44" s="2061"/>
      <c r="I44" s="2061"/>
      <c r="J44" s="2061"/>
      <c r="K44" s="2082"/>
      <c r="L44" s="2061"/>
      <c r="M44" s="2061"/>
    </row>
    <row r="45" spans="1:18" ht="18" customHeight="1">
      <c r="A45" s="802" t="s">
        <v>1880</v>
      </c>
      <c r="B45" s="1354" t="s">
        <v>715</v>
      </c>
      <c r="C45" s="3037">
        <f ca="1">ROUND(-PV(F45,F46,C44,0),0)</f>
        <v>0</v>
      </c>
      <c r="D45" s="1356" t="s">
        <v>716</v>
      </c>
      <c r="E45" s="805" t="s">
        <v>717</v>
      </c>
      <c r="F45" s="829">
        <f ca="1">INDIRECT("'数据-取费表'!h"&amp;$G$1)</f>
        <v>0</v>
      </c>
      <c r="G45" s="2061"/>
      <c r="H45" s="2061"/>
      <c r="I45" s="2061"/>
      <c r="J45" s="2061"/>
      <c r="K45" s="2082"/>
      <c r="L45" s="2061"/>
      <c r="M45" s="2061"/>
    </row>
    <row r="46" spans="1:18" ht="18" customHeight="1" thickBot="1">
      <c r="A46" s="830"/>
      <c r="B46" s="1357"/>
      <c r="C46" s="1358"/>
      <c r="D46" s="1359"/>
      <c r="E46" s="3124" t="s">
        <v>2971</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2345</v>
      </c>
      <c r="J47" s="2378"/>
      <c r="K47" s="2379"/>
      <c r="L47" s="3160" t="str">
        <f ca="1">IF(M48="住宅",0,IF(L49&gt;J52,L61,J61))</f>
        <v>0</v>
      </c>
      <c r="O47" s="2393" t="s">
        <v>2412</v>
      </c>
      <c r="P47" s="1590"/>
      <c r="Q47" s="1602"/>
      <c r="R47" s="1590"/>
    </row>
    <row r="48" spans="1:18" s="2058" customFormat="1" ht="18" customHeight="1" thickBot="1">
      <c r="A48" s="2083"/>
      <c r="C48" s="2086"/>
      <c r="D48" s="2087"/>
      <c r="E48" s="2087"/>
      <c r="F48" s="2088"/>
      <c r="G48" s="2089"/>
      <c r="I48" s="3150" t="s">
        <v>2346</v>
      </c>
      <c r="J48" s="2380"/>
      <c r="K48" s="3157" t="s">
        <v>2351</v>
      </c>
      <c r="L48" s="3161">
        <f ca="1">INDIRECT("'数据-取费表'!d"&amp;$G$1)</f>
        <v>0</v>
      </c>
      <c r="M48" s="3121" t="str">
        <f>IF(ISNUMBER(FIND("住宅",C1)),"住宅","非住宅")</f>
        <v>非住宅</v>
      </c>
      <c r="O48" s="2394" t="s">
        <v>2377</v>
      </c>
      <c r="P48" s="2395" t="s">
        <v>2378</v>
      </c>
      <c r="Q48" s="2396" t="s">
        <v>2379</v>
      </c>
      <c r="R48" s="2395" t="s">
        <v>2380</v>
      </c>
    </row>
    <row r="49" spans="1:18" s="2058" customFormat="1" ht="18" customHeight="1" thickBot="1">
      <c r="A49" s="2083"/>
      <c r="D49" s="2090"/>
      <c r="E49" s="2091"/>
      <c r="F49" s="2088"/>
      <c r="G49" s="2089"/>
      <c r="H49" s="2092"/>
      <c r="I49" s="3126" t="s">
        <v>2347</v>
      </c>
      <c r="J49" s="2381"/>
      <c r="K49" s="3158" t="s">
        <v>2353</v>
      </c>
      <c r="L49" s="1907">
        <f ca="1">INDIRECT("'数据-取费表'!f"&amp;$G$1)</f>
        <v>0</v>
      </c>
      <c r="O49" s="2397" t="s">
        <v>2381</v>
      </c>
      <c r="P49" s="2398" t="s">
        <v>2407</v>
      </c>
      <c r="Q49" s="2399">
        <f ca="1">C41+J31</f>
        <v>0</v>
      </c>
      <c r="R49" s="2398" t="s">
        <v>2382</v>
      </c>
    </row>
    <row r="50" spans="1:18" s="2058" customFormat="1" ht="18" customHeight="1" thickBot="1">
      <c r="A50" s="2083"/>
      <c r="D50" s="2093"/>
      <c r="E50" s="2093"/>
      <c r="F50" s="2087"/>
      <c r="G50" s="2094"/>
      <c r="H50" s="2092"/>
      <c r="I50" s="3126" t="s">
        <v>2348</v>
      </c>
      <c r="J50" s="2382"/>
      <c r="K50" s="3159" t="s">
        <v>2354</v>
      </c>
      <c r="L50" s="2383"/>
      <c r="O50" s="2397" t="s">
        <v>2383</v>
      </c>
      <c r="P50" s="2398" t="s">
        <v>2408</v>
      </c>
      <c r="Q50" s="2399" t="str">
        <f ca="1">J61</f>
        <v>0</v>
      </c>
      <c r="R50" s="2398" t="s">
        <v>2384</v>
      </c>
    </row>
    <row r="51" spans="1:18" s="2058" customFormat="1" ht="18" customHeight="1" thickBot="1">
      <c r="A51" s="2095"/>
      <c r="D51" s="2093"/>
      <c r="E51" s="2093"/>
      <c r="F51" s="2084"/>
      <c r="H51" s="2092"/>
      <c r="I51" s="3126" t="s">
        <v>2349</v>
      </c>
      <c r="J51" s="3154">
        <f>SUMPRODUCT((I64:I66=J48)*(J63:L63=J49)*(J64:L66))</f>
        <v>0</v>
      </c>
      <c r="K51" s="3159" t="s">
        <v>2355</v>
      </c>
      <c r="L51" s="2383"/>
      <c r="O51" s="2400" t="s">
        <v>2385</v>
      </c>
      <c r="P51" s="2398" t="s">
        <v>2409</v>
      </c>
      <c r="Q51" s="2399">
        <f ca="1">C31</f>
        <v>0</v>
      </c>
      <c r="R51" s="2398" t="s">
        <v>2382</v>
      </c>
    </row>
    <row r="52" spans="1:18" s="2058" customFormat="1" ht="18" customHeight="1" thickBot="1">
      <c r="A52" s="2095"/>
      <c r="F52" s="2084"/>
      <c r="I52" s="3151" t="s">
        <v>2350</v>
      </c>
      <c r="J52" s="3155">
        <f>IF(J50="",J51,J50+J51-YEAR('数据-取费表'!B3))</f>
        <v>0</v>
      </c>
      <c r="K52" s="3126" t="s">
        <v>2356</v>
      </c>
      <c r="L52" s="3162">
        <f ca="1">ROUND(-PV(INDIRECT("'数据-取费表'!h"&amp;$G$1),L49,(C40-C14*J36),0),0)</f>
        <v>0</v>
      </c>
      <c r="O52" s="2400" t="s">
        <v>2386</v>
      </c>
      <c r="P52" s="2398" t="s">
        <v>2387</v>
      </c>
      <c r="Q52" s="2401" t="e">
        <f ca="1">J59</f>
        <v>#VALUE!</v>
      </c>
      <c r="R52" s="2402"/>
    </row>
    <row r="53" spans="1:18" s="2058" customFormat="1" ht="18" customHeight="1" thickBot="1">
      <c r="A53" s="2095"/>
      <c r="F53" s="2084"/>
      <c r="I53" s="3152" t="s">
        <v>2423</v>
      </c>
      <c r="J53" s="2384"/>
      <c r="K53" s="3152" t="s">
        <v>2422</v>
      </c>
      <c r="L53" s="2384"/>
      <c r="O53" s="2400" t="s">
        <v>2388</v>
      </c>
      <c r="P53" s="2398" t="s">
        <v>2389</v>
      </c>
      <c r="Q53" s="2401">
        <f>J53</f>
        <v>0</v>
      </c>
      <c r="R53" s="2402"/>
    </row>
    <row r="54" spans="1:18" s="2058" customFormat="1" ht="29.25" thickBot="1">
      <c r="A54" s="2095"/>
      <c r="I54" s="3153" t="s">
        <v>2985</v>
      </c>
      <c r="J54" s="3156">
        <f ca="1">IF(M48="住宅",MAX(J52,L49-'数据-取费表'!B20),MIN(J52,L49-'数据-取费表'!B20))</f>
        <v>-3</v>
      </c>
      <c r="K54" s="3489"/>
      <c r="L54" s="3490"/>
      <c r="O54" s="2400" t="s">
        <v>2390</v>
      </c>
      <c r="P54" s="2398" t="s">
        <v>2391</v>
      </c>
      <c r="Q54" s="2399">
        <f ca="1">J54</f>
        <v>-3</v>
      </c>
      <c r="R54" s="2398" t="s">
        <v>2392</v>
      </c>
    </row>
    <row r="55" spans="1:18" s="2058" customFormat="1" ht="18" customHeight="1" thickBot="1">
      <c r="A55" s="2095"/>
      <c r="I55" s="31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3"/>
      <c r="K55" s="3164"/>
      <c r="O55" s="2397" t="s">
        <v>2393</v>
      </c>
      <c r="P55" s="2398" t="s">
        <v>2410</v>
      </c>
      <c r="Q55" s="2399">
        <f ca="1">Q49+Q50</f>
        <v>0</v>
      </c>
      <c r="R55" s="2402" t="s">
        <v>2394</v>
      </c>
    </row>
    <row r="56" spans="1:18" s="2058" customFormat="1" ht="16.5" thickBot="1">
      <c r="A56" s="2095"/>
      <c r="B56" s="2096"/>
      <c r="C56" s="2096"/>
      <c r="I56" s="3165" t="s">
        <v>2357</v>
      </c>
      <c r="J56" s="3101" t="e">
        <f ca="1">ROUND(IF(J48="钢混",J58/J51,1-(1-2%)*(J51-J58)/J51),3)</f>
        <v>#VALUE!</v>
      </c>
      <c r="K56" s="3166" t="s">
        <v>2358</v>
      </c>
      <c r="L56" s="2385"/>
      <c r="O56" s="2403" t="s">
        <v>2413</v>
      </c>
      <c r="P56" s="1590"/>
      <c r="Q56" s="1602"/>
      <c r="R56" s="1590"/>
    </row>
    <row r="57" spans="1:18" s="2058" customFormat="1" ht="43.5" thickBot="1">
      <c r="A57" s="2095"/>
      <c r="B57" s="2096"/>
      <c r="C57" s="2096"/>
      <c r="I57" s="3167" t="s">
        <v>2359</v>
      </c>
      <c r="J57" s="3177" t="s">
        <v>1679</v>
      </c>
      <c r="K57" s="3126" t="s">
        <v>2364</v>
      </c>
      <c r="L57" s="1907">
        <f ca="1">IF(L49&lt;J52,"——",L49-J52)</f>
        <v>0</v>
      </c>
      <c r="O57" s="2394" t="s">
        <v>2377</v>
      </c>
      <c r="P57" s="2395" t="s">
        <v>2378</v>
      </c>
      <c r="Q57" s="2396" t="s">
        <v>2379</v>
      </c>
      <c r="R57" s="2395" t="s">
        <v>2380</v>
      </c>
    </row>
    <row r="58" spans="1:18" s="2058" customFormat="1" ht="29.25" thickBot="1">
      <c r="A58" s="2095"/>
      <c r="B58" s="2096"/>
      <c r="C58" s="2096"/>
      <c r="I58" s="3168" t="s">
        <v>2360</v>
      </c>
      <c r="J58" s="3169" t="str">
        <f ca="1">IF(OR(M48="住宅",J52&lt;L49,J57="是"),"——",J52-L49)</f>
        <v>——</v>
      </c>
      <c r="K58" s="3126" t="s">
        <v>2365</v>
      </c>
      <c r="L58" s="1907">
        <f ca="1">IF(L49&lt;J52,"——",IF(L56="比较法",L50,IF(L56="基准地价",L51,L52)))</f>
        <v>0</v>
      </c>
      <c r="O58" s="2397" t="s">
        <v>2381</v>
      </c>
      <c r="P58" s="2398" t="s">
        <v>2407</v>
      </c>
      <c r="Q58" s="2399">
        <f ca="1">C41+J31</f>
        <v>0</v>
      </c>
      <c r="R58" s="2398" t="s">
        <v>2382</v>
      </c>
    </row>
    <row r="59" spans="1:18" s="2058" customFormat="1" ht="29.25" thickBot="1">
      <c r="A59" s="2095"/>
      <c r="B59" s="2096"/>
      <c r="C59" s="2096"/>
      <c r="I59" s="3168" t="s">
        <v>2361</v>
      </c>
      <c r="J59" s="3102" t="e">
        <f ca="1">IF(J56&lt;0.4,0.4,J56)</f>
        <v>#VALUE!</v>
      </c>
      <c r="K59" s="3126" t="s">
        <v>2366</v>
      </c>
      <c r="L59" s="1907">
        <f ca="1">IF(ISERROR(POWER(1+L53,L48-L49)*(POWER(1+L53,L49)-1)/(POWER(1+L53,L48)-1)),0,POWER(1+L53,L48-L49)*(POWER(1+L53,L49)-1)/(POWER(1+L53,L48)-1))</f>
        <v>0</v>
      </c>
      <c r="O59" s="2397" t="s">
        <v>2383</v>
      </c>
      <c r="P59" s="2398" t="s">
        <v>2414</v>
      </c>
      <c r="Q59" s="2399" t="e">
        <f ca="1">L61</f>
        <v>#DIV/0!</v>
      </c>
      <c r="R59" s="2402" t="s">
        <v>2416</v>
      </c>
    </row>
    <row r="60" spans="1:18" s="2058" customFormat="1" ht="29.25" thickBot="1">
      <c r="A60" s="2095"/>
      <c r="B60" s="2096"/>
      <c r="C60" s="2096"/>
      <c r="I60" s="3168" t="s">
        <v>2362</v>
      </c>
      <c r="J60" s="3169" t="str">
        <f ca="1">IF(OR(M48="住宅",J52&lt;L49,J57="是"),"——",ROUND(C30*J59,0))</f>
        <v>——</v>
      </c>
      <c r="K60" s="3126" t="s">
        <v>2367</v>
      </c>
      <c r="L60" s="1907">
        <f ca="1">IF(ISERROR(POWER(1+L53,L48-J52)*(POWER(1+L53,J52)-1)/(POWER(1+L53,L48)-1)),0,POWER(1+L53,L48-J52)*(POWER(1+L53,J52)-1)/(POWER(1+L53,L48)-1))</f>
        <v>0</v>
      </c>
      <c r="O60" s="2400" t="s">
        <v>2385</v>
      </c>
      <c r="P60" s="2398" t="s">
        <v>2415</v>
      </c>
      <c r="Q60" s="2399">
        <f>IF(L56="比较法",L50,IF(L56="基准地价",L51,0))</f>
        <v>0</v>
      </c>
      <c r="R60" s="2398" t="s">
        <v>2382</v>
      </c>
    </row>
    <row r="61" spans="1:18" s="2058" customFormat="1" ht="15.75" thickBot="1">
      <c r="A61" s="2095"/>
      <c r="B61" s="2096"/>
      <c r="C61" s="2096"/>
      <c r="I61" s="3170" t="s">
        <v>2363</v>
      </c>
      <c r="J61" s="3171" t="str">
        <f ca="1">IF(OR(M48="住宅",J52&lt;L49,J57="是"),"0",ROUND(J60/(1+J53)^J54,0))</f>
        <v>0</v>
      </c>
      <c r="K61" s="3172" t="s">
        <v>2368</v>
      </c>
      <c r="L61" s="3171" t="e">
        <f ca="1">IF(OR(M48="住宅",L49&lt;J52),0,ROUND(L58*(L59/L60-1),0))</f>
        <v>#DIV/0!</v>
      </c>
      <c r="O61" s="2400" t="s">
        <v>2386</v>
      </c>
      <c r="P61" s="2398" t="s">
        <v>2395</v>
      </c>
      <c r="Q61" s="2401">
        <f>L53</f>
        <v>0</v>
      </c>
      <c r="R61" s="2402"/>
    </row>
    <row r="62" spans="1:18" s="2058" customFormat="1" ht="20.25" thickBot="1">
      <c r="A62" s="2095"/>
      <c r="B62" s="2096"/>
      <c r="C62" s="2096"/>
      <c r="K62" s="2085"/>
      <c r="O62" s="2400" t="s">
        <v>2388</v>
      </c>
      <c r="P62" s="2398" t="s">
        <v>2396</v>
      </c>
      <c r="Q62" s="2399">
        <f ca="1">L59</f>
        <v>0</v>
      </c>
      <c r="R62" s="2402" t="s">
        <v>2397</v>
      </c>
    </row>
    <row r="63" spans="1:18" s="2058" customFormat="1" ht="20.25" thickBot="1">
      <c r="A63" s="2095"/>
      <c r="B63" s="2096"/>
      <c r="C63" s="2096"/>
      <c r="I63" s="3173" t="s">
        <v>2369</v>
      </c>
      <c r="J63" s="3174" t="s">
        <v>2370</v>
      </c>
      <c r="K63" s="3174" t="s">
        <v>2371</v>
      </c>
      <c r="L63" s="3174" t="s">
        <v>2352</v>
      </c>
      <c r="M63" s="3175" t="s">
        <v>2948</v>
      </c>
      <c r="O63" s="2400" t="s">
        <v>2390</v>
      </c>
      <c r="P63" s="2398" t="s">
        <v>2398</v>
      </c>
      <c r="Q63" s="2399">
        <f ca="1">L60</f>
        <v>0</v>
      </c>
      <c r="R63" s="2402" t="s">
        <v>2399</v>
      </c>
    </row>
    <row r="64" spans="1:18" s="2058" customFormat="1" ht="15.75" thickBot="1">
      <c r="A64" s="2095"/>
      <c r="B64" s="2096"/>
      <c r="C64" s="2096"/>
      <c r="I64" s="3173" t="s">
        <v>2372</v>
      </c>
      <c r="J64" s="3174">
        <v>70</v>
      </c>
      <c r="K64" s="3174">
        <v>50</v>
      </c>
      <c r="L64" s="3174">
        <v>80</v>
      </c>
      <c r="M64" s="3176">
        <v>0.02</v>
      </c>
      <c r="O64" s="2397" t="s">
        <v>2393</v>
      </c>
      <c r="P64" s="2398" t="s">
        <v>2410</v>
      </c>
      <c r="Q64" s="2399" t="e">
        <f ca="1">Q58+Q59</f>
        <v>#DIV/0!</v>
      </c>
      <c r="R64" s="2402" t="s">
        <v>2394</v>
      </c>
    </row>
    <row r="65" spans="1:18" s="2058" customFormat="1" ht="16.5" thickBot="1">
      <c r="A65" s="2095"/>
      <c r="B65" s="2096"/>
      <c r="C65" s="2096"/>
      <c r="I65" s="3173" t="s">
        <v>2373</v>
      </c>
      <c r="J65" s="3174">
        <v>50</v>
      </c>
      <c r="K65" s="3174">
        <v>35</v>
      </c>
      <c r="L65" s="3174">
        <v>60</v>
      </c>
      <c r="M65" s="845">
        <v>0</v>
      </c>
      <c r="O65" s="2403" t="s">
        <v>2417</v>
      </c>
      <c r="P65" s="1590"/>
      <c r="Q65" s="1602"/>
      <c r="R65" s="1590"/>
    </row>
    <row r="66" spans="1:18" s="2058" customFormat="1" ht="15.75" thickBot="1">
      <c r="A66" s="2095"/>
      <c r="B66" s="2096"/>
      <c r="C66" s="2096"/>
      <c r="I66" s="3173" t="s">
        <v>2374</v>
      </c>
      <c r="J66" s="3174">
        <v>40</v>
      </c>
      <c r="K66" s="3174">
        <v>30</v>
      </c>
      <c r="L66" s="3174">
        <v>50</v>
      </c>
      <c r="M66" s="3176">
        <v>0.02</v>
      </c>
      <c r="O66" s="2394" t="s">
        <v>2377</v>
      </c>
      <c r="P66" s="2395" t="s">
        <v>2378</v>
      </c>
      <c r="Q66" s="2396" t="s">
        <v>2379</v>
      </c>
      <c r="R66" s="2395" t="s">
        <v>2380</v>
      </c>
    </row>
    <row r="67" spans="1:18" s="2058" customFormat="1" ht="15.75" thickBot="1">
      <c r="A67" s="2095"/>
      <c r="B67" s="2096"/>
      <c r="C67" s="2096"/>
      <c r="K67" s="2085"/>
      <c r="O67" s="2397" t="s">
        <v>2381</v>
      </c>
      <c r="P67" s="2398" t="s">
        <v>2407</v>
      </c>
      <c r="Q67" s="2399">
        <f ca="1">C41+J31</f>
        <v>0</v>
      </c>
      <c r="R67" s="2398" t="s">
        <v>2382</v>
      </c>
    </row>
    <row r="68" spans="1:18" s="2058" customFormat="1" ht="20.25" thickBot="1">
      <c r="A68" s="2095"/>
      <c r="B68" s="2096"/>
      <c r="C68" s="2096"/>
      <c r="K68" s="2085"/>
      <c r="O68" s="2397" t="s">
        <v>2383</v>
      </c>
      <c r="P68" s="2398" t="s">
        <v>2414</v>
      </c>
      <c r="Q68" s="2399" t="e">
        <f ca="1">L61</f>
        <v>#DIV/0!</v>
      </c>
      <c r="R68" s="2402" t="s">
        <v>2416</v>
      </c>
    </row>
    <row r="69" spans="1:18" s="2058" customFormat="1" ht="21.75" thickBot="1">
      <c r="A69" s="2095"/>
      <c r="B69" s="2096"/>
      <c r="C69" s="2096"/>
      <c r="K69" s="2085"/>
      <c r="O69" s="2400" t="s">
        <v>2385</v>
      </c>
      <c r="P69" s="2398" t="s">
        <v>2415</v>
      </c>
      <c r="Q69" s="2404">
        <f ca="1">L52</f>
        <v>0</v>
      </c>
      <c r="R69" s="2405" t="s">
        <v>2418</v>
      </c>
    </row>
    <row r="70" spans="1:18" s="2058" customFormat="1" ht="20.25" thickBot="1">
      <c r="A70" s="2095"/>
      <c r="B70" s="2096"/>
      <c r="C70" s="2096"/>
      <c r="K70" s="2085"/>
      <c r="O70" s="2400" t="s">
        <v>2386</v>
      </c>
      <c r="P70" s="2406" t="s">
        <v>2400</v>
      </c>
      <c r="Q70" s="2399">
        <f ca="1">ROUND(Q71-Q72*Q73,0)</f>
        <v>0</v>
      </c>
      <c r="R70" s="2402"/>
    </row>
    <row r="71" spans="1:18" s="2058" customFormat="1" ht="15.75" thickBot="1">
      <c r="A71" s="2095"/>
      <c r="B71" s="2096"/>
      <c r="C71" s="2096"/>
      <c r="K71" s="2085"/>
      <c r="O71" s="2400" t="s">
        <v>2401</v>
      </c>
      <c r="P71" s="2406" t="s">
        <v>2402</v>
      </c>
      <c r="Q71" s="2399">
        <f ca="1">C42</f>
        <v>0</v>
      </c>
      <c r="R71" s="2398" t="s">
        <v>2382</v>
      </c>
    </row>
    <row r="72" spans="1:18" s="2058" customFormat="1" ht="15.75" thickBot="1">
      <c r="A72" s="2095"/>
      <c r="B72" s="2096"/>
      <c r="C72" s="2096"/>
      <c r="K72" s="2085"/>
      <c r="O72" s="2400" t="s">
        <v>2403</v>
      </c>
      <c r="P72" s="2406" t="s">
        <v>2404</v>
      </c>
      <c r="Q72" s="2399">
        <f ca="1">C15</f>
        <v>0</v>
      </c>
      <c r="R72" s="2398" t="s">
        <v>2382</v>
      </c>
    </row>
    <row r="73" spans="1:18" s="2058" customFormat="1" ht="15.75" thickBot="1">
      <c r="A73" s="2095"/>
      <c r="B73" s="2096"/>
      <c r="C73" s="2096"/>
      <c r="K73" s="2085"/>
      <c r="O73" s="2400" t="s">
        <v>2405</v>
      </c>
      <c r="P73" s="2406" t="s">
        <v>2406</v>
      </c>
      <c r="Q73" s="2401">
        <f ca="1">F43</f>
        <v>0</v>
      </c>
      <c r="R73" s="2402"/>
    </row>
    <row r="74" spans="1:18" s="2058" customFormat="1" ht="15.75" thickBot="1">
      <c r="A74" s="2095"/>
      <c r="B74" s="2096"/>
      <c r="C74" s="2096"/>
      <c r="K74" s="2085"/>
      <c r="O74" s="2400" t="s">
        <v>2388</v>
      </c>
      <c r="P74" s="2398" t="s">
        <v>2395</v>
      </c>
      <c r="Q74" s="2401">
        <f>L53</f>
        <v>0</v>
      </c>
      <c r="R74" s="2402"/>
    </row>
    <row r="75" spans="1:18" s="2058" customFormat="1" ht="20.25" thickBot="1">
      <c r="A75" s="2095"/>
      <c r="B75" s="2096"/>
      <c r="C75" s="2096"/>
      <c r="K75" s="2085"/>
      <c r="O75" s="2400" t="s">
        <v>2390</v>
      </c>
      <c r="P75" s="2398" t="s">
        <v>2396</v>
      </c>
      <c r="Q75" s="2399">
        <f ca="1">L59</f>
        <v>0</v>
      </c>
      <c r="R75" s="2402" t="s">
        <v>2397</v>
      </c>
    </row>
    <row r="76" spans="1:18" s="2058" customFormat="1" ht="20.25" thickBot="1">
      <c r="A76" s="2095"/>
      <c r="B76" s="2096"/>
      <c r="C76" s="2096"/>
      <c r="K76" s="2085"/>
      <c r="O76" s="2400" t="s">
        <v>2419</v>
      </c>
      <c r="P76" s="2398" t="s">
        <v>2398</v>
      </c>
      <c r="Q76" s="2399">
        <f ca="1">L60</f>
        <v>0</v>
      </c>
      <c r="R76" s="2402" t="s">
        <v>2399</v>
      </c>
    </row>
    <row r="77" spans="1:18" s="2058" customFormat="1" ht="15.75" thickBot="1">
      <c r="A77" s="2095"/>
      <c r="B77" s="2096"/>
      <c r="C77" s="2096"/>
      <c r="K77" s="2085"/>
      <c r="O77" s="2397" t="s">
        <v>2393</v>
      </c>
      <c r="P77" s="2398" t="s">
        <v>2410</v>
      </c>
      <c r="Q77" s="2399" t="e">
        <f ca="1">Q67+Q68</f>
        <v>#DIV/0!</v>
      </c>
      <c r="R77" s="2402" t="s">
        <v>2394</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AH107"/>
  <sheetViews>
    <sheetView zoomScale="80" zoomScaleNormal="80" workbookViewId="0">
      <selection activeCell="L3" sqref="L3"/>
    </sheetView>
  </sheetViews>
  <sheetFormatPr defaultColWidth="9"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93" t="s">
        <v>2578</v>
      </c>
      <c r="C1" s="3493"/>
      <c r="D1" s="3493"/>
      <c r="E1" s="3493"/>
      <c r="F1" s="3493"/>
      <c r="G1" s="3492" t="s">
        <v>2579</v>
      </c>
      <c r="H1" s="3492"/>
      <c r="I1" s="3492"/>
      <c r="J1" s="3492"/>
      <c r="K1" s="3492"/>
      <c r="L1" s="3492"/>
      <c r="N1" s="3492" t="s">
        <v>2580</v>
      </c>
      <c r="O1" s="3492"/>
      <c r="P1" s="3492"/>
      <c r="Q1" s="3492"/>
      <c r="R1" s="2653"/>
      <c r="S1" s="3492" t="s">
        <v>2581</v>
      </c>
      <c r="T1" s="3492"/>
      <c r="U1" s="3492"/>
      <c r="V1" s="3492"/>
      <c r="X1" s="3491" t="s">
        <v>2641</v>
      </c>
      <c r="Y1" s="3492"/>
      <c r="Z1" s="3492"/>
      <c r="AA1" s="3492"/>
      <c r="AB1" s="3492"/>
      <c r="AD1" s="3491" t="s">
        <v>2645</v>
      </c>
      <c r="AE1" s="3492"/>
      <c r="AF1" s="3492"/>
      <c r="AG1" s="3492"/>
      <c r="AH1" s="3492"/>
    </row>
    <row r="2" spans="1:34" s="2755" customFormat="1" ht="14.25" thickBot="1">
      <c r="B2" s="2763" t="s">
        <v>2582</v>
      </c>
      <c r="C2" s="2763" t="s">
        <v>2643</v>
      </c>
      <c r="D2" s="2756" t="s">
        <v>1645</v>
      </c>
      <c r="E2" s="2756" t="s">
        <v>1952</v>
      </c>
      <c r="F2" s="2763" t="s">
        <v>2644</v>
      </c>
      <c r="G2" s="2759"/>
      <c r="H2" s="2758"/>
      <c r="I2" s="2763" t="s">
        <v>2962</v>
      </c>
      <c r="J2" s="2756" t="s">
        <v>2964</v>
      </c>
      <c r="K2" s="2756" t="s">
        <v>2965</v>
      </c>
      <c r="L2" s="2763" t="s">
        <v>2966</v>
      </c>
      <c r="N2" s="2763" t="s">
        <v>2582</v>
      </c>
      <c r="O2" s="2756" t="s">
        <v>2963</v>
      </c>
      <c r="P2" s="2756" t="s">
        <v>1952</v>
      </c>
      <c r="Q2" s="2763" t="s">
        <v>2644</v>
      </c>
      <c r="R2" s="2757"/>
      <c r="S2" s="2763" t="s">
        <v>2582</v>
      </c>
      <c r="T2" s="2756" t="s">
        <v>2963</v>
      </c>
      <c r="U2" s="2756" t="s">
        <v>1952</v>
      </c>
      <c r="V2" s="2763" t="s">
        <v>2644</v>
      </c>
      <c r="X2" s="2763" t="s">
        <v>2582</v>
      </c>
      <c r="Y2" s="2763" t="s">
        <v>2643</v>
      </c>
      <c r="Z2" s="2756" t="s">
        <v>1645</v>
      </c>
      <c r="AA2" s="2756" t="s">
        <v>1952</v>
      </c>
      <c r="AB2" s="2763" t="s">
        <v>2644</v>
      </c>
      <c r="AD2" s="2763" t="s">
        <v>2582</v>
      </c>
      <c r="AE2" s="2763" t="s">
        <v>2643</v>
      </c>
      <c r="AF2" s="2756" t="s">
        <v>1645</v>
      </c>
      <c r="AG2" s="2756" t="s">
        <v>1952</v>
      </c>
      <c r="AH2" s="2763" t="s">
        <v>2644</v>
      </c>
    </row>
    <row r="3" spans="1:34" s="3134" customFormat="1" ht="14.25">
      <c r="A3" s="3146" t="s">
        <v>2975</v>
      </c>
      <c r="B3" s="3135"/>
      <c r="C3" s="3135"/>
      <c r="D3" s="3136"/>
      <c r="E3" s="3136"/>
      <c r="F3" s="3135"/>
      <c r="G3" s="3137"/>
      <c r="H3" s="3138"/>
      <c r="I3" s="3145">
        <f>ROUND(AVERAGE($I4:$I24),2)</f>
        <v>2.19</v>
      </c>
      <c r="J3" s="3145">
        <f>ROUND(AVERAGE($J4:$J24),2)</f>
        <v>1.53</v>
      </c>
      <c r="K3" s="3145">
        <f>ROUND(AVERAGE($K4:$K24),2)</f>
        <v>2.41</v>
      </c>
      <c r="L3" s="3145">
        <f>ROUND(AVERAGE($L4:$L24),2)</f>
        <v>1.42</v>
      </c>
      <c r="N3" s="3137"/>
      <c r="O3" s="3139"/>
      <c r="P3" s="3139"/>
      <c r="Q3" s="3139"/>
      <c r="R3" s="3139"/>
      <c r="S3" s="3137"/>
      <c r="T3" s="3139"/>
      <c r="U3" s="3139"/>
      <c r="V3" s="3139"/>
      <c r="W3" s="3142"/>
      <c r="X3" s="3140">
        <f>ROUND(SUMPRODUCT(PRODUCT(1+N3:N$23)),4)</f>
        <v>1.4956</v>
      </c>
      <c r="Y3" s="3140">
        <f>ROUND(SUMPRODUCT(PRODUCT(1+O3:O$23)),4)</f>
        <v>1.3237000000000001</v>
      </c>
      <c r="Z3" s="3140">
        <f t="shared" ref="Z3:Z21" si="0">Y3</f>
        <v>1.3237000000000001</v>
      </c>
      <c r="AA3" s="3140">
        <f>ROUND(SUMPRODUCT(PRODUCT(1+P3:P$23)),4)</f>
        <v>1.554</v>
      </c>
      <c r="AB3" s="3140">
        <f>ROUND(SUMPRODUCT(PRODUCT(1+Q3:Q$23)),4)</f>
        <v>1.3087</v>
      </c>
      <c r="AD3" s="3141">
        <f>ROUND(AVERAGE(I3:I$24)/100,4)</f>
        <v>2.1899999999999999E-2</v>
      </c>
      <c r="AE3" s="3141">
        <f>ROUND(AVERAGE(J3:J$24)/100,4)</f>
        <v>1.5299999999999999E-2</v>
      </c>
      <c r="AF3" s="3141">
        <f t="shared" ref="AF3:AF22" si="1">AE3</f>
        <v>1.5299999999999999E-2</v>
      </c>
      <c r="AG3" s="3141">
        <f>ROUND(AVERAGE(K3:K$24)/100,4)</f>
        <v>2.41E-2</v>
      </c>
      <c r="AH3" s="3141">
        <f>ROUND(AVERAGE(L3:L$24)/100,4)</f>
        <v>1.4200000000000001E-2</v>
      </c>
    </row>
    <row r="4" spans="1:34" s="2748" customFormat="1" ht="14.25">
      <c r="B4" s="2749"/>
      <c r="C4" s="2749"/>
      <c r="D4" s="2750"/>
      <c r="E4" s="2750"/>
      <c r="F4" s="2749"/>
      <c r="G4" s="2754"/>
      <c r="H4" s="2751"/>
      <c r="I4" s="3127"/>
      <c r="J4" s="3127"/>
      <c r="K4" s="3127"/>
      <c r="L4" s="3127"/>
      <c r="N4" s="2754"/>
      <c r="O4" s="2752"/>
      <c r="P4" s="2752"/>
      <c r="Q4" s="2752"/>
      <c r="R4" s="2752"/>
      <c r="S4" s="2754"/>
      <c r="T4" s="2752"/>
      <c r="U4" s="2752"/>
      <c r="V4" s="2752"/>
      <c r="W4" s="3143"/>
      <c r="X4" s="2753"/>
      <c r="Y4" s="2753"/>
      <c r="Z4" s="2753"/>
      <c r="AA4" s="2753"/>
      <c r="AB4" s="2753"/>
      <c r="AD4" s="2673"/>
      <c r="AE4" s="2673"/>
      <c r="AF4" s="2673"/>
      <c r="AG4" s="2673"/>
      <c r="AH4" s="2673"/>
    </row>
    <row r="5" spans="1:34" s="3115" customFormat="1">
      <c r="A5" s="3113" t="s">
        <v>2988</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4">
        <v>4</v>
      </c>
      <c r="I5" s="3128">
        <v>0</v>
      </c>
      <c r="J5" s="3128">
        <v>0</v>
      </c>
      <c r="K5" s="3128">
        <v>0</v>
      </c>
      <c r="L5" s="3128">
        <v>0</v>
      </c>
      <c r="N5" s="2761">
        <f t="shared" ref="N5" si="6">I5/100</f>
        <v>0</v>
      </c>
      <c r="O5" s="2761">
        <f t="shared" ref="O5" si="7">J5/100</f>
        <v>0</v>
      </c>
      <c r="P5" s="2761">
        <f t="shared" ref="P5" si="8">K5/100</f>
        <v>0</v>
      </c>
      <c r="Q5" s="2761">
        <f t="shared" ref="Q5" si="9">L5/100</f>
        <v>0</v>
      </c>
      <c r="R5" s="3116"/>
      <c r="S5" s="3117"/>
      <c r="T5" s="3116"/>
      <c r="U5" s="3116"/>
      <c r="V5" s="3116"/>
      <c r="W5" s="3144" t="s">
        <v>2976</v>
      </c>
      <c r="X5" s="3118">
        <f>ROUND(SUMPRODUCT(PRODUCT(1+N5:N$23)),4)</f>
        <v>1.4956</v>
      </c>
      <c r="Y5" s="3118">
        <f>ROUND(SUMPRODUCT(PRODUCT(1+O5:O$23)),4)</f>
        <v>1.3237000000000001</v>
      </c>
      <c r="Z5" s="3118">
        <f t="shared" ref="Z5" si="10">Y5</f>
        <v>1.3237000000000001</v>
      </c>
      <c r="AA5" s="3118">
        <f>ROUND(SUMPRODUCT(PRODUCT(1+P5:P$23)),4)</f>
        <v>1.554</v>
      </c>
      <c r="AB5" s="3118">
        <f>ROUND(SUMPRODUCT(PRODUCT(1+Q5:Q$23)),4)</f>
        <v>1.3087</v>
      </c>
      <c r="AD5" s="3119">
        <f>ROUND(AVERAGE(I5:I$24)/100,4)</f>
        <v>2.1899999999999999E-2</v>
      </c>
      <c r="AE5" s="3119">
        <f>ROUND(AVERAGE(J5:J$24)/100,4)</f>
        <v>1.5299999999999999E-2</v>
      </c>
      <c r="AF5" s="3119">
        <f t="shared" ref="AF5" si="11">AE5</f>
        <v>1.5299999999999999E-2</v>
      </c>
      <c r="AG5" s="3119">
        <f>ROUND(AVERAGE(K5:K$24)/100,4)</f>
        <v>2.41E-2</v>
      </c>
      <c r="AH5" s="3119">
        <f>ROUND(AVERAGE(L5:L$24)/100,4)</f>
        <v>1.4200000000000001E-2</v>
      </c>
    </row>
    <row r="6" spans="1:34" s="2760" customFormat="1" ht="13.5" thickBot="1">
      <c r="A6" s="2654" t="s">
        <v>2986</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33"/>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2987</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33"/>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2982</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33"/>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2973</v>
      </c>
      <c r="B9" s="3148">
        <v>439</v>
      </c>
      <c r="C9" s="3148">
        <v>327</v>
      </c>
      <c r="D9" s="3148">
        <f t="shared" si="33"/>
        <v>327</v>
      </c>
      <c r="E9" s="3148">
        <v>627</v>
      </c>
      <c r="F9" s="3149">
        <v>283</v>
      </c>
      <c r="G9" s="3131">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2977</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33"/>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2583</v>
      </c>
      <c r="B11" s="2668">
        <f t="shared" si="45"/>
        <v>419.31181600000002</v>
      </c>
      <c r="C11" s="2668">
        <f t="shared" si="45"/>
        <v>313.95436800000004</v>
      </c>
      <c r="D11" s="2668">
        <f t="shared" si="33"/>
        <v>313.95436800000004</v>
      </c>
      <c r="E11" s="2668">
        <f t="shared" si="46"/>
        <v>596.63028431999999</v>
      </c>
      <c r="F11" s="2668">
        <f t="shared" si="46"/>
        <v>274.74220703999998</v>
      </c>
      <c r="G11" s="3132"/>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2584</v>
      </c>
      <c r="B12" s="2668">
        <f t="shared" si="45"/>
        <v>405.524</v>
      </c>
      <c r="C12" s="2668">
        <f t="shared" si="45"/>
        <v>307.79840000000002</v>
      </c>
      <c r="D12" s="2668">
        <f t="shared" si="33"/>
        <v>307.79840000000002</v>
      </c>
      <c r="E12" s="2668">
        <f t="shared" si="46"/>
        <v>574.67759999999998</v>
      </c>
      <c r="F12" s="2668">
        <f t="shared" si="46"/>
        <v>270.20280000000002</v>
      </c>
      <c r="G12" s="3133"/>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500">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95"/>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95"/>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96"/>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94">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95"/>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95"/>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96"/>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94">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95"/>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95"/>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96"/>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2642</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2585</v>
      </c>
      <c r="B25" s="2660">
        <v>299</v>
      </c>
      <c r="C25" s="2660">
        <v>252</v>
      </c>
      <c r="D25" s="2660">
        <f t="shared" si="55"/>
        <v>252</v>
      </c>
      <c r="E25" s="2660">
        <v>409</v>
      </c>
      <c r="F25" s="2661">
        <v>227</v>
      </c>
      <c r="G25" s="3497">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2586</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98"/>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2587</v>
      </c>
      <c r="B27" s="2668">
        <f t="shared" si="64"/>
        <v>288.2649053828776</v>
      </c>
      <c r="C27" s="2668">
        <f t="shared" si="64"/>
        <v>243.64564425013293</v>
      </c>
      <c r="D27" s="2668">
        <f t="shared" si="55"/>
        <v>243.64564425013293</v>
      </c>
      <c r="E27" s="2668">
        <f t="shared" si="65"/>
        <v>393.31080825986544</v>
      </c>
      <c r="F27" s="2668">
        <f t="shared" si="65"/>
        <v>223.07903790551154</v>
      </c>
      <c r="G27" s="3498"/>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2588</v>
      </c>
      <c r="B28" s="2668">
        <f t="shared" si="64"/>
        <v>282.50186729015837</v>
      </c>
      <c r="C28" s="2668">
        <f t="shared" si="64"/>
        <v>238.09796174155468</v>
      </c>
      <c r="D28" s="2668">
        <f t="shared" si="55"/>
        <v>238.09796174155468</v>
      </c>
      <c r="E28" s="2668">
        <f t="shared" si="65"/>
        <v>385.33438646014054</v>
      </c>
      <c r="F28" s="2668">
        <f t="shared" si="65"/>
        <v>221.55034055567739</v>
      </c>
      <c r="G28" s="3499"/>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2589</v>
      </c>
      <c r="B29" s="2698">
        <v>278</v>
      </c>
      <c r="C29" s="2698">
        <v>234</v>
      </c>
      <c r="D29" s="2698">
        <f t="shared" si="55"/>
        <v>234</v>
      </c>
      <c r="E29" s="2698">
        <v>379</v>
      </c>
      <c r="F29" s="2699">
        <v>220</v>
      </c>
      <c r="G29" s="3494">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2590</v>
      </c>
      <c r="B30" s="2668">
        <f>B29/(1+N29)</f>
        <v>275.49301357645425</v>
      </c>
      <c r="C30" s="2668">
        <f>C29/(1+O29)</f>
        <v>232.41954707985698</v>
      </c>
      <c r="D30" s="2668">
        <f t="shared" si="55"/>
        <v>232.41954707985698</v>
      </c>
      <c r="E30" s="2668">
        <f t="shared" ref="E30:F32" si="66">E29/(1+P29)</f>
        <v>375.32184591008121</v>
      </c>
      <c r="F30" s="2668">
        <f t="shared" si="66"/>
        <v>218.03766105054513</v>
      </c>
      <c r="G30" s="3495"/>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2591</v>
      </c>
      <c r="B31" s="2668">
        <f>B30/(1+N30)</f>
        <v>275.24529281292263</v>
      </c>
      <c r="C31" s="2668">
        <f>C30/(1+O30)</f>
        <v>231.74747938962707</v>
      </c>
      <c r="D31" s="2668">
        <f t="shared" si="55"/>
        <v>231.74747938962707</v>
      </c>
      <c r="E31" s="2668">
        <f t="shared" si="66"/>
        <v>375.35938184826603</v>
      </c>
      <c r="F31" s="2668">
        <f t="shared" si="66"/>
        <v>216.78033510692495</v>
      </c>
      <c r="G31" s="3495"/>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2592</v>
      </c>
      <c r="B32" s="2668">
        <f>B31/(1+N31)</f>
        <v>275.19025476197027</v>
      </c>
      <c r="C32" s="2700">
        <v>232</v>
      </c>
      <c r="D32" s="2700">
        <f t="shared" si="55"/>
        <v>232</v>
      </c>
      <c r="E32" s="2668">
        <f t="shared" si="66"/>
        <v>375.65990977608692</v>
      </c>
      <c r="F32" s="2668">
        <f t="shared" si="66"/>
        <v>214.12518283971252</v>
      </c>
      <c r="G32" s="3496"/>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2593</v>
      </c>
      <c r="B33" s="2660">
        <v>275</v>
      </c>
      <c r="C33" s="2660">
        <v>232</v>
      </c>
      <c r="D33" s="2660">
        <f t="shared" si="55"/>
        <v>232</v>
      </c>
      <c r="E33" s="2660">
        <v>376</v>
      </c>
      <c r="F33" s="2661">
        <v>213</v>
      </c>
      <c r="G33" s="3494">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2594</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95">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2595</v>
      </c>
      <c r="B35" s="2668">
        <f t="shared" si="67"/>
        <v>275.19335084830601</v>
      </c>
      <c r="C35" s="2668">
        <f t="shared" si="67"/>
        <v>230.18088050139744</v>
      </c>
      <c r="D35" s="2668">
        <f t="shared" si="55"/>
        <v>230.18088050139744</v>
      </c>
      <c r="E35" s="2668">
        <f t="shared" si="68"/>
        <v>377.58482925212331</v>
      </c>
      <c r="F35" s="2668">
        <f t="shared" si="68"/>
        <v>210.90687997847917</v>
      </c>
      <c r="G35" s="3495">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2596</v>
      </c>
      <c r="B36" s="2668">
        <f t="shared" si="67"/>
        <v>276.29854502841971</v>
      </c>
      <c r="C36" s="2668">
        <f t="shared" si="67"/>
        <v>229.79023709833027</v>
      </c>
      <c r="D36" s="2668">
        <f t="shared" si="55"/>
        <v>229.79023709833027</v>
      </c>
      <c r="E36" s="2668">
        <f t="shared" si="68"/>
        <v>379.78759731655936</v>
      </c>
      <c r="F36" s="2668">
        <f t="shared" si="68"/>
        <v>211.32953905659235</v>
      </c>
      <c r="G36" s="3496">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2597</v>
      </c>
      <c r="B37" s="2660">
        <v>269</v>
      </c>
      <c r="C37" s="2660">
        <v>221</v>
      </c>
      <c r="D37" s="2660">
        <f t="shared" si="55"/>
        <v>221</v>
      </c>
      <c r="E37" s="2660">
        <v>373</v>
      </c>
      <c r="F37" s="2661">
        <v>196</v>
      </c>
      <c r="G37" s="3494">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2598</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95">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2599</v>
      </c>
      <c r="B39" s="2668">
        <f t="shared" si="69"/>
        <v>242.95398227588385</v>
      </c>
      <c r="C39" s="2668">
        <f t="shared" si="69"/>
        <v>199.59137053614126</v>
      </c>
      <c r="D39" s="2668">
        <f t="shared" si="55"/>
        <v>199.59137053614126</v>
      </c>
      <c r="E39" s="2668">
        <f t="shared" si="70"/>
        <v>335.92189522342125</v>
      </c>
      <c r="F39" s="2668">
        <f t="shared" si="70"/>
        <v>183.10139991109489</v>
      </c>
      <c r="G39" s="3495">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2600</v>
      </c>
      <c r="B40" s="2668">
        <f t="shared" si="69"/>
        <v>232.06990378821649</v>
      </c>
      <c r="C40" s="2668">
        <f t="shared" si="69"/>
        <v>192.74878854286936</v>
      </c>
      <c r="D40" s="2668">
        <f t="shared" si="55"/>
        <v>192.74878854286936</v>
      </c>
      <c r="E40" s="2668">
        <f t="shared" si="70"/>
        <v>319.71247284992984</v>
      </c>
      <c r="F40" s="2668">
        <f t="shared" si="70"/>
        <v>175.67053622862409</v>
      </c>
      <c r="G40" s="3496">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2601</v>
      </c>
      <c r="B41" s="2660">
        <v>220</v>
      </c>
      <c r="C41" s="2660">
        <v>187</v>
      </c>
      <c r="D41" s="2660">
        <f t="shared" si="55"/>
        <v>187</v>
      </c>
      <c r="E41" s="2660">
        <v>301</v>
      </c>
      <c r="F41" s="2661">
        <v>168</v>
      </c>
      <c r="G41" s="3494">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2602</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95">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2603</v>
      </c>
      <c r="B43" s="2668">
        <f t="shared" si="71"/>
        <v>210.630522469011</v>
      </c>
      <c r="C43" s="2668">
        <f t="shared" si="71"/>
        <v>181.69567812247232</v>
      </c>
      <c r="D43" s="2668">
        <f t="shared" si="55"/>
        <v>181.69567812247232</v>
      </c>
      <c r="E43" s="2668">
        <f t="shared" si="72"/>
        <v>286.13517466736738</v>
      </c>
      <c r="F43" s="2668">
        <f t="shared" si="72"/>
        <v>165.47535084591149</v>
      </c>
      <c r="G43" s="3495">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2604</v>
      </c>
      <c r="B44" s="2668">
        <f t="shared" si="71"/>
        <v>208.83454537875372</v>
      </c>
      <c r="C44" s="2668">
        <f t="shared" si="71"/>
        <v>183.77230517090351</v>
      </c>
      <c r="D44" s="2668">
        <f t="shared" si="55"/>
        <v>183.77230517090351</v>
      </c>
      <c r="E44" s="2668">
        <f t="shared" si="72"/>
        <v>281.10342338870947</v>
      </c>
      <c r="F44" s="2668">
        <f t="shared" si="72"/>
        <v>168.97309388942256</v>
      </c>
      <c r="G44" s="3496">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2605</v>
      </c>
      <c r="B45" s="2698">
        <v>214</v>
      </c>
      <c r="C45" s="2698">
        <v>188</v>
      </c>
      <c r="D45" s="2698">
        <f t="shared" si="55"/>
        <v>188</v>
      </c>
      <c r="E45" s="2698">
        <v>289</v>
      </c>
      <c r="F45" s="2699">
        <v>166</v>
      </c>
      <c r="G45" s="3494">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2606</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95">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2607</v>
      </c>
      <c r="B47" s="2668">
        <f t="shared" si="73"/>
        <v>206.31694671589116</v>
      </c>
      <c r="C47" s="2668">
        <f t="shared" si="73"/>
        <v>183.61041121036101</v>
      </c>
      <c r="D47" s="2668">
        <f t="shared" si="55"/>
        <v>183.61041121036101</v>
      </c>
      <c r="E47" s="2668">
        <f t="shared" si="74"/>
        <v>276.66850301795557</v>
      </c>
      <c r="F47" s="2668">
        <f t="shared" si="74"/>
        <v>165.1360938278614</v>
      </c>
      <c r="G47" s="3495">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2608</v>
      </c>
      <c r="B48" s="2701">
        <f t="shared" si="73"/>
        <v>196.62341248059772</v>
      </c>
      <c r="C48" s="2701">
        <f t="shared" si="73"/>
        <v>170.99125648199012</v>
      </c>
      <c r="D48" s="2701">
        <f t="shared" si="55"/>
        <v>170.99125648199012</v>
      </c>
      <c r="E48" s="2701">
        <f t="shared" si="74"/>
        <v>266.07857570490052</v>
      </c>
      <c r="F48" s="2701">
        <f t="shared" si="74"/>
        <v>154.53499328828505</v>
      </c>
      <c r="G48" s="3496">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2609</v>
      </c>
      <c r="B49" s="2660">
        <v>188</v>
      </c>
      <c r="C49" s="2660">
        <v>165</v>
      </c>
      <c r="D49" s="2660">
        <f t="shared" si="55"/>
        <v>165</v>
      </c>
      <c r="E49" s="2660">
        <v>254</v>
      </c>
      <c r="F49" s="2661">
        <v>148</v>
      </c>
      <c r="G49" s="3494">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2610</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95">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2611</v>
      </c>
      <c r="B51" s="2668">
        <f t="shared" si="77"/>
        <v>168.82017748715555</v>
      </c>
      <c r="C51" s="2668">
        <f t="shared" si="77"/>
        <v>148.06267029972753</v>
      </c>
      <c r="D51" s="2668">
        <f t="shared" si="55"/>
        <v>148.06267029972753</v>
      </c>
      <c r="E51" s="2668">
        <f t="shared" si="78"/>
        <v>216.46288379323747</v>
      </c>
      <c r="F51" s="2668">
        <f t="shared" si="78"/>
        <v>134.23529411764704</v>
      </c>
      <c r="G51" s="3495">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2612</v>
      </c>
      <c r="B52" s="2668">
        <f t="shared" si="77"/>
        <v>163.84913591779542</v>
      </c>
      <c r="C52" s="2668">
        <f t="shared" si="77"/>
        <v>145.0283378746594</v>
      </c>
      <c r="D52" s="2668">
        <f t="shared" si="55"/>
        <v>145.0283378746594</v>
      </c>
      <c r="E52" s="2668">
        <f t="shared" si="78"/>
        <v>204.95180722891567</v>
      </c>
      <c r="F52" s="2668">
        <f t="shared" si="78"/>
        <v>125.95920303605313</v>
      </c>
      <c r="G52" s="3496">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2613</v>
      </c>
      <c r="B53" s="2682">
        <v>159</v>
      </c>
      <c r="C53" s="2682">
        <v>141</v>
      </c>
      <c r="D53" s="2682">
        <f t="shared" si="55"/>
        <v>141</v>
      </c>
      <c r="E53" s="2682">
        <v>195</v>
      </c>
      <c r="F53" s="2683">
        <v>122</v>
      </c>
      <c r="G53" s="3494">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2614</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95">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2615</v>
      </c>
      <c r="B55" s="2668">
        <f t="shared" si="81"/>
        <v>146.57412060301507</v>
      </c>
      <c r="C55" s="2668">
        <f t="shared" si="81"/>
        <v>136.46831955922866</v>
      </c>
      <c r="D55" s="2668">
        <f t="shared" si="55"/>
        <v>136.46831955922866</v>
      </c>
      <c r="E55" s="2668">
        <f t="shared" si="82"/>
        <v>166.73864894795128</v>
      </c>
      <c r="F55" s="2668">
        <f t="shared" si="82"/>
        <v>115.05882352941177</v>
      </c>
      <c r="G55" s="3495">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2616</v>
      </c>
      <c r="B56" s="2668">
        <f t="shared" si="81"/>
        <v>144.04145728643215</v>
      </c>
      <c r="C56" s="2668">
        <f t="shared" si="81"/>
        <v>136.12396694214877</v>
      </c>
      <c r="D56" s="2668">
        <f t="shared" si="55"/>
        <v>136.12396694214877</v>
      </c>
      <c r="E56" s="2668">
        <f t="shared" si="82"/>
        <v>158.32225913621264</v>
      </c>
      <c r="F56" s="2668">
        <f t="shared" si="82"/>
        <v>114.04278074866311</v>
      </c>
      <c r="G56" s="3496">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2617</v>
      </c>
      <c r="B57" s="2682">
        <v>138</v>
      </c>
      <c r="C57" s="2682">
        <v>131</v>
      </c>
      <c r="D57" s="2682">
        <f t="shared" si="55"/>
        <v>131</v>
      </c>
      <c r="E57" s="2682">
        <v>155</v>
      </c>
      <c r="F57" s="2683">
        <v>114</v>
      </c>
      <c r="G57" s="3494">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2618</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95">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2619</v>
      </c>
      <c r="B59" s="2668">
        <f t="shared" si="85"/>
        <v>124.29032258064517</v>
      </c>
      <c r="C59" s="2668">
        <f t="shared" si="85"/>
        <v>123.8968609865471</v>
      </c>
      <c r="D59" s="2668">
        <f t="shared" si="55"/>
        <v>123.8968609865471</v>
      </c>
      <c r="E59" s="2668">
        <f t="shared" si="86"/>
        <v>138.00507614213197</v>
      </c>
      <c r="F59" s="2668">
        <f t="shared" si="86"/>
        <v>107.96106557377048</v>
      </c>
      <c r="G59" s="3495">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2620</v>
      </c>
      <c r="B60" s="2668">
        <f t="shared" si="85"/>
        <v>122.57204301075269</v>
      </c>
      <c r="C60" s="2668">
        <f t="shared" si="85"/>
        <v>123.4932735426009</v>
      </c>
      <c r="D60" s="2668">
        <f t="shared" si="55"/>
        <v>123.4932735426009</v>
      </c>
      <c r="E60" s="2668">
        <f t="shared" si="86"/>
        <v>129.82233502538071</v>
      </c>
      <c r="F60" s="2668">
        <f t="shared" si="86"/>
        <v>107.39446721311475</v>
      </c>
      <c r="G60" s="3496">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2621</v>
      </c>
      <c r="B61" s="2698">
        <v>121</v>
      </c>
      <c r="C61" s="2698">
        <v>122</v>
      </c>
      <c r="D61" s="2698">
        <f t="shared" si="55"/>
        <v>122</v>
      </c>
      <c r="E61" s="2698">
        <v>124</v>
      </c>
      <c r="F61" s="2699">
        <v>107</v>
      </c>
      <c r="G61" s="3494">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2622</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95">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2623</v>
      </c>
      <c r="B63" s="2668">
        <f t="shared" si="89"/>
        <v>116.99099099099099</v>
      </c>
      <c r="C63" s="2668">
        <f t="shared" si="89"/>
        <v>118.84848484848486</v>
      </c>
      <c r="D63" s="2668">
        <f t="shared" si="55"/>
        <v>118.84848484848486</v>
      </c>
      <c r="E63" s="2668">
        <f t="shared" si="90"/>
        <v>117.60960960960961</v>
      </c>
      <c r="F63" s="2668">
        <f t="shared" si="90"/>
        <v>104</v>
      </c>
      <c r="G63" s="3495">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2624</v>
      </c>
      <c r="B64" s="2701">
        <f t="shared" si="89"/>
        <v>112.48648648648648</v>
      </c>
      <c r="C64" s="2701">
        <f t="shared" si="89"/>
        <v>115.21212121212122</v>
      </c>
      <c r="D64" s="2701">
        <f t="shared" si="55"/>
        <v>115.21212121212122</v>
      </c>
      <c r="E64" s="2701">
        <f t="shared" si="90"/>
        <v>110.4024024024024</v>
      </c>
      <c r="F64" s="2701">
        <f t="shared" si="90"/>
        <v>104</v>
      </c>
      <c r="G64" s="3496">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2625</v>
      </c>
      <c r="B65" s="2719">
        <v>111</v>
      </c>
      <c r="C65" s="2719">
        <v>114</v>
      </c>
      <c r="D65" s="2719">
        <f t="shared" si="55"/>
        <v>114</v>
      </c>
      <c r="E65" s="2719">
        <v>108</v>
      </c>
      <c r="F65" s="2720">
        <v>104</v>
      </c>
      <c r="G65" s="3494">
        <v>2003</v>
      </c>
      <c r="H65" s="2709">
        <v>4</v>
      </c>
      <c r="I65" s="2721"/>
      <c r="J65" s="2721"/>
      <c r="K65" s="2721"/>
      <c r="L65" s="2721"/>
      <c r="N65" s="2722"/>
      <c r="O65" s="2721"/>
      <c r="P65" s="2721"/>
      <c r="Q65" s="2721"/>
      <c r="S65" s="2722"/>
      <c r="T65" s="2721"/>
      <c r="U65" s="2721"/>
      <c r="V65" s="2721"/>
      <c r="X65" s="2713"/>
      <c r="Y65" s="2713"/>
      <c r="Z65" s="2713"/>
    </row>
    <row r="66" spans="1:26">
      <c r="A66" s="2654" t="s">
        <v>2626</v>
      </c>
      <c r="B66" s="2723">
        <f t="shared" ref="B66:C68" si="91">B67+(B$65-B$69)/4</f>
        <v>109.75</v>
      </c>
      <c r="C66" s="2723">
        <f t="shared" si="91"/>
        <v>112.25</v>
      </c>
      <c r="D66" s="2723">
        <f t="shared" si="55"/>
        <v>112.25</v>
      </c>
      <c r="E66" s="2723">
        <f t="shared" ref="E66:F68" si="92">E67+(E$65-E$69)/4</f>
        <v>107.25</v>
      </c>
      <c r="F66" s="2723">
        <f t="shared" si="92"/>
        <v>103.5</v>
      </c>
      <c r="G66" s="3495">
        <v>2003</v>
      </c>
      <c r="H66" s="2679">
        <v>3</v>
      </c>
      <c r="I66" s="2721"/>
      <c r="J66" s="2721"/>
      <c r="K66" s="2721"/>
      <c r="L66" s="2721"/>
      <c r="X66" s="2713"/>
      <c r="Y66" s="2713"/>
      <c r="Z66" s="2713"/>
    </row>
    <row r="67" spans="1:26">
      <c r="A67" s="2654" t="s">
        <v>2627</v>
      </c>
      <c r="B67" s="2723">
        <f t="shared" si="91"/>
        <v>108.5</v>
      </c>
      <c r="C67" s="2723">
        <f t="shared" si="91"/>
        <v>110.5</v>
      </c>
      <c r="D67" s="2723">
        <f t="shared" si="55"/>
        <v>110.5</v>
      </c>
      <c r="E67" s="2723">
        <f t="shared" si="92"/>
        <v>106.5</v>
      </c>
      <c r="F67" s="2723">
        <f t="shared" si="92"/>
        <v>103</v>
      </c>
      <c r="G67" s="3495">
        <v>2003</v>
      </c>
      <c r="H67" s="2659">
        <v>2</v>
      </c>
      <c r="I67" s="2721"/>
      <c r="J67" s="2721"/>
      <c r="K67" s="2721"/>
      <c r="L67" s="2721"/>
      <c r="X67" s="2713"/>
      <c r="Y67" s="2713"/>
      <c r="Z67" s="2713"/>
    </row>
    <row r="68" spans="1:26" ht="13.5" thickBot="1">
      <c r="A68" s="2654" t="s">
        <v>2628</v>
      </c>
      <c r="B68" s="2723">
        <f t="shared" si="91"/>
        <v>107.25</v>
      </c>
      <c r="C68" s="2723">
        <f t="shared" si="91"/>
        <v>108.75</v>
      </c>
      <c r="D68" s="2723">
        <f t="shared" si="55"/>
        <v>108.75</v>
      </c>
      <c r="E68" s="2723">
        <f t="shared" si="92"/>
        <v>105.75</v>
      </c>
      <c r="F68" s="2723">
        <f t="shared" si="92"/>
        <v>102.5</v>
      </c>
      <c r="G68" s="3496">
        <v>2003</v>
      </c>
      <c r="H68" s="2724">
        <v>1</v>
      </c>
      <c r="I68" s="2721"/>
      <c r="J68" s="2721"/>
      <c r="K68" s="2721"/>
      <c r="L68" s="2721"/>
      <c r="S68" s="2663"/>
      <c r="T68" s="2664"/>
      <c r="U68" s="2664"/>
      <c r="X68" s="2713"/>
      <c r="Y68" s="2713"/>
      <c r="Z68" s="2713"/>
    </row>
    <row r="69" spans="1:26" ht="13.5" thickBot="1">
      <c r="A69" s="2654" t="s">
        <v>2629</v>
      </c>
      <c r="B69" s="2725">
        <v>106</v>
      </c>
      <c r="C69" s="2725">
        <v>107</v>
      </c>
      <c r="D69" s="2725">
        <f t="shared" si="55"/>
        <v>107</v>
      </c>
      <c r="E69" s="2725">
        <v>105</v>
      </c>
      <c r="F69" s="2726">
        <v>102</v>
      </c>
      <c r="G69" s="3494">
        <v>2002</v>
      </c>
      <c r="H69" s="2674">
        <v>4</v>
      </c>
      <c r="I69" s="2721"/>
      <c r="J69" s="2721"/>
      <c r="K69" s="2721"/>
      <c r="L69" s="2721"/>
      <c r="N69" s="2722"/>
      <c r="O69" s="2721"/>
      <c r="P69" s="2721"/>
      <c r="Q69" s="2721"/>
      <c r="S69" s="2722"/>
      <c r="T69" s="2721"/>
      <c r="U69" s="2721"/>
      <c r="V69" s="2721"/>
      <c r="X69" s="2713"/>
      <c r="Y69" s="2713"/>
      <c r="Z69" s="2713"/>
    </row>
    <row r="70" spans="1:26">
      <c r="A70" s="2654" t="s">
        <v>2630</v>
      </c>
      <c r="B70" s="2723">
        <f t="shared" ref="B70:C72" si="93">B71+(B$69-B$73)/4</f>
        <v>105</v>
      </c>
      <c r="C70" s="2723">
        <f t="shared" si="93"/>
        <v>106</v>
      </c>
      <c r="D70" s="2723">
        <f t="shared" si="55"/>
        <v>106</v>
      </c>
      <c r="E70" s="2723">
        <f t="shared" ref="E70:F72" si="94">E71+(E$69-E$73)/4</f>
        <v>104.5</v>
      </c>
      <c r="F70" s="2723">
        <f t="shared" si="94"/>
        <v>101.5</v>
      </c>
      <c r="G70" s="3495">
        <v>2002</v>
      </c>
      <c r="H70" s="2679">
        <v>3</v>
      </c>
      <c r="I70" s="2721"/>
      <c r="J70" s="2721"/>
      <c r="K70" s="2721"/>
      <c r="L70" s="2721"/>
      <c r="X70" s="2713"/>
      <c r="Y70" s="2713"/>
      <c r="Z70" s="2713"/>
    </row>
    <row r="71" spans="1:26">
      <c r="A71" s="2654" t="s">
        <v>2631</v>
      </c>
      <c r="B71" s="2723">
        <f t="shared" si="93"/>
        <v>104</v>
      </c>
      <c r="C71" s="2723">
        <f t="shared" si="93"/>
        <v>105</v>
      </c>
      <c r="D71" s="2723">
        <f t="shared" si="55"/>
        <v>105</v>
      </c>
      <c r="E71" s="2723">
        <f t="shared" si="94"/>
        <v>104</v>
      </c>
      <c r="F71" s="2723">
        <f t="shared" si="94"/>
        <v>101</v>
      </c>
      <c r="G71" s="3495">
        <v>2002</v>
      </c>
      <c r="H71" s="2659">
        <v>2</v>
      </c>
      <c r="I71" s="2721"/>
      <c r="J71" s="2721"/>
      <c r="K71" s="2721"/>
      <c r="L71" s="2721"/>
      <c r="X71" s="2713"/>
      <c r="Y71" s="2713"/>
      <c r="Z71" s="2713"/>
    </row>
    <row r="72" spans="1:26" s="2690" customFormat="1" ht="13.5" thickBot="1">
      <c r="A72" s="2686" t="s">
        <v>2632</v>
      </c>
      <c r="B72" s="2727">
        <f t="shared" si="93"/>
        <v>103</v>
      </c>
      <c r="C72" s="2727">
        <f t="shared" si="93"/>
        <v>104</v>
      </c>
      <c r="D72" s="2727">
        <f t="shared" si="55"/>
        <v>104</v>
      </c>
      <c r="E72" s="2727">
        <f t="shared" si="94"/>
        <v>103.5</v>
      </c>
      <c r="F72" s="2727">
        <f t="shared" si="94"/>
        <v>100.5</v>
      </c>
      <c r="G72" s="3496">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2633</v>
      </c>
      <c r="G75" s="2737"/>
      <c r="N75" s="2737"/>
      <c r="S75" s="2737"/>
    </row>
    <row r="76" spans="1:26" s="2736" customFormat="1">
      <c r="A76" s="2736" t="s">
        <v>2634</v>
      </c>
      <c r="G76" s="2737"/>
      <c r="N76" s="2737"/>
      <c r="S76" s="2737"/>
    </row>
    <row r="77" spans="1:26" s="2736" customFormat="1">
      <c r="A77" s="2736" t="s">
        <v>2635</v>
      </c>
      <c r="G77" s="2737"/>
      <c r="I77" s="2738"/>
      <c r="J77" s="2738"/>
      <c r="K77" s="2738"/>
      <c r="L77" s="2738"/>
      <c r="N77" s="2739"/>
      <c r="O77" s="2738"/>
      <c r="P77" s="2738"/>
      <c r="Q77" s="2738"/>
      <c r="S77" s="2739"/>
      <c r="T77" s="2738"/>
      <c r="U77" s="2738"/>
      <c r="V77" s="2738"/>
    </row>
    <row r="78" spans="1:26" s="2736" customFormat="1">
      <c r="A78" s="2736" t="s">
        <v>2636</v>
      </c>
      <c r="G78" s="2737"/>
      <c r="N78" s="2737"/>
      <c r="S78" s="2737"/>
    </row>
    <row r="85" spans="7:22" ht="13.5" thickBot="1"/>
    <row r="86" spans="7:22">
      <c r="G86" s="2662"/>
      <c r="S86" s="2740" t="s">
        <v>2637</v>
      </c>
      <c r="T86" s="2741" t="s">
        <v>2638</v>
      </c>
      <c r="U86" s="2741" t="s">
        <v>2639</v>
      </c>
      <c r="V86" s="2741" t="s">
        <v>2640</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92D050"/>
    <pageSetUpPr fitToPage="1"/>
  </sheetPr>
  <dimension ref="A1:AG76"/>
  <sheetViews>
    <sheetView topLeftCell="A16" zoomScale="80" zoomScaleNormal="80" workbookViewId="0">
      <selection activeCell="C30" sqref="C30"/>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1726</v>
      </c>
      <c r="B1" s="737"/>
      <c r="C1" s="772" t="s">
        <v>3524</v>
      </c>
      <c r="D1" s="3125" t="s">
        <v>3504</v>
      </c>
      <c r="E1" s="2386" t="s">
        <v>2376</v>
      </c>
      <c r="F1" s="2387">
        <f ca="1">J53</f>
        <v>37</v>
      </c>
      <c r="G1" s="773">
        <f>MATCH(C1,'数据-取费表'!A6:A16,0)+5</f>
        <v>10</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2" t="s">
        <v>1727</v>
      </c>
      <c r="B2" s="774">
        <f ca="1">C40+J29+L46</f>
        <v>22378</v>
      </c>
      <c r="C2" s="2056"/>
      <c r="D2" s="2054"/>
      <c r="E2" s="2055"/>
      <c r="F2" s="2055"/>
      <c r="G2" s="1588"/>
      <c r="H2" s="2056"/>
      <c r="I2" s="2056"/>
      <c r="J2" s="2056"/>
      <c r="K2" s="2057"/>
      <c r="L2" s="2056"/>
      <c r="M2" s="2056"/>
    </row>
    <row r="3" spans="1:33" ht="18" customHeight="1" thickBot="1">
      <c r="A3" s="832" t="s">
        <v>1728</v>
      </c>
      <c r="B3" s="833">
        <f ca="1">IF(ISERROR(B2*10000/F43),0,ROUND(B2*10000/F43,0))</f>
        <v>14208</v>
      </c>
      <c r="C3" s="2056"/>
      <c r="D3" s="2054"/>
      <c r="E3" s="2055"/>
      <c r="F3" s="2055"/>
      <c r="G3" s="1588"/>
      <c r="H3" s="775" t="s">
        <v>695</v>
      </c>
      <c r="I3" s="1361"/>
      <c r="J3" s="1361"/>
      <c r="K3" s="1589"/>
      <c r="L3" s="1361"/>
      <c r="M3" s="1361"/>
    </row>
    <row r="4" spans="1:33" ht="18" customHeight="1">
      <c r="A4" s="776" t="s">
        <v>1729</v>
      </c>
      <c r="B4" s="777" t="s">
        <v>1730</v>
      </c>
      <c r="C4" s="777" t="s">
        <v>1731</v>
      </c>
      <c r="D4" s="777" t="s">
        <v>633</v>
      </c>
      <c r="E4" s="778" t="s">
        <v>1732</v>
      </c>
      <c r="F4" s="779"/>
      <c r="G4" s="1590"/>
      <c r="H4" s="776" t="s">
        <v>1733</v>
      </c>
      <c r="I4" s="777" t="s">
        <v>1734</v>
      </c>
      <c r="J4" s="777" t="s">
        <v>1735</v>
      </c>
      <c r="K4" s="777" t="s">
        <v>1736</v>
      </c>
      <c r="L4" s="778" t="s">
        <v>1737</v>
      </c>
      <c r="M4" s="779"/>
    </row>
    <row r="5" spans="1:33" ht="18" customHeight="1">
      <c r="A5" s="780">
        <v>1</v>
      </c>
      <c r="B5" s="781" t="s">
        <v>2460</v>
      </c>
      <c r="C5" s="55">
        <f ca="1">C6+C10+C12</f>
        <v>1610</v>
      </c>
      <c r="D5" s="2495" t="s">
        <v>2463</v>
      </c>
      <c r="E5" s="2489"/>
      <c r="F5" s="2490"/>
      <c r="G5" s="1590"/>
      <c r="H5" s="780">
        <v>1</v>
      </c>
      <c r="I5" s="781" t="s">
        <v>2460</v>
      </c>
      <c r="J5" s="55">
        <f ca="1">J6+J10+J12</f>
        <v>0</v>
      </c>
      <c r="K5" s="2495" t="s">
        <v>2463</v>
      </c>
      <c r="L5" s="2489"/>
      <c r="M5" s="2490"/>
    </row>
    <row r="6" spans="1:33" ht="18" customHeight="1">
      <c r="A6" s="1829" t="s">
        <v>1825</v>
      </c>
      <c r="B6" s="3485" t="s">
        <v>2465</v>
      </c>
      <c r="C6" s="782">
        <f ca="1">ROUND(F6*F8*F7*(1-F9)/10000,0)</f>
        <v>1610</v>
      </c>
      <c r="D6" s="2496" t="s">
        <v>2464</v>
      </c>
      <c r="E6" s="783" t="s">
        <v>1739</v>
      </c>
      <c r="F6" s="784">
        <f ca="1">INDIRECT("'数据-取费表'!u"&amp;$G$1)</f>
        <v>4</v>
      </c>
      <c r="G6" s="1590"/>
      <c r="H6" s="2503" t="s">
        <v>2470</v>
      </c>
      <c r="I6" s="3485" t="s">
        <v>2465</v>
      </c>
      <c r="J6" s="782">
        <f ca="1">ROUND(M6*M8*M7*(1-M9)/10000,0)</f>
        <v>0</v>
      </c>
      <c r="K6" s="340" t="s">
        <v>1738</v>
      </c>
      <c r="L6" s="783" t="s">
        <v>1739</v>
      </c>
      <c r="M6" s="784">
        <f ca="1">INDIRECT("'数据-取费表'!z"&amp;$G$1)</f>
        <v>0</v>
      </c>
    </row>
    <row r="7" spans="1:33" ht="18" customHeight="1">
      <c r="A7" s="2499"/>
      <c r="B7" s="3486"/>
      <c r="C7" s="787"/>
      <c r="D7" s="788"/>
      <c r="E7" s="783" t="s">
        <v>1740</v>
      </c>
      <c r="F7" s="784">
        <f ca="1">IF(INDIRECT("'数据-取费表'!ah"&amp;$G$1)="",INDIRECT("'数据-取费表'!k"&amp;$G$1),INDIRECT("'数据-取费表'!ah"&amp;$G$1))</f>
        <v>15750</v>
      </c>
      <c r="G7" s="1590"/>
      <c r="H7" s="2488"/>
      <c r="I7" s="3486"/>
      <c r="J7" s="787"/>
      <c r="K7" s="788"/>
      <c r="L7" s="783" t="s">
        <v>1740</v>
      </c>
      <c r="M7" s="784">
        <f ca="1">F7</f>
        <v>15750</v>
      </c>
    </row>
    <row r="8" spans="1:33" ht="18" customHeight="1">
      <c r="A8" s="2492"/>
      <c r="B8" s="3487"/>
      <c r="C8" s="787"/>
      <c r="D8" s="788"/>
      <c r="E8" s="783" t="s">
        <v>1741</v>
      </c>
      <c r="F8" s="784">
        <f ca="1">INDIRECT("'数据-取费表'!ai"&amp;$G$1)</f>
        <v>365</v>
      </c>
      <c r="G8" s="1590"/>
      <c r="H8" s="2488"/>
      <c r="I8" s="3487"/>
      <c r="J8" s="787"/>
      <c r="K8" s="788"/>
      <c r="L8" s="783" t="s">
        <v>1741</v>
      </c>
      <c r="M8" s="784">
        <f ca="1">INDIRECT("'数据-取费表'!ai"&amp;$G$1)</f>
        <v>365</v>
      </c>
    </row>
    <row r="9" spans="1:33" ht="18" customHeight="1">
      <c r="A9" s="785"/>
      <c r="B9" s="3488"/>
      <c r="C9" s="787"/>
      <c r="D9" s="788"/>
      <c r="E9" s="783" t="s">
        <v>1742</v>
      </c>
      <c r="F9" s="793">
        <f ca="1">INDIRECT("'数据-取费表'!w"&amp;$G$1)</f>
        <v>0.3</v>
      </c>
      <c r="G9" s="1590"/>
      <c r="H9" s="2504"/>
      <c r="I9" s="3487"/>
      <c r="J9" s="787"/>
      <c r="K9" s="788"/>
      <c r="L9" s="794" t="s">
        <v>1742</v>
      </c>
      <c r="M9" s="795">
        <f ca="1">INDIRECT("'数据-取费表'!ab"&amp;$G$1)</f>
        <v>0</v>
      </c>
    </row>
    <row r="10" spans="1:33" ht="18" customHeight="1">
      <c r="A10" s="1829" t="s">
        <v>2468</v>
      </c>
      <c r="B10" s="2493" t="s">
        <v>2461</v>
      </c>
      <c r="C10" s="798">
        <f ca="1">ROUND(IF(F10="押一",C6/12*F11,IF(F10="押二",C6/12*2*F11,IF(F10="押三",C6/12*3*F11,C11*F11))),0)</f>
        <v>0</v>
      </c>
      <c r="D10" s="2500" t="s">
        <v>2980</v>
      </c>
      <c r="E10" s="2497" t="s">
        <v>2466</v>
      </c>
      <c r="F10" s="2620" t="s">
        <v>3526</v>
      </c>
      <c r="G10" s="1590"/>
      <c r="H10" s="2560" t="s">
        <v>2471</v>
      </c>
      <c r="I10" s="2565" t="s">
        <v>2461</v>
      </c>
      <c r="J10" s="782">
        <f ca="1">ROUND(IF(M10="押一",J6/12*M11,IF(M10="押二",J6/12*2*M11,IF(M10="押三",J6/12*3*M11,J11*M11))),0)</f>
        <v>0</v>
      </c>
      <c r="K10" s="2500" t="s">
        <v>2980</v>
      </c>
      <c r="L10" s="2497" t="s">
        <v>2466</v>
      </c>
      <c r="M10" s="2620"/>
    </row>
    <row r="11" spans="1:33" ht="18" customHeight="1">
      <c r="A11" s="789"/>
      <c r="B11" s="2494" t="s">
        <v>2575</v>
      </c>
      <c r="C11" s="2498"/>
      <c r="D11" s="788"/>
      <c r="E11" s="2497" t="s">
        <v>2467</v>
      </c>
      <c r="F11" s="795">
        <f ca="1">'数据-取费表'!B39</f>
        <v>1.4999999999999999E-2</v>
      </c>
      <c r="G11" s="1590"/>
      <c r="H11" s="2561"/>
      <c r="I11" s="2494" t="s">
        <v>2575</v>
      </c>
      <c r="J11" s="2498"/>
      <c r="K11" s="2562"/>
      <c r="L11" s="2497" t="s">
        <v>2467</v>
      </c>
      <c r="M11" s="2491">
        <f ca="1">'数据-取费表'!B39</f>
        <v>1.4999999999999999E-2</v>
      </c>
    </row>
    <row r="12" spans="1:33" ht="18" customHeight="1" thickBot="1">
      <c r="A12" s="2536" t="s">
        <v>2469</v>
      </c>
      <c r="B12" s="2537" t="s">
        <v>2462</v>
      </c>
      <c r="C12" s="2538"/>
      <c r="D12" s="2539"/>
      <c r="E12" s="2540"/>
      <c r="F12" s="2541"/>
      <c r="G12" s="1590"/>
      <c r="H12" s="2550" t="s">
        <v>2472</v>
      </c>
      <c r="I12" s="2563" t="s">
        <v>2462</v>
      </c>
      <c r="J12" s="2564"/>
      <c r="K12" s="2539"/>
      <c r="L12" s="2540"/>
      <c r="M12" s="2553"/>
    </row>
    <row r="13" spans="1:33" ht="18" customHeight="1" thickTop="1">
      <c r="A13" s="1828">
        <v>2</v>
      </c>
      <c r="B13" s="1826" t="s">
        <v>1743</v>
      </c>
      <c r="C13" s="791">
        <f ca="1">ROUND(C29*F13,0)</f>
        <v>12480</v>
      </c>
      <c r="D13" s="1833" t="s">
        <v>2300</v>
      </c>
      <c r="E13" s="1833" t="s">
        <v>1745</v>
      </c>
      <c r="F13" s="2535">
        <f ca="1">INDIRECT("'数据-取费表'!y"&amp;$G$1)</f>
        <v>1</v>
      </c>
      <c r="G13" s="1590"/>
      <c r="H13" s="1828">
        <v>2</v>
      </c>
      <c r="I13" s="1826" t="s">
        <v>1743</v>
      </c>
      <c r="J13" s="1818">
        <f ca="1">ROUND(J14*J15,0)</f>
        <v>0</v>
      </c>
      <c r="K13" s="1820" t="s">
        <v>1744</v>
      </c>
      <c r="L13" s="2551"/>
      <c r="M13" s="2552"/>
    </row>
    <row r="14" spans="1:33" ht="18" customHeight="1">
      <c r="A14" s="1646" t="s">
        <v>1885</v>
      </c>
      <c r="B14" s="783" t="s">
        <v>645</v>
      </c>
      <c r="C14" s="803">
        <f ca="1">INDIRECT("'数据-取费表'!m"&amp;$G$1)+INDIRECT("'数据-取费表'!t"&amp;$G$1)</f>
        <v>8847</v>
      </c>
      <c r="D14" s="3181" t="s">
        <v>1746</v>
      </c>
      <c r="E14" s="3180"/>
      <c r="F14" s="804"/>
      <c r="G14" s="1590"/>
      <c r="H14" s="1647" t="s">
        <v>1831</v>
      </c>
      <c r="I14" s="2230" t="s">
        <v>2828</v>
      </c>
      <c r="J14" s="53">
        <f ca="1">C29</f>
        <v>12480</v>
      </c>
      <c r="K14" s="26"/>
      <c r="L14" s="800"/>
      <c r="M14" s="801"/>
    </row>
    <row r="15" spans="1:33" s="2063" customFormat="1" ht="18" customHeight="1" thickBot="1">
      <c r="A15" s="1646" t="s">
        <v>1886</v>
      </c>
      <c r="B15" s="783" t="s">
        <v>647</v>
      </c>
      <c r="C15" s="53">
        <f ca="1">ROUND(C14*F15,0)</f>
        <v>265</v>
      </c>
      <c r="D15" s="805" t="s">
        <v>1747</v>
      </c>
      <c r="E15" s="805" t="s">
        <v>1748</v>
      </c>
      <c r="F15" s="806">
        <f>'数据-取费表'!B33</f>
        <v>0.03</v>
      </c>
      <c r="G15" s="1591"/>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1887</v>
      </c>
      <c r="B16" s="783" t="s">
        <v>650</v>
      </c>
      <c r="C16" s="53">
        <f ca="1">ROUND(INDIRECT("'数据-取费表'!m"&amp;$G$1)*F16,0)</f>
        <v>0</v>
      </c>
      <c r="D16" s="783" t="s">
        <v>1747</v>
      </c>
      <c r="E16" s="783" t="s">
        <v>1748</v>
      </c>
      <c r="F16" s="808">
        <f ca="1">IF(INDIRECT("'数据-取费表'!c"&amp;$G$1)="住宅",'数据-取费表'!B34,0)</f>
        <v>0</v>
      </c>
      <c r="G16" s="1590"/>
      <c r="H16" s="1828" t="s">
        <v>1749</v>
      </c>
      <c r="I16" s="1826" t="s">
        <v>1750</v>
      </c>
      <c r="J16" s="791">
        <f ca="1">ROUND(J17+J22+J23+J24,0)</f>
        <v>1303</v>
      </c>
      <c r="K16" s="1820" t="s">
        <v>1751</v>
      </c>
      <c r="L16" s="3185"/>
      <c r="M16" s="2490"/>
    </row>
    <row r="17" spans="1:33" s="2063" customFormat="1" ht="18" customHeight="1">
      <c r="A17" s="1646" t="s">
        <v>1888</v>
      </c>
      <c r="B17" s="783" t="s">
        <v>653</v>
      </c>
      <c r="C17" s="53">
        <f ca="1">ROUND(F17*(F43+INDIRECT("'数据-取费表'!S"&amp;$G$1))/10000,0)</f>
        <v>393</v>
      </c>
      <c r="D17" s="783" t="s">
        <v>1752</v>
      </c>
      <c r="E17" s="783" t="s">
        <v>1753</v>
      </c>
      <c r="F17" s="56">
        <f>'数据-取费表'!B35</f>
        <v>200</v>
      </c>
      <c r="G17" s="1591"/>
      <c r="H17" s="1647" t="s">
        <v>1831</v>
      </c>
      <c r="I17" s="783" t="s">
        <v>656</v>
      </c>
      <c r="J17" s="53">
        <f ca="1">ROUND(IF(项目基本情况!B11="自然人",J5*M17,J18+J19+J20),0)</f>
        <v>1053</v>
      </c>
      <c r="K17" s="3181" t="s">
        <v>1754</v>
      </c>
      <c r="L17" s="3182" t="s">
        <v>1755</v>
      </c>
      <c r="M17" s="809"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1889</v>
      </c>
      <c r="B18" s="783" t="s">
        <v>659</v>
      </c>
      <c r="C18" s="53">
        <f ca="1">ROUND(C14*F18,0)</f>
        <v>133</v>
      </c>
      <c r="D18" s="783" t="s">
        <v>1747</v>
      </c>
      <c r="E18" s="783" t="s">
        <v>1748</v>
      </c>
      <c r="F18" s="808">
        <f>'数据-取费表'!B36</f>
        <v>1.4999999999999999E-2</v>
      </c>
      <c r="G18" s="1591"/>
      <c r="H18" s="1646" t="s">
        <v>1885</v>
      </c>
      <c r="I18" s="783" t="s">
        <v>1756</v>
      </c>
      <c r="J18" s="53">
        <f ca="1">ROUND(J5*M18/1.05,1)</f>
        <v>0</v>
      </c>
      <c r="K18" s="3182" t="s">
        <v>1757</v>
      </c>
      <c r="L18" s="783" t="s">
        <v>1748</v>
      </c>
      <c r="M18" s="808">
        <f>'数据-取费表'!B41</f>
        <v>5.6000000000000001E-2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7" t="s">
        <v>1831</v>
      </c>
      <c r="B19" s="783" t="s">
        <v>662</v>
      </c>
      <c r="C19" s="53">
        <f ca="1">SUM(C14:C18)</f>
        <v>9638</v>
      </c>
      <c r="D19" s="260" t="s">
        <v>1758</v>
      </c>
      <c r="E19" s="3190"/>
      <c r="F19" s="56"/>
      <c r="G19" s="1590"/>
      <c r="H19" s="1646" t="s">
        <v>1886</v>
      </c>
      <c r="I19" s="783" t="s">
        <v>1759</v>
      </c>
      <c r="J19" s="53">
        <f ca="1">IF(K19="按租金收入计税",ROUND(J5*M19,1),ROUND(C29*F33*0.7,1))</f>
        <v>1048.3</v>
      </c>
      <c r="K19" s="810" t="s">
        <v>665</v>
      </c>
      <c r="L19" s="783" t="s">
        <v>1748</v>
      </c>
      <c r="M19" s="808">
        <f>IF(K19="按租金收入计税",'数据-取费表'!B51,'数据-取费表'!B50)</f>
        <v>1.2E-2</v>
      </c>
    </row>
    <row r="20" spans="1:33" s="2063" customFormat="1" ht="18" customHeight="1">
      <c r="A20" s="1647" t="s">
        <v>1890</v>
      </c>
      <c r="B20" s="783" t="s">
        <v>666</v>
      </c>
      <c r="C20" s="53">
        <f ca="1">ROUND(C19*F20,0)</f>
        <v>193</v>
      </c>
      <c r="D20" s="811" t="s">
        <v>1760</v>
      </c>
      <c r="E20" s="783" t="s">
        <v>1748</v>
      </c>
      <c r="F20" s="808">
        <f>'数据-取费表'!B37</f>
        <v>0.02</v>
      </c>
      <c r="G20" s="1591"/>
      <c r="H20" s="1649" t="s">
        <v>1881</v>
      </c>
      <c r="I20" s="340" t="s">
        <v>1761</v>
      </c>
      <c r="J20" s="54">
        <f ca="1">ROUND(M20*M21/10000,0)</f>
        <v>5</v>
      </c>
      <c r="K20" s="813" t="s">
        <v>1762</v>
      </c>
      <c r="L20" s="783" t="s">
        <v>1763</v>
      </c>
      <c r="M20" s="639">
        <f>'数据-取费表'!B52</f>
        <v>9</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1891</v>
      </c>
      <c r="B21" s="783" t="s">
        <v>1764</v>
      </c>
      <c r="C21" s="53" t="s">
        <v>1765</v>
      </c>
      <c r="D21" s="811" t="s">
        <v>2301</v>
      </c>
      <c r="E21" s="783" t="s">
        <v>1766</v>
      </c>
      <c r="F21" s="808">
        <f>'数据-取费表'!B38</f>
        <v>0.02</v>
      </c>
      <c r="G21" s="1591"/>
      <c r="H21" s="2505"/>
      <c r="I21" s="792"/>
      <c r="J21" s="69"/>
      <c r="K21" s="815"/>
      <c r="L21" s="783" t="s">
        <v>1767</v>
      </c>
      <c r="M21" s="784">
        <f ca="1">INDIRECT("'数据-取费表'!r"&amp;$G$1)</f>
        <v>5314.3499999999995</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7" t="s">
        <v>1892</v>
      </c>
      <c r="B22" s="783" t="s">
        <v>1768</v>
      </c>
      <c r="C22" s="53"/>
      <c r="D22" s="2571" t="str">
        <f>IF(F23&lt;=1,"单利计息。","复利计息。")&amp;"建造成本、管理费用、销售费用产生的利息。"</f>
        <v>复利计息。建造成本、管理费用、销售费用产生的利息。</v>
      </c>
      <c r="E22" s="3190"/>
      <c r="F22" s="56"/>
      <c r="G22" s="1590"/>
      <c r="H22" s="1647" t="s">
        <v>1890</v>
      </c>
      <c r="I22" s="783" t="s">
        <v>1769</v>
      </c>
      <c r="J22" s="53">
        <f ca="1">ROUND(J14*M22,0)</f>
        <v>250</v>
      </c>
      <c r="K22" s="3182" t="s">
        <v>1770</v>
      </c>
      <c r="L22" s="783" t="s">
        <v>1748</v>
      </c>
      <c r="M22" s="816">
        <f ca="1">INDIRECT("'数据-取费表'!Ak"&amp;$G$1)</f>
        <v>0.02</v>
      </c>
    </row>
    <row r="23" spans="1:33" s="2063" customFormat="1" ht="18" customHeight="1">
      <c r="A23" s="1646" t="s">
        <v>1832</v>
      </c>
      <c r="B23" s="783" t="s">
        <v>2537</v>
      </c>
      <c r="C23" s="53">
        <f ca="1">ROUND(IF('数据-取费表'!B22&lt;=1,(C19+C20)*F24*F23/2,(C19+C20)*(POWER((1+F24),F23/2)-1)),0)</f>
        <v>709</v>
      </c>
      <c r="D23" s="2570" t="str">
        <f>IF(F23&lt;=1,"(建造成本+管理费用)×利率×(建设周期÷2)","(建造成本+管理费用)×((1+利率)^(建设周期÷2)-1)")</f>
        <v>(建造成本+管理费用)×((1+利率)^(建设周期÷2)-1)</v>
      </c>
      <c r="E23" s="783" t="s">
        <v>1771</v>
      </c>
      <c r="F23" s="639">
        <f>'数据-取费表'!B20</f>
        <v>3</v>
      </c>
      <c r="G23" s="1591"/>
      <c r="H23" s="1647" t="s">
        <v>1891</v>
      </c>
      <c r="I23" s="783" t="s">
        <v>679</v>
      </c>
      <c r="J23" s="53">
        <f ca="1">ROUND(J13*M23,0)</f>
        <v>0</v>
      </c>
      <c r="K23" s="3182" t="s">
        <v>1772</v>
      </c>
      <c r="L23" s="783" t="s">
        <v>1748</v>
      </c>
      <c r="M23" s="817">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1833</v>
      </c>
      <c r="B24" s="783" t="s">
        <v>1773</v>
      </c>
      <c r="C24" s="53">
        <f ca="1">ROUND(IF('数据-取费表'!B22&lt;=1,F21*F24*F23/2,F21*(POWER((1+F24),F23/2)-1)),4)</f>
        <v>1.4E-3</v>
      </c>
      <c r="D24" s="2570" t="str">
        <f>IF(F23&lt;=1,"销售费用×利率×(建设周期÷2)","销售费用×((1+利率)^(建设周期÷2)-1)")</f>
        <v>销售费用×((1+利率)^(建设周期÷2)-1)</v>
      </c>
      <c r="E24" s="783" t="s">
        <v>1774</v>
      </c>
      <c r="F24" s="818">
        <f ca="1">'数据-取费表'!B40</f>
        <v>4.7500000000000001E-2</v>
      </c>
      <c r="G24" s="1591"/>
      <c r="H24" s="2550" t="s">
        <v>1892</v>
      </c>
      <c r="I24" s="2545" t="s">
        <v>666</v>
      </c>
      <c r="J24" s="2543">
        <f ca="1">ROUND(J5*M24,0)</f>
        <v>0</v>
      </c>
      <c r="K24" s="2544" t="s">
        <v>1775</v>
      </c>
      <c r="L24" s="2545" t="s">
        <v>1748</v>
      </c>
      <c r="M24" s="2541">
        <f ca="1">INDIRECT("'数据-取费表'!Am"&amp;$G$1)</f>
        <v>0.02</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1841</v>
      </c>
      <c r="B25" s="783" t="s">
        <v>684</v>
      </c>
      <c r="C25" s="53"/>
      <c r="D25" s="260" t="s">
        <v>1776</v>
      </c>
      <c r="E25" s="3190"/>
      <c r="F25" s="56"/>
      <c r="G25" s="1590"/>
      <c r="H25" s="1828" t="s">
        <v>1777</v>
      </c>
      <c r="I25" s="3009" t="s">
        <v>2824</v>
      </c>
      <c r="J25" s="791">
        <f ca="1">J5-J16</f>
        <v>-1303</v>
      </c>
      <c r="K25" s="2547" t="s">
        <v>1778</v>
      </c>
      <c r="L25" s="2548"/>
      <c r="M25" s="2549"/>
    </row>
    <row r="26" spans="1:33" ht="18" customHeight="1">
      <c r="A26" s="1646" t="s">
        <v>1832</v>
      </c>
      <c r="B26" s="783" t="s">
        <v>2440</v>
      </c>
      <c r="C26" s="53">
        <f ca="1">ROUND((C19+C20)*F26,0)</f>
        <v>983</v>
      </c>
      <c r="D26" s="811" t="s">
        <v>1779</v>
      </c>
      <c r="E26" s="794" t="s">
        <v>1780</v>
      </c>
      <c r="F26" s="793">
        <f ca="1">INDIRECT("'数据-取费表'!q"&amp;$G$1)</f>
        <v>0.1</v>
      </c>
      <c r="G26" s="1590"/>
      <c r="H26" s="2501" t="s">
        <v>1781</v>
      </c>
      <c r="I26" s="2231" t="s">
        <v>2829</v>
      </c>
      <c r="J26" s="782">
        <f ca="1">IF(J5&lt;&gt;0,ROUND(J25*(1-((1+M28)/(1+M26))^M27)/(M26-M28),0),0)</f>
        <v>0</v>
      </c>
      <c r="K26" s="813" t="s">
        <v>1782</v>
      </c>
      <c r="L26" s="783" t="s">
        <v>2421</v>
      </c>
      <c r="M26" s="793">
        <f ca="1">INDIRECT("'数据-取费表'!I"&amp;$G$1)</f>
        <v>0.06</v>
      </c>
    </row>
    <row r="27" spans="1:33" ht="18" customHeight="1">
      <c r="A27" s="1646" t="s">
        <v>1833</v>
      </c>
      <c r="B27" s="783" t="s">
        <v>686</v>
      </c>
      <c r="C27" s="53">
        <f ca="1">ROUND(F21*F26,4)</f>
        <v>2E-3</v>
      </c>
      <c r="D27" s="811" t="s">
        <v>1783</v>
      </c>
      <c r="E27" s="805"/>
      <c r="F27" s="806"/>
      <c r="G27" s="1590"/>
      <c r="H27" s="2502"/>
      <c r="I27" s="786"/>
      <c r="J27" s="787"/>
      <c r="K27" s="820" t="s">
        <v>1784</v>
      </c>
      <c r="L27" s="783" t="s">
        <v>1785</v>
      </c>
      <c r="M27" s="821">
        <f ca="1">INDIRECT("'数据-取费表'!ag"&amp;$G$1)</f>
        <v>0</v>
      </c>
    </row>
    <row r="28" spans="1:33" s="2063" customFormat="1" ht="18" customHeight="1">
      <c r="A28" s="1648" t="s">
        <v>1842</v>
      </c>
      <c r="B28" s="783" t="s">
        <v>687</v>
      </c>
      <c r="C28" s="53">
        <f>ROUND(F28/(1+'数据-取费表'!C42),4)</f>
        <v>5.33E-2</v>
      </c>
      <c r="D28" s="811" t="s">
        <v>2302</v>
      </c>
      <c r="E28" s="783" t="s">
        <v>1786</v>
      </c>
      <c r="F28" s="808">
        <f>'数据-取费表'!B41</f>
        <v>5.6000000000000001E-2</v>
      </c>
      <c r="G28" s="1591"/>
      <c r="H28" s="1828"/>
      <c r="I28" s="790"/>
      <c r="J28" s="791"/>
      <c r="K28" s="815"/>
      <c r="L28" s="783" t="s">
        <v>1787</v>
      </c>
      <c r="M28" s="793">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2303</v>
      </c>
      <c r="C29" s="2543">
        <f ca="1">ROUND((C19+C20+C23+C26)/(1-F21-C24-C27-C28),0)</f>
        <v>12480</v>
      </c>
      <c r="D29" s="2544"/>
      <c r="E29" s="2545"/>
      <c r="F29" s="2546"/>
      <c r="G29" s="1591"/>
      <c r="H29" s="822" t="s">
        <v>1788</v>
      </c>
      <c r="I29" s="823" t="s">
        <v>1789</v>
      </c>
      <c r="J29" s="824">
        <f ca="1">ROUND(J26/(1+F40)^F41,0)</f>
        <v>0</v>
      </c>
      <c r="K29" s="825" t="s">
        <v>1790</v>
      </c>
      <c r="L29" s="826"/>
      <c r="M29" s="827">
        <f ca="1">INDIRECT("'数据-取费表'!k"&amp;$G$1)</f>
        <v>15750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1">
        <f ca="1">ROUND(C31+C36+C37+C38,0)</f>
        <v>584</v>
      </c>
      <c r="D30" s="1820" t="s">
        <v>1792</v>
      </c>
      <c r="E30" s="3185"/>
      <c r="F30" s="2490"/>
      <c r="G30" s="2061"/>
      <c r="H30" s="2064"/>
      <c r="I30" s="2065"/>
      <c r="J30" s="2066"/>
      <c r="K30" s="2067"/>
      <c r="L30" s="2068"/>
      <c r="M30" s="2069"/>
    </row>
    <row r="31" spans="1:33" ht="18" customHeight="1">
      <c r="A31" s="1647" t="s">
        <v>1831</v>
      </c>
      <c r="B31" s="783" t="s">
        <v>656</v>
      </c>
      <c r="C31" s="53">
        <f ca="1">ROUND(IF(项目基本情况!B11="自然人",C5*F31,C32+C33+C34),1)</f>
        <v>283.89999999999998</v>
      </c>
      <c r="D31" s="3181" t="s">
        <v>1793</v>
      </c>
      <c r="E31" s="3182" t="s">
        <v>1794</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1832</v>
      </c>
      <c r="B32" s="783" t="s">
        <v>1795</v>
      </c>
      <c r="C32" s="53">
        <f ca="1">ROUND(C5*F32/1.05,1)</f>
        <v>85.9</v>
      </c>
      <c r="D32" s="3182" t="s">
        <v>1796</v>
      </c>
      <c r="E32" s="783" t="s">
        <v>1797</v>
      </c>
      <c r="F32" s="808">
        <f>'数据-取费表'!B41</f>
        <v>5.6000000000000001E-2</v>
      </c>
      <c r="G32" s="2061"/>
      <c r="H32" s="2070"/>
      <c r="I32" s="2071"/>
      <c r="J32" s="2072"/>
      <c r="K32" s="2073"/>
      <c r="L32" s="2074"/>
      <c r="M32" s="2075"/>
    </row>
    <row r="33" spans="1:18" ht="18" customHeight="1">
      <c r="A33" s="1646" t="s">
        <v>1833</v>
      </c>
      <c r="B33" s="783" t="s">
        <v>1798</v>
      </c>
      <c r="C33" s="53">
        <f ca="1">IF(D33="按租金收入计税",ROUND(C5*F33,1),IF(D33="按房产原值计税",ROUND(C29*F33*0.7,1),INDIRECT("'数据-取费表'!Aj"&amp;$G$1)))</f>
        <v>193.2</v>
      </c>
      <c r="D33" s="810" t="s">
        <v>3506</v>
      </c>
      <c r="E33" s="783" t="s">
        <v>1797</v>
      </c>
      <c r="F33" s="808">
        <f>IF(D33="按租金收入计税",'数据-取费表'!B51,'数据-取费表'!B50)</f>
        <v>0.12</v>
      </c>
      <c r="G33" s="2061"/>
      <c r="H33" s="2076"/>
      <c r="I33" s="2076"/>
      <c r="J33" s="2076"/>
      <c r="K33" s="2077"/>
      <c r="L33" s="2076"/>
      <c r="M33" s="2076"/>
    </row>
    <row r="34" spans="1:18" ht="18" customHeight="1">
      <c r="A34" s="1649" t="s">
        <v>1834</v>
      </c>
      <c r="B34" s="340" t="s">
        <v>1799</v>
      </c>
      <c r="C34" s="54">
        <f ca="1">ROUND(F34*F35/10000,1)</f>
        <v>4.8</v>
      </c>
      <c r="D34" s="813" t="s">
        <v>1800</v>
      </c>
      <c r="E34" s="783" t="s">
        <v>1801</v>
      </c>
      <c r="F34" s="639">
        <f>'数据-取费表'!B52</f>
        <v>9</v>
      </c>
      <c r="G34" s="2061"/>
      <c r="H34" s="2064"/>
      <c r="I34" s="834" t="s">
        <v>1814</v>
      </c>
      <c r="J34" s="835"/>
      <c r="K34" s="2079"/>
      <c r="L34" s="2078"/>
      <c r="M34" s="2078"/>
    </row>
    <row r="35" spans="1:18" ht="18" customHeight="1">
      <c r="A35" s="814"/>
      <c r="B35" s="792"/>
      <c r="C35" s="69"/>
      <c r="D35" s="815"/>
      <c r="E35" s="783" t="s">
        <v>1802</v>
      </c>
      <c r="F35" s="784">
        <f ca="1">INDIRECT("'数据-取费表'!r"&amp;$G$1)</f>
        <v>5314.3499999999995</v>
      </c>
      <c r="G35" s="2061"/>
      <c r="H35" s="2064"/>
      <c r="I35" s="836" t="s">
        <v>1815</v>
      </c>
      <c r="J35" s="837">
        <f ca="1">ROUND(C13*J36,0)</f>
        <v>1061</v>
      </c>
      <c r="K35" s="2077"/>
      <c r="L35" s="2076"/>
      <c r="M35" s="2076"/>
    </row>
    <row r="36" spans="1:18" ht="18" customHeight="1">
      <c r="A36" s="1647" t="s">
        <v>1890</v>
      </c>
      <c r="B36" s="783" t="s">
        <v>1803</v>
      </c>
      <c r="C36" s="53">
        <f ca="1">ROUND(C29*F36,1)</f>
        <v>249.6</v>
      </c>
      <c r="D36" s="3182" t="s">
        <v>1804</v>
      </c>
      <c r="E36" s="783" t="s">
        <v>1797</v>
      </c>
      <c r="F36" s="816">
        <f ca="1">INDIRECT("'数据-取费表'!Ak"&amp;$G$1)</f>
        <v>0.02</v>
      </c>
      <c r="G36" s="2061"/>
      <c r="H36" s="2076"/>
      <c r="I36" s="838" t="s">
        <v>1816</v>
      </c>
      <c r="J36" s="839">
        <f ca="1">INDIRECT("'数据-取费表'!j"&amp;$G$1)</f>
        <v>8.5000000000000006E-2</v>
      </c>
      <c r="K36" s="2081"/>
      <c r="L36" s="2076"/>
      <c r="M36" s="2076"/>
    </row>
    <row r="37" spans="1:18" ht="18" customHeight="1">
      <c r="A37" s="1647" t="s">
        <v>1891</v>
      </c>
      <c r="B37" s="783" t="s">
        <v>679</v>
      </c>
      <c r="C37" s="53">
        <f ca="1">ROUND(C13*F37,1)</f>
        <v>18.7</v>
      </c>
      <c r="D37" s="3182" t="s">
        <v>1805</v>
      </c>
      <c r="E37" s="783" t="s">
        <v>1797</v>
      </c>
      <c r="F37" s="817">
        <f ca="1">INDIRECT("'数据-取费表'!Al"&amp;$G$1)</f>
        <v>1.5E-3</v>
      </c>
      <c r="G37" s="2061"/>
      <c r="H37" s="2076"/>
      <c r="I37" s="840" t="s">
        <v>1817</v>
      </c>
      <c r="J37" s="841"/>
      <c r="K37" s="2081"/>
      <c r="L37" s="2076"/>
      <c r="M37" s="2076"/>
    </row>
    <row r="38" spans="1:18" ht="18" customHeight="1" thickBot="1">
      <c r="A38" s="2550" t="s">
        <v>1892</v>
      </c>
      <c r="B38" s="2545" t="s">
        <v>666</v>
      </c>
      <c r="C38" s="2543">
        <f ca="1">ROUND(C5*F38,1)</f>
        <v>32.200000000000003</v>
      </c>
      <c r="D38" s="2544" t="s">
        <v>1806</v>
      </c>
      <c r="E38" s="2545" t="s">
        <v>1797</v>
      </c>
      <c r="F38" s="2541">
        <f ca="1">INDIRECT("'数据-取费表'!Am"&amp;$G$1)</f>
        <v>0.02</v>
      </c>
      <c r="G38" s="2061"/>
      <c r="H38" s="2076"/>
      <c r="I38" s="842" t="s">
        <v>1818</v>
      </c>
      <c r="J38" s="843"/>
      <c r="K38" s="2082"/>
      <c r="L38" s="2076"/>
      <c r="M38" s="2076"/>
    </row>
    <row r="39" spans="1:18" ht="24.6" customHeight="1" thickTop="1">
      <c r="A39" s="1828" t="s">
        <v>1895</v>
      </c>
      <c r="B39" s="3009" t="s">
        <v>2824</v>
      </c>
      <c r="C39" s="791">
        <f ca="1">C5-C30</f>
        <v>1026</v>
      </c>
      <c r="D39" s="2547" t="s">
        <v>1807</v>
      </c>
      <c r="E39" s="2548"/>
      <c r="F39" s="2549"/>
      <c r="G39" s="2061"/>
      <c r="H39" s="2076"/>
      <c r="I39" s="836" t="s">
        <v>1819</v>
      </c>
      <c r="J39" s="844">
        <f ca="1">ROUND(J35/C39,3)</f>
        <v>1.034</v>
      </c>
      <c r="K39" s="2082"/>
      <c r="L39" s="2076"/>
      <c r="M39" s="2076"/>
    </row>
    <row r="40" spans="1:18" ht="18" customHeight="1">
      <c r="A40" s="780" t="s">
        <v>1896</v>
      </c>
      <c r="B40" s="2231" t="s">
        <v>2304</v>
      </c>
      <c r="C40" s="782">
        <f ca="1">ROUND(C39*(1-((1+F42)/(1+F40))^F41)/(F40-F42),0)</f>
        <v>22378</v>
      </c>
      <c r="D40" s="813" t="s">
        <v>1808</v>
      </c>
      <c r="E40" s="783" t="s">
        <v>2421</v>
      </c>
      <c r="F40" s="793">
        <f ca="1">INDIRECT("'数据-取费表'!I"&amp;$G$1)</f>
        <v>0.06</v>
      </c>
      <c r="G40" s="2061"/>
      <c r="H40" s="2061"/>
      <c r="I40" s="836" t="s">
        <v>1820</v>
      </c>
      <c r="J40" s="844">
        <f ca="1">1-J39</f>
        <v>-3.400000000000003E-2</v>
      </c>
      <c r="K40" s="2082"/>
      <c r="L40" s="2061"/>
      <c r="M40" s="2061"/>
    </row>
    <row r="41" spans="1:18" ht="18" customHeight="1">
      <c r="A41" s="785"/>
      <c r="B41" s="786"/>
      <c r="C41" s="787"/>
      <c r="D41" s="820" t="s">
        <v>1809</v>
      </c>
      <c r="E41" s="783" t="s">
        <v>2970</v>
      </c>
      <c r="F41" s="821">
        <f ca="1">IF(INDIRECT("'数据-取费表'!af"&amp;$G$1)=0,INDIRECT("'数据-取费表'!ae"&amp;$G$1),INDIRECT("'数据-取费表'!af"&amp;$G$1))</f>
        <v>37</v>
      </c>
      <c r="G41" s="2061"/>
      <c r="H41" s="1987"/>
      <c r="I41" s="842" t="s">
        <v>1821</v>
      </c>
      <c r="J41" s="845"/>
      <c r="K41" s="2081"/>
      <c r="L41" s="1987"/>
      <c r="M41" s="1987"/>
    </row>
    <row r="42" spans="1:18" ht="18" customHeight="1">
      <c r="A42" s="789"/>
      <c r="B42" s="790"/>
      <c r="C42" s="791"/>
      <c r="D42" s="815"/>
      <c r="E42" s="783" t="s">
        <v>1810</v>
      </c>
      <c r="F42" s="793">
        <f ca="1">INDIRECT("'数据-取费表'!v"&amp;$G$1)</f>
        <v>0.03</v>
      </c>
      <c r="G42" s="2061"/>
      <c r="H42" s="1987"/>
      <c r="I42" s="846" t="s">
        <v>1822</v>
      </c>
      <c r="J42" s="844">
        <f ca="1">ROUND(C13/C40,3)</f>
        <v>0.55800000000000005</v>
      </c>
      <c r="K42" s="2081"/>
      <c r="L42" s="1987"/>
      <c r="M42" s="1987"/>
    </row>
    <row r="43" spans="1:18" ht="18" customHeight="1" thickBot="1">
      <c r="A43" s="822" t="s">
        <v>1788</v>
      </c>
      <c r="B43" s="823" t="s">
        <v>1811</v>
      </c>
      <c r="C43" s="824">
        <f ca="1">ROUND(C40*10000/F43,0)</f>
        <v>14208</v>
      </c>
      <c r="D43" s="825" t="s">
        <v>1812</v>
      </c>
      <c r="E43" s="826" t="s">
        <v>1813</v>
      </c>
      <c r="F43" s="827">
        <f ca="1">INDIRECT("'数据-取费表'!k"&amp;$G$1)</f>
        <v>15750</v>
      </c>
      <c r="G43" s="2061"/>
      <c r="H43" s="1987"/>
      <c r="I43" s="846" t="s">
        <v>1823</v>
      </c>
      <c r="J43" s="847">
        <f ca="1">1-J42</f>
        <v>0.44199999999999995</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2298</v>
      </c>
      <c r="B46" s="2084"/>
      <c r="C46" s="2573">
        <f ca="1">C67-C40</f>
        <v>-26401</v>
      </c>
      <c r="D46" s="2084"/>
      <c r="E46" s="2084"/>
      <c r="F46" s="2084"/>
      <c r="I46" s="2377" t="s">
        <v>2345</v>
      </c>
      <c r="J46" s="2378"/>
      <c r="K46" s="2379"/>
      <c r="L46" s="3160">
        <f>IF(OR(M47="住宅",D1="土地（套用方法）"),0,IF(L48&gt;J51,L60,J60))</f>
        <v>0</v>
      </c>
      <c r="O46" s="2393" t="s">
        <v>2412</v>
      </c>
      <c r="P46" s="1590"/>
      <c r="Q46" s="1602"/>
      <c r="R46" s="1590"/>
    </row>
    <row r="47" spans="1:18" s="2058" customFormat="1" ht="18" customHeight="1" thickBot="1">
      <c r="A47" s="2371">
        <v>1</v>
      </c>
      <c r="B47" s="2372" t="s">
        <v>635</v>
      </c>
      <c r="C47" s="2573">
        <f ca="1">C48+C52+C54</f>
        <v>0</v>
      </c>
      <c r="D47" s="2084"/>
      <c r="E47" s="2084"/>
      <c r="F47" s="2084"/>
      <c r="I47" s="3150" t="s">
        <v>2346</v>
      </c>
      <c r="J47" s="2380" t="s">
        <v>3501</v>
      </c>
      <c r="K47" s="3157" t="s">
        <v>2351</v>
      </c>
      <c r="L47" s="3161">
        <f ca="1">INDIRECT("'数据-取费表'!d"&amp;$G$1)</f>
        <v>40</v>
      </c>
      <c r="M47" s="1602" t="str">
        <f>IF(ISNUMBER(FIND("住宅",C1)),"住宅","非住宅")</f>
        <v>非住宅</v>
      </c>
      <c r="O47" s="2394" t="s">
        <v>2377</v>
      </c>
      <c r="P47" s="2395" t="s">
        <v>2378</v>
      </c>
      <c r="Q47" s="2396" t="s">
        <v>2379</v>
      </c>
      <c r="R47" s="2395" t="s">
        <v>2380</v>
      </c>
    </row>
    <row r="48" spans="1:18" s="2058" customFormat="1" ht="18" customHeight="1" thickBot="1">
      <c r="A48" s="2641" t="s">
        <v>2539</v>
      </c>
      <c r="B48" s="2642" t="s">
        <v>2540</v>
      </c>
      <c r="C48" s="2373">
        <f ca="1">ROUND(F48*F50*F49*(1-F51)/10000,0)</f>
        <v>0</v>
      </c>
      <c r="D48" s="2374" t="s">
        <v>636</v>
      </c>
      <c r="E48" s="2375" t="s">
        <v>2299</v>
      </c>
      <c r="F48" s="2376"/>
      <c r="G48" s="2089"/>
      <c r="I48" s="3126" t="s">
        <v>2347</v>
      </c>
      <c r="J48" s="2381" t="s">
        <v>2352</v>
      </c>
      <c r="K48" s="3158" t="s">
        <v>2353</v>
      </c>
      <c r="L48" s="1907">
        <f ca="1">INDIRECT("'数据-取费表'!f"&amp;$G$1)</f>
        <v>40</v>
      </c>
      <c r="O48" s="2397" t="s">
        <v>2381</v>
      </c>
      <c r="P48" s="2398" t="s">
        <v>2407</v>
      </c>
      <c r="Q48" s="2399">
        <f ca="1">C40+J29</f>
        <v>22378</v>
      </c>
      <c r="R48" s="2398" t="s">
        <v>2382</v>
      </c>
    </row>
    <row r="49" spans="1:18" s="2058" customFormat="1" ht="18" customHeight="1" thickBot="1">
      <c r="A49" s="785"/>
      <c r="B49" s="786"/>
      <c r="C49" s="787"/>
      <c r="D49" s="788"/>
      <c r="E49" s="783" t="s">
        <v>1740</v>
      </c>
      <c r="F49" s="784">
        <f ca="1">F7</f>
        <v>15750</v>
      </c>
      <c r="G49" s="2089"/>
      <c r="H49" s="2092"/>
      <c r="I49" s="3126" t="s">
        <v>2348</v>
      </c>
      <c r="J49" s="2382">
        <v>2020</v>
      </c>
      <c r="K49" s="3159" t="s">
        <v>2354</v>
      </c>
      <c r="L49" s="2383"/>
      <c r="O49" s="2397" t="s">
        <v>2383</v>
      </c>
      <c r="P49" s="2398" t="s">
        <v>2408</v>
      </c>
      <c r="Q49" s="2399">
        <f ca="1">J60</f>
        <v>206</v>
      </c>
      <c r="R49" s="2398" t="s">
        <v>2384</v>
      </c>
    </row>
    <row r="50" spans="1:18" s="2058" customFormat="1" ht="18" customHeight="1" thickBot="1">
      <c r="A50" s="785"/>
      <c r="B50" s="786"/>
      <c r="C50" s="787"/>
      <c r="D50" s="788"/>
      <c r="E50" s="783" t="s">
        <v>1741</v>
      </c>
      <c r="F50" s="784">
        <f ca="1">F8</f>
        <v>365</v>
      </c>
      <c r="G50" s="2094"/>
      <c r="H50" s="2092"/>
      <c r="I50" s="3126" t="s">
        <v>2349</v>
      </c>
      <c r="J50" s="3154">
        <f>SUMPRODUCT((I63:I65=J47)*(J62:L62=J48)*(J63:L65))</f>
        <v>60</v>
      </c>
      <c r="K50" s="3159" t="s">
        <v>2355</v>
      </c>
      <c r="L50" s="2383"/>
      <c r="O50" s="2400" t="s">
        <v>2385</v>
      </c>
      <c r="P50" s="2398" t="s">
        <v>2409</v>
      </c>
      <c r="Q50" s="2399">
        <f ca="1">C29</f>
        <v>12480</v>
      </c>
      <c r="R50" s="2398" t="s">
        <v>2382</v>
      </c>
    </row>
    <row r="51" spans="1:18" s="2058" customFormat="1" ht="18" customHeight="1" thickBot="1">
      <c r="A51" s="785"/>
      <c r="B51" s="786"/>
      <c r="C51" s="787"/>
      <c r="D51" s="788"/>
      <c r="E51" s="783" t="s">
        <v>640</v>
      </c>
      <c r="F51" s="2370"/>
      <c r="H51" s="2092"/>
      <c r="I51" s="3151" t="s">
        <v>2350</v>
      </c>
      <c r="J51" s="3155">
        <f>IF(J49="",J50,J49+J50-YEAR('数据-取费表'!B2))</f>
        <v>61</v>
      </c>
      <c r="K51" s="3126" t="s">
        <v>2356</v>
      </c>
      <c r="L51" s="3162">
        <f ca="1">ROUND(-PV(INDIRECT("'数据-取费表'!h"&amp;$G$1),L48,(C39-C13*J36),0),0)</f>
        <v>-558</v>
      </c>
      <c r="O51" s="2400" t="s">
        <v>2386</v>
      </c>
      <c r="P51" s="2398" t="s">
        <v>2387</v>
      </c>
      <c r="Q51" s="2401">
        <f ca="1">J58</f>
        <v>0.4</v>
      </c>
      <c r="R51" s="2402"/>
    </row>
    <row r="52" spans="1:18" s="2058" customFormat="1" ht="18" customHeight="1" thickBot="1">
      <c r="A52" s="780" t="s">
        <v>2538</v>
      </c>
      <c r="B52" s="2493" t="s">
        <v>2461</v>
      </c>
      <c r="C52" s="798">
        <f ca="1">ROUND(IF(F52="押一",C48/12*F11,IF(F52="押二",C48/12*2*F11,IF(F52="押三",C48/12*3*F11,C53*F11))),0)</f>
        <v>0</v>
      </c>
      <c r="D52" s="2500" t="s">
        <v>2981</v>
      </c>
      <c r="E52" s="2497" t="s">
        <v>2466</v>
      </c>
      <c r="F52" s="2620"/>
      <c r="I52" s="3152" t="s">
        <v>2423</v>
      </c>
      <c r="J52" s="2384">
        <v>0.09</v>
      </c>
      <c r="K52" s="3152" t="s">
        <v>2422</v>
      </c>
      <c r="L52" s="2384"/>
      <c r="O52" s="2400" t="s">
        <v>2388</v>
      </c>
      <c r="P52" s="2398" t="s">
        <v>2389</v>
      </c>
      <c r="Q52" s="2401">
        <f>J52</f>
        <v>0.09</v>
      </c>
      <c r="R52" s="2402"/>
    </row>
    <row r="53" spans="1:18" s="2058" customFormat="1" ht="39.75" customHeight="1" thickBot="1">
      <c r="A53" s="785"/>
      <c r="B53" s="2494" t="s">
        <v>2575</v>
      </c>
      <c r="C53" s="2498"/>
      <c r="D53" s="2500"/>
      <c r="E53" s="2497"/>
      <c r="F53" s="799"/>
      <c r="I53" s="3153" t="s">
        <v>2985</v>
      </c>
      <c r="J53" s="3156">
        <f ca="1">IF(M47="住宅",IF(D1="——",MAX(J51,L48),MAX(J51,L48-'数据-取费表'!B20)),IF(D1="——",MIN(J51,L48),MIN(J51,L48-'数据-取费表'!B20)))</f>
        <v>37</v>
      </c>
      <c r="K53" s="3501" t="s">
        <v>2972</v>
      </c>
      <c r="L53" s="3502"/>
      <c r="O53" s="2400" t="s">
        <v>2390</v>
      </c>
      <c r="P53" s="2398" t="s">
        <v>2391</v>
      </c>
      <c r="Q53" s="2399">
        <f ca="1">J53</f>
        <v>37</v>
      </c>
      <c r="R53" s="2398" t="s">
        <v>2392</v>
      </c>
    </row>
    <row r="54" spans="1:18" s="2058" customFormat="1" ht="18" customHeight="1" thickBot="1">
      <c r="A54" s="2536" t="s">
        <v>2469</v>
      </c>
      <c r="B54" s="2537" t="s">
        <v>2462</v>
      </c>
      <c r="C54" s="2538"/>
      <c r="D54" s="2500"/>
      <c r="E54" s="2497"/>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2393</v>
      </c>
      <c r="P54" s="2398" t="s">
        <v>2410</v>
      </c>
      <c r="Q54" s="2399">
        <f ca="1">Q48+Q49</f>
        <v>22584</v>
      </c>
      <c r="R54" s="2402" t="s">
        <v>2394</v>
      </c>
    </row>
    <row r="55" spans="1:18" s="2058" customFormat="1" ht="18" customHeight="1" thickTop="1" thickBot="1">
      <c r="A55" s="796">
        <v>2</v>
      </c>
      <c r="B55" s="797" t="s">
        <v>644</v>
      </c>
      <c r="C55" s="798">
        <f ca="1">C13</f>
        <v>12480</v>
      </c>
      <c r="D55" s="794"/>
      <c r="E55" s="794"/>
      <c r="F55" s="799"/>
      <c r="I55" s="3165" t="s">
        <v>2357</v>
      </c>
      <c r="J55" s="3101">
        <f ca="1">ROUND(IF(J47="钢混",J57/J50,1-(1-2%)*(J50-J57)/J50),3)</f>
        <v>0.35</v>
      </c>
      <c r="K55" s="3166" t="s">
        <v>2358</v>
      </c>
      <c r="L55" s="2385"/>
      <c r="O55" s="2403" t="s">
        <v>2413</v>
      </c>
      <c r="P55" s="1590"/>
      <c r="Q55" s="1602"/>
      <c r="R55" s="1590"/>
    </row>
    <row r="56" spans="1:18" s="2058" customFormat="1" ht="42.75" customHeight="1" thickBot="1">
      <c r="A56" s="1648"/>
      <c r="B56" s="2230" t="s">
        <v>2305</v>
      </c>
      <c r="C56" s="53">
        <f ca="1">C29</f>
        <v>12480</v>
      </c>
      <c r="D56" s="3182"/>
      <c r="E56" s="783"/>
      <c r="F56" s="808"/>
      <c r="I56" s="3167" t="s">
        <v>2359</v>
      </c>
      <c r="J56" s="3177" t="s">
        <v>952</v>
      </c>
      <c r="K56" s="3126" t="s">
        <v>2364</v>
      </c>
      <c r="L56" s="1907" t="str">
        <f ca="1">IF(L48&lt;J51,"——",L48-J51)</f>
        <v>——</v>
      </c>
      <c r="O56" s="2394" t="s">
        <v>2377</v>
      </c>
      <c r="P56" s="2395" t="s">
        <v>2378</v>
      </c>
      <c r="Q56" s="2396" t="s">
        <v>2379</v>
      </c>
      <c r="R56" s="2395" t="s">
        <v>2380</v>
      </c>
    </row>
    <row r="57" spans="1:18" s="2058" customFormat="1" ht="28.5" customHeight="1" thickBot="1">
      <c r="A57" s="796" t="s">
        <v>1749</v>
      </c>
      <c r="B57" s="797" t="s">
        <v>651</v>
      </c>
      <c r="C57" s="798">
        <f ca="1">ROUND(C58+C63+C64+C65,0)</f>
        <v>273</v>
      </c>
      <c r="D57" s="26" t="s">
        <v>1751</v>
      </c>
      <c r="E57" s="3190"/>
      <c r="F57" s="56"/>
      <c r="I57" s="3168" t="s">
        <v>2360</v>
      </c>
      <c r="J57" s="3169">
        <f ca="1">IF(OR(M47="住宅",J51&lt;L48,J56="是"),"——",J51-L48)</f>
        <v>21</v>
      </c>
      <c r="K57" s="3126" t="s">
        <v>2365</v>
      </c>
      <c r="L57" s="1907" t="str">
        <f ca="1">IF(L48&lt;J51,"——",IF(L55="比较法",L49,IF(L55="基准地价",L50,L51)))</f>
        <v>——</v>
      </c>
      <c r="O57" s="2397" t="s">
        <v>2381</v>
      </c>
      <c r="P57" s="2398" t="s">
        <v>2411</v>
      </c>
      <c r="Q57" s="2399">
        <f ca="1">C40+J29</f>
        <v>22378</v>
      </c>
      <c r="R57" s="2398" t="s">
        <v>2382</v>
      </c>
    </row>
    <row r="58" spans="1:18" s="2058" customFormat="1" ht="28.5" customHeight="1" thickBot="1">
      <c r="A58" s="1647" t="s">
        <v>1825</v>
      </c>
      <c r="B58" s="783" t="s">
        <v>656</v>
      </c>
      <c r="C58" s="53">
        <f ca="1">ROUND(IF(项目基本情况!B11="自然人",C47*F58,C59+C60+C61),1)</f>
        <v>4.8</v>
      </c>
      <c r="D58" s="3181" t="s">
        <v>657</v>
      </c>
      <c r="E58" s="3182" t="s">
        <v>690</v>
      </c>
      <c r="F58" s="809" t="str">
        <f ca="1">IF(项目基本情况!B11="企业","",IF(INDIRECT("'数据-取费表'!c"&amp;$G$1)="住宅",5%,IF(F48*F49*F50/12/(1+'数据-取费表'!C42)&gt;20000,12%,7%)))</f>
        <v/>
      </c>
      <c r="I58" s="3168" t="s">
        <v>2361</v>
      </c>
      <c r="J58" s="3102">
        <f ca="1">IF(J55&lt;0.4,0.4,J55)</f>
        <v>0.4</v>
      </c>
      <c r="K58" s="3126" t="s">
        <v>2366</v>
      </c>
      <c r="L58" s="1907" t="e">
        <f ca="1">ROUND(POWER(1+L52,L47-L48)*(POWER(1+L52,L48)-1)/(POWER(1+L52,L47)-1),4)</f>
        <v>#DIV/0!</v>
      </c>
      <c r="O58" s="2397" t="s">
        <v>2383</v>
      </c>
      <c r="P58" s="2398" t="s">
        <v>2414</v>
      </c>
      <c r="Q58" s="2399">
        <f ca="1">L60</f>
        <v>0</v>
      </c>
      <c r="R58" s="2402" t="s">
        <v>2416</v>
      </c>
    </row>
    <row r="59" spans="1:18" s="2058" customFormat="1" ht="28.5" customHeight="1" thickBot="1">
      <c r="A59" s="1646" t="s">
        <v>1832</v>
      </c>
      <c r="B59" s="783" t="s">
        <v>660</v>
      </c>
      <c r="C59" s="53">
        <f ca="1">ROUND(C47*F59/1.05,1)</f>
        <v>0</v>
      </c>
      <c r="D59" s="3182" t="s">
        <v>1757</v>
      </c>
      <c r="E59" s="783" t="s">
        <v>1748</v>
      </c>
      <c r="F59" s="808">
        <f t="shared" ref="F59:F65" si="0">F32</f>
        <v>5.6000000000000001E-2</v>
      </c>
      <c r="I59" s="3168" t="s">
        <v>2362</v>
      </c>
      <c r="J59" s="3169">
        <f ca="1">IF(OR(M47="住宅",J51&lt;L48,J56="是"),"——",ROUND(C29*J58,0))</f>
        <v>4992</v>
      </c>
      <c r="K59" s="3126"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2385</v>
      </c>
      <c r="P59" s="2398" t="s">
        <v>2415</v>
      </c>
      <c r="Q59" s="2399">
        <f>IF(L55="比较法",L49,IF(L55="基准地价",L50,0))</f>
        <v>0</v>
      </c>
      <c r="R59" s="2398" t="s">
        <v>2382</v>
      </c>
    </row>
    <row r="60" spans="1:18" s="2058" customFormat="1" ht="18" customHeight="1" thickBot="1">
      <c r="A60" s="1646" t="s">
        <v>1833</v>
      </c>
      <c r="B60" s="783" t="s">
        <v>1759</v>
      </c>
      <c r="C60" s="53">
        <f ca="1">IF(D60="按租金收入计税",ROUND(C47*F60,1),IF(D60="按房产原值计税",ROUND(C56*F60*0.7,1),INDIRECT("'数据-取费表'!Aj"&amp;$G$1)))</f>
        <v>0</v>
      </c>
      <c r="D60" s="3182" t="str">
        <f>D33</f>
        <v>按租金收入计税</v>
      </c>
      <c r="E60" s="783" t="s">
        <v>1748</v>
      </c>
      <c r="F60" s="808">
        <f t="shared" si="0"/>
        <v>0.12</v>
      </c>
      <c r="I60" s="3170" t="s">
        <v>2363</v>
      </c>
      <c r="J60" s="3171">
        <f ca="1">IF(OR(M47="住宅",J51&lt;L48,J56="是"),"0",ROUND(J59/(1+J52)^J53,0))</f>
        <v>206</v>
      </c>
      <c r="K60" s="3172" t="s">
        <v>2368</v>
      </c>
      <c r="L60" s="3171">
        <f ca="1">IF(OR(M47="住宅",L48&lt;J51),0,ROUND(L57*(L58/L59-1),0))</f>
        <v>0</v>
      </c>
      <c r="O60" s="2400" t="s">
        <v>2386</v>
      </c>
      <c r="P60" s="2398" t="s">
        <v>2395</v>
      </c>
      <c r="Q60" s="2401">
        <f>L52</f>
        <v>0</v>
      </c>
      <c r="R60" s="2402"/>
    </row>
    <row r="61" spans="1:18" s="2058" customFormat="1" ht="18" customHeight="1" thickBot="1">
      <c r="A61" s="1649" t="s">
        <v>1834</v>
      </c>
      <c r="B61" s="340" t="s">
        <v>668</v>
      </c>
      <c r="C61" s="54">
        <f ca="1">ROUND(F61*F62/10000,1)</f>
        <v>4.8</v>
      </c>
      <c r="D61" s="813" t="s">
        <v>669</v>
      </c>
      <c r="E61" s="783" t="s">
        <v>670</v>
      </c>
      <c r="F61" s="639">
        <f t="shared" si="0"/>
        <v>9</v>
      </c>
      <c r="K61" s="2085"/>
      <c r="O61" s="2400" t="s">
        <v>2388</v>
      </c>
      <c r="P61" s="2398" t="s">
        <v>2396</v>
      </c>
      <c r="Q61" s="2399" t="e">
        <f ca="1">L58</f>
        <v>#DIV/0!</v>
      </c>
      <c r="R61" s="2402" t="s">
        <v>2397</v>
      </c>
    </row>
    <row r="62" spans="1:18" s="2058" customFormat="1" ht="15.75" thickBot="1">
      <c r="A62" s="814"/>
      <c r="B62" s="792"/>
      <c r="C62" s="69"/>
      <c r="D62" s="815"/>
      <c r="E62" s="783" t="s">
        <v>674</v>
      </c>
      <c r="F62" s="784">
        <f t="shared" ca="1" si="0"/>
        <v>5314.3499999999995</v>
      </c>
      <c r="I62" s="3173" t="s">
        <v>2369</v>
      </c>
      <c r="J62" s="3174" t="s">
        <v>2370</v>
      </c>
      <c r="K62" s="3174" t="s">
        <v>2371</v>
      </c>
      <c r="L62" s="3174" t="s">
        <v>2352</v>
      </c>
      <c r="M62" s="3175" t="s">
        <v>2948</v>
      </c>
      <c r="O62" s="2400" t="s">
        <v>2390</v>
      </c>
      <c r="P62" s="2398" t="str">
        <f>K59</f>
        <v>建设期及建筑物耐用年限下的土地年期修正系数Kn</v>
      </c>
      <c r="Q62" s="2399" t="e">
        <f ca="1">L59</f>
        <v>#DIV/0!</v>
      </c>
      <c r="R62" s="2402" t="s">
        <v>2399</v>
      </c>
    </row>
    <row r="63" spans="1:18" s="2058" customFormat="1" ht="15.75" thickBot="1">
      <c r="A63" s="1647" t="s">
        <v>1890</v>
      </c>
      <c r="B63" s="783" t="s">
        <v>676</v>
      </c>
      <c r="C63" s="53">
        <f ca="1">ROUND(C56*F63,1)</f>
        <v>249.6</v>
      </c>
      <c r="D63" s="3182" t="s">
        <v>1804</v>
      </c>
      <c r="E63" s="783" t="s">
        <v>1748</v>
      </c>
      <c r="F63" s="816">
        <f t="shared" ca="1" si="0"/>
        <v>0.02</v>
      </c>
      <c r="I63" s="3173" t="s">
        <v>2372</v>
      </c>
      <c r="J63" s="3174">
        <v>70</v>
      </c>
      <c r="K63" s="3174">
        <v>50</v>
      </c>
      <c r="L63" s="3174">
        <v>80</v>
      </c>
      <c r="M63" s="3176">
        <v>0.02</v>
      </c>
      <c r="O63" s="2397" t="s">
        <v>2393</v>
      </c>
      <c r="P63" s="2398" t="s">
        <v>2410</v>
      </c>
      <c r="Q63" s="2399">
        <f ca="1">Q57+Q58</f>
        <v>22378</v>
      </c>
      <c r="R63" s="2402" t="s">
        <v>2394</v>
      </c>
    </row>
    <row r="64" spans="1:18" s="2058" customFormat="1" ht="16.5" thickBot="1">
      <c r="A64" s="1647" t="s">
        <v>1891</v>
      </c>
      <c r="B64" s="783" t="s">
        <v>679</v>
      </c>
      <c r="C64" s="53">
        <f ca="1">ROUND(C55*F64,1)</f>
        <v>18.7</v>
      </c>
      <c r="D64" s="3182" t="s">
        <v>680</v>
      </c>
      <c r="E64" s="783" t="s">
        <v>1748</v>
      </c>
      <c r="F64" s="817">
        <f t="shared" ca="1" si="0"/>
        <v>1.5E-3</v>
      </c>
      <c r="I64" s="3173" t="s">
        <v>2373</v>
      </c>
      <c r="J64" s="3174">
        <v>50</v>
      </c>
      <c r="K64" s="3174">
        <v>35</v>
      </c>
      <c r="L64" s="3174">
        <v>60</v>
      </c>
      <c r="M64" s="845">
        <v>0</v>
      </c>
      <c r="O64" s="2403" t="s">
        <v>2417</v>
      </c>
      <c r="P64" s="1590"/>
      <c r="Q64" s="1602"/>
      <c r="R64" s="1590"/>
    </row>
    <row r="65" spans="1:18" s="2058" customFormat="1" ht="15.75" thickBot="1">
      <c r="A65" s="1647" t="s">
        <v>1892</v>
      </c>
      <c r="B65" s="783" t="s">
        <v>666</v>
      </c>
      <c r="C65" s="53">
        <f ca="1">ROUND(C47*F65,1)</f>
        <v>0</v>
      </c>
      <c r="D65" s="3182" t="s">
        <v>683</v>
      </c>
      <c r="E65" s="783" t="s">
        <v>1748</v>
      </c>
      <c r="F65" s="793">
        <f t="shared" ca="1" si="0"/>
        <v>0.02</v>
      </c>
      <c r="I65" s="3173" t="s">
        <v>2374</v>
      </c>
      <c r="J65" s="3174">
        <v>40</v>
      </c>
      <c r="K65" s="3174">
        <v>30</v>
      </c>
      <c r="L65" s="3174">
        <v>50</v>
      </c>
      <c r="M65" s="3176">
        <v>0.02</v>
      </c>
      <c r="O65" s="2394" t="s">
        <v>2377</v>
      </c>
      <c r="P65" s="2395" t="s">
        <v>2378</v>
      </c>
      <c r="Q65" s="2396" t="s">
        <v>2379</v>
      </c>
      <c r="R65" s="2395" t="s">
        <v>2380</v>
      </c>
    </row>
    <row r="66" spans="1:18" s="2058" customFormat="1" ht="24.75" thickBot="1">
      <c r="A66" s="796" t="s">
        <v>1777</v>
      </c>
      <c r="B66" s="3010" t="s">
        <v>2824</v>
      </c>
      <c r="C66" s="798">
        <f ca="1">C47-C57</f>
        <v>-273</v>
      </c>
      <c r="D66" s="3181" t="s">
        <v>700</v>
      </c>
      <c r="E66" s="3179"/>
      <c r="F66" s="819"/>
      <c r="K66" s="2085"/>
      <c r="O66" s="2397" t="s">
        <v>2381</v>
      </c>
      <c r="P66" s="2398" t="s">
        <v>2411</v>
      </c>
      <c r="Q66" s="2399">
        <f ca="1">C40+J29</f>
        <v>22378</v>
      </c>
      <c r="R66" s="2398" t="s">
        <v>2382</v>
      </c>
    </row>
    <row r="67" spans="1:18" s="2058" customFormat="1" ht="20.25" thickBot="1">
      <c r="A67" s="780" t="s">
        <v>1781</v>
      </c>
      <c r="B67" s="2231" t="s">
        <v>2304</v>
      </c>
      <c r="C67" s="782">
        <f ca="1">ROUND(C66*(1-((1+F69)/(1+F67))^F68)/(F67-F69),0)</f>
        <v>-4023</v>
      </c>
      <c r="D67" s="813" t="s">
        <v>704</v>
      </c>
      <c r="E67" s="783" t="s">
        <v>705</v>
      </c>
      <c r="F67" s="793">
        <f ca="1">F40</f>
        <v>0.06</v>
      </c>
      <c r="K67" s="2085"/>
      <c r="O67" s="2397" t="s">
        <v>2383</v>
      </c>
      <c r="P67" s="2398" t="s">
        <v>2414</v>
      </c>
      <c r="Q67" s="2399">
        <f ca="1">L60</f>
        <v>0</v>
      </c>
      <c r="R67" s="2402" t="s">
        <v>2416</v>
      </c>
    </row>
    <row r="68" spans="1:18" ht="21.75" thickBot="1">
      <c r="A68" s="785"/>
      <c r="B68" s="786"/>
      <c r="C68" s="787"/>
      <c r="D68" s="820" t="s">
        <v>1809</v>
      </c>
      <c r="E68" s="783" t="s">
        <v>1785</v>
      </c>
      <c r="F68" s="821">
        <f ca="1">F41</f>
        <v>37</v>
      </c>
      <c r="O68" s="2400" t="s">
        <v>2385</v>
      </c>
      <c r="P68" s="2398" t="s">
        <v>2415</v>
      </c>
      <c r="Q68" s="2404">
        <f ca="1">L51</f>
        <v>-558</v>
      </c>
      <c r="R68" s="2405" t="s">
        <v>2418</v>
      </c>
    </row>
    <row r="69" spans="1:18" ht="20.25" thickBot="1">
      <c r="A69" s="789"/>
      <c r="B69" s="790"/>
      <c r="C69" s="791"/>
      <c r="D69" s="815"/>
      <c r="E69" s="783" t="s">
        <v>710</v>
      </c>
      <c r="F69" s="2370"/>
      <c r="O69" s="2400" t="s">
        <v>2386</v>
      </c>
      <c r="P69" s="2406" t="s">
        <v>2400</v>
      </c>
      <c r="Q69" s="2399">
        <f ca="1">ROUND(Q70-Q71*Q72,0)</f>
        <v>-35</v>
      </c>
      <c r="R69" s="2402"/>
    </row>
    <row r="70" spans="1:18" ht="15.75" thickBot="1">
      <c r="A70" s="822" t="s">
        <v>1788</v>
      </c>
      <c r="B70" s="823" t="s">
        <v>1811</v>
      </c>
      <c r="C70" s="824">
        <f ca="1">ROUND(C67*10000/F70,0)</f>
        <v>-2554</v>
      </c>
      <c r="D70" s="825" t="s">
        <v>1812</v>
      </c>
      <c r="E70" s="826" t="s">
        <v>1813</v>
      </c>
      <c r="F70" s="827">
        <f ca="1">F43</f>
        <v>15750</v>
      </c>
      <c r="O70" s="2400" t="s">
        <v>2401</v>
      </c>
      <c r="P70" s="2406" t="s">
        <v>2402</v>
      </c>
      <c r="Q70" s="2399">
        <f ca="1">C39</f>
        <v>1026</v>
      </c>
      <c r="R70" s="2398" t="s">
        <v>2382</v>
      </c>
    </row>
    <row r="71" spans="1:18" ht="15.75" thickBot="1">
      <c r="O71" s="2400" t="s">
        <v>2403</v>
      </c>
      <c r="P71" s="2406" t="s">
        <v>2404</v>
      </c>
      <c r="Q71" s="2399">
        <f ca="1">C13</f>
        <v>12480</v>
      </c>
      <c r="R71" s="2398" t="s">
        <v>2382</v>
      </c>
    </row>
    <row r="72" spans="1:18" ht="15.75" thickBot="1">
      <c r="O72" s="2400" t="s">
        <v>2405</v>
      </c>
      <c r="P72" s="2406" t="s">
        <v>2406</v>
      </c>
      <c r="Q72" s="2401">
        <f ca="1">J36</f>
        <v>8.5000000000000006E-2</v>
      </c>
      <c r="R72" s="2402"/>
    </row>
    <row r="73" spans="1:18" ht="15.75" thickBot="1">
      <c r="O73" s="2400" t="s">
        <v>2388</v>
      </c>
      <c r="P73" s="2398" t="s">
        <v>2395</v>
      </c>
      <c r="Q73" s="2401">
        <f>L52</f>
        <v>0</v>
      </c>
      <c r="R73" s="2402"/>
    </row>
    <row r="74" spans="1:18" ht="20.25" thickBot="1">
      <c r="O74" s="2400" t="s">
        <v>2390</v>
      </c>
      <c r="P74" s="2398" t="s">
        <v>2396</v>
      </c>
      <c r="Q74" s="2399" t="e">
        <f ca="1">L58</f>
        <v>#DIV/0!</v>
      </c>
      <c r="R74" s="2402" t="s">
        <v>2397</v>
      </c>
    </row>
    <row r="75" spans="1:18" ht="15.75" thickBot="1">
      <c r="O75" s="2400" t="s">
        <v>2419</v>
      </c>
      <c r="P75" s="2398" t="str">
        <f>K59</f>
        <v>建设期及建筑物耐用年限下的土地年期修正系数Kn</v>
      </c>
      <c r="Q75" s="2399" t="e">
        <f ca="1">L59</f>
        <v>#DIV/0!</v>
      </c>
      <c r="R75" s="2402" t="s">
        <v>2399</v>
      </c>
    </row>
    <row r="76" spans="1:18" ht="15.75" thickBot="1">
      <c r="O76" s="2397" t="s">
        <v>2393</v>
      </c>
      <c r="P76" s="2398" t="s">
        <v>2410</v>
      </c>
      <c r="Q76" s="2399">
        <f ca="1">Q66+Q67</f>
        <v>22378</v>
      </c>
      <c r="R76" s="2402"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tabColor rgb="FF92D050"/>
    <pageSetUpPr fitToPage="1"/>
  </sheetPr>
  <dimension ref="A1:AG76"/>
  <sheetViews>
    <sheetView zoomScale="80" zoomScaleNormal="80" workbookViewId="0">
      <selection activeCell="K37" sqref="K37"/>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1726</v>
      </c>
      <c r="B1" s="737"/>
      <c r="C1" s="772" t="s">
        <v>3533</v>
      </c>
      <c r="D1" s="3125" t="s">
        <v>3504</v>
      </c>
      <c r="E1" s="2386" t="s">
        <v>2376</v>
      </c>
      <c r="F1" s="2387">
        <f ca="1">J53</f>
        <v>37</v>
      </c>
      <c r="G1" s="773">
        <f>MATCH(C1,'数据-取费表'!A6:A16,0)+5</f>
        <v>11</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2" t="s">
        <v>467</v>
      </c>
      <c r="B2" s="774">
        <f ca="1">C40+J29+L46</f>
        <v>71758</v>
      </c>
      <c r="C2" s="2056"/>
      <c r="D2" s="2054"/>
      <c r="E2" s="2055"/>
      <c r="F2" s="2055"/>
      <c r="G2" s="1588"/>
      <c r="H2" s="2056"/>
      <c r="I2" s="2056"/>
      <c r="J2" s="2056"/>
      <c r="K2" s="2057"/>
      <c r="L2" s="2056"/>
      <c r="M2" s="2056"/>
    </row>
    <row r="3" spans="1:33" ht="18" customHeight="1" thickBot="1">
      <c r="A3" s="832" t="s">
        <v>1728</v>
      </c>
      <c r="B3" s="833">
        <f ca="1">IF(ISERROR(B2*10000/F43),0,ROUND(B2*10000/F43,0))</f>
        <v>14903</v>
      </c>
      <c r="C3" s="2056"/>
      <c r="D3" s="2054"/>
      <c r="E3" s="2055"/>
      <c r="F3" s="2055"/>
      <c r="G3" s="1588"/>
      <c r="H3" s="775" t="s">
        <v>695</v>
      </c>
      <c r="I3" s="1361"/>
      <c r="J3" s="1361"/>
      <c r="K3" s="1589"/>
      <c r="L3" s="1361"/>
      <c r="M3" s="1361"/>
    </row>
    <row r="4" spans="1:33" ht="18" customHeight="1">
      <c r="A4" s="776" t="s">
        <v>1729</v>
      </c>
      <c r="B4" s="777" t="s">
        <v>1730</v>
      </c>
      <c r="C4" s="777" t="s">
        <v>1731</v>
      </c>
      <c r="D4" s="777" t="s">
        <v>633</v>
      </c>
      <c r="E4" s="778" t="s">
        <v>1732</v>
      </c>
      <c r="F4" s="779"/>
      <c r="G4" s="1590"/>
      <c r="H4" s="776" t="s">
        <v>1733</v>
      </c>
      <c r="I4" s="777" t="s">
        <v>1734</v>
      </c>
      <c r="J4" s="777" t="s">
        <v>1735</v>
      </c>
      <c r="K4" s="777" t="s">
        <v>1736</v>
      </c>
      <c r="L4" s="778" t="s">
        <v>1737</v>
      </c>
      <c r="M4" s="779"/>
    </row>
    <row r="5" spans="1:33" ht="18" customHeight="1">
      <c r="A5" s="780">
        <v>1</v>
      </c>
      <c r="B5" s="781" t="s">
        <v>2460</v>
      </c>
      <c r="C5" s="55">
        <f ca="1">C6+C10+C12</f>
        <v>4751</v>
      </c>
      <c r="D5" s="2495" t="s">
        <v>2463</v>
      </c>
      <c r="E5" s="2489"/>
      <c r="F5" s="2490"/>
      <c r="G5" s="1590"/>
      <c r="H5" s="780">
        <v>1</v>
      </c>
      <c r="I5" s="781" t="s">
        <v>2460</v>
      </c>
      <c r="J5" s="55">
        <f ca="1">J6+J10+J12</f>
        <v>0</v>
      </c>
      <c r="K5" s="2495" t="s">
        <v>2463</v>
      </c>
      <c r="L5" s="2489"/>
      <c r="M5" s="2490"/>
    </row>
    <row r="6" spans="1:33" ht="18" customHeight="1">
      <c r="A6" s="1829" t="s">
        <v>1825</v>
      </c>
      <c r="B6" s="3485" t="s">
        <v>2465</v>
      </c>
      <c r="C6" s="782">
        <f ca="1">ROUND(F6*F8*F7*(1-F9)/10000,0)</f>
        <v>4745</v>
      </c>
      <c r="D6" s="2496" t="s">
        <v>2464</v>
      </c>
      <c r="E6" s="783" t="s">
        <v>1739</v>
      </c>
      <c r="F6" s="784">
        <f ca="1">INDIRECT("'数据-取费表'!u"&amp;$G$1)</f>
        <v>3</v>
      </c>
      <c r="G6" s="1590"/>
      <c r="H6" s="2503" t="s">
        <v>2470</v>
      </c>
      <c r="I6" s="3485" t="s">
        <v>2465</v>
      </c>
      <c r="J6" s="782">
        <f ca="1">ROUND(M6*M8*M7*(1-M9)/10000,0)</f>
        <v>0</v>
      </c>
      <c r="K6" s="340" t="s">
        <v>1738</v>
      </c>
      <c r="L6" s="783" t="s">
        <v>1739</v>
      </c>
      <c r="M6" s="784">
        <f ca="1">INDIRECT("'数据-取费表'!z"&amp;$G$1)</f>
        <v>0</v>
      </c>
    </row>
    <row r="7" spans="1:33" ht="18" customHeight="1">
      <c r="A7" s="2499"/>
      <c r="B7" s="3486"/>
      <c r="C7" s="787"/>
      <c r="D7" s="788"/>
      <c r="E7" s="783" t="s">
        <v>1740</v>
      </c>
      <c r="F7" s="784">
        <f ca="1">IF(INDIRECT("'数据-取费表'!ah"&amp;$G$1)="",INDIRECT("'数据-取费表'!k"&amp;$G$1),INDIRECT("'数据-取费表'!ah"&amp;$G$1))</f>
        <v>48150</v>
      </c>
      <c r="G7" s="1590"/>
      <c r="H7" s="2488"/>
      <c r="I7" s="3486"/>
      <c r="J7" s="787"/>
      <c r="K7" s="788"/>
      <c r="L7" s="783" t="s">
        <v>1740</v>
      </c>
      <c r="M7" s="784">
        <f ca="1">F7</f>
        <v>48150</v>
      </c>
    </row>
    <row r="8" spans="1:33" ht="18" customHeight="1">
      <c r="A8" s="2492"/>
      <c r="B8" s="3487"/>
      <c r="C8" s="787"/>
      <c r="D8" s="788"/>
      <c r="E8" s="783" t="s">
        <v>639</v>
      </c>
      <c r="F8" s="784">
        <f ca="1">INDIRECT("'数据-取费表'!ai"&amp;$G$1)</f>
        <v>365</v>
      </c>
      <c r="G8" s="1590"/>
      <c r="H8" s="2488"/>
      <c r="I8" s="3487"/>
      <c r="J8" s="787"/>
      <c r="K8" s="788"/>
      <c r="L8" s="783" t="s">
        <v>639</v>
      </c>
      <c r="M8" s="784">
        <f ca="1">INDIRECT("'数据-取费表'!ai"&amp;$G$1)</f>
        <v>365</v>
      </c>
    </row>
    <row r="9" spans="1:33" ht="18" customHeight="1">
      <c r="A9" s="785"/>
      <c r="B9" s="3488"/>
      <c r="C9" s="787"/>
      <c r="D9" s="788"/>
      <c r="E9" s="783" t="s">
        <v>1742</v>
      </c>
      <c r="F9" s="793">
        <f ca="1">INDIRECT("'数据-取费表'!w"&amp;$G$1)</f>
        <v>0.1</v>
      </c>
      <c r="G9" s="1590"/>
      <c r="H9" s="2504"/>
      <c r="I9" s="3487"/>
      <c r="J9" s="787"/>
      <c r="K9" s="788"/>
      <c r="L9" s="794" t="s">
        <v>1742</v>
      </c>
      <c r="M9" s="795">
        <f ca="1">INDIRECT("'数据-取费表'!ab"&amp;$G$1)</f>
        <v>0</v>
      </c>
    </row>
    <row r="10" spans="1:33" ht="18" customHeight="1">
      <c r="A10" s="1829" t="s">
        <v>2468</v>
      </c>
      <c r="B10" s="2493" t="s">
        <v>2461</v>
      </c>
      <c r="C10" s="798">
        <f ca="1">ROUND(IF(F10="押一",C6/12*F11,IF(F10="押二",C6/12*2*F11,IF(F10="押三",C6/12*3*F11,C11*F11))),0)</f>
        <v>6</v>
      </c>
      <c r="D10" s="2500" t="s">
        <v>2980</v>
      </c>
      <c r="E10" s="2497" t="s">
        <v>2466</v>
      </c>
      <c r="F10" s="2620" t="s">
        <v>3505</v>
      </c>
      <c r="G10" s="1590"/>
      <c r="H10" s="2560" t="s">
        <v>2471</v>
      </c>
      <c r="I10" s="2565" t="s">
        <v>2461</v>
      </c>
      <c r="J10" s="782">
        <f ca="1">ROUND(IF(M10="押一",J6/12*M11,IF(M10="押二",J6/12*2*M11,IF(M10="押三",J6/12*3*M11,J11*M11))),0)</f>
        <v>0</v>
      </c>
      <c r="K10" s="2500" t="s">
        <v>2980</v>
      </c>
      <c r="L10" s="2497" t="s">
        <v>2466</v>
      </c>
      <c r="M10" s="2620"/>
    </row>
    <row r="11" spans="1:33" ht="18" customHeight="1">
      <c r="A11" s="789"/>
      <c r="B11" s="2494" t="s">
        <v>2575</v>
      </c>
      <c r="C11" s="2498"/>
      <c r="D11" s="788"/>
      <c r="E11" s="2497" t="s">
        <v>2467</v>
      </c>
      <c r="F11" s="795">
        <f ca="1">'数据-取费表'!B39</f>
        <v>1.4999999999999999E-2</v>
      </c>
      <c r="G11" s="1590"/>
      <c r="H11" s="2561"/>
      <c r="I11" s="2494" t="s">
        <v>2575</v>
      </c>
      <c r="J11" s="2498"/>
      <c r="K11" s="2562"/>
      <c r="L11" s="2497" t="s">
        <v>2467</v>
      </c>
      <c r="M11" s="2491">
        <f ca="1">'数据-取费表'!B39</f>
        <v>1.4999999999999999E-2</v>
      </c>
    </row>
    <row r="12" spans="1:33" ht="18" customHeight="1" thickBot="1">
      <c r="A12" s="2536" t="s">
        <v>2469</v>
      </c>
      <c r="B12" s="2537" t="s">
        <v>2462</v>
      </c>
      <c r="C12" s="2538"/>
      <c r="D12" s="2539"/>
      <c r="E12" s="2540"/>
      <c r="F12" s="2541"/>
      <c r="G12" s="1590"/>
      <c r="H12" s="2550" t="s">
        <v>2472</v>
      </c>
      <c r="I12" s="2563" t="s">
        <v>2462</v>
      </c>
      <c r="J12" s="2564"/>
      <c r="K12" s="2539"/>
      <c r="L12" s="2540"/>
      <c r="M12" s="2553"/>
    </row>
    <row r="13" spans="1:33" ht="18" customHeight="1" thickTop="1">
      <c r="A13" s="1828">
        <v>2</v>
      </c>
      <c r="B13" s="1826" t="s">
        <v>1743</v>
      </c>
      <c r="C13" s="791">
        <f ca="1">ROUND(C29*F13,0)</f>
        <v>34895</v>
      </c>
      <c r="D13" s="1833" t="s">
        <v>2300</v>
      </c>
      <c r="E13" s="1833" t="s">
        <v>1745</v>
      </c>
      <c r="F13" s="2535">
        <f ca="1">INDIRECT("'数据-取费表'!y"&amp;$G$1)</f>
        <v>1</v>
      </c>
      <c r="G13" s="1590"/>
      <c r="H13" s="1828">
        <v>2</v>
      </c>
      <c r="I13" s="1826" t="s">
        <v>1743</v>
      </c>
      <c r="J13" s="1818">
        <f ca="1">ROUND(J14*J15,0)</f>
        <v>0</v>
      </c>
      <c r="K13" s="1820" t="s">
        <v>1744</v>
      </c>
      <c r="L13" s="2551"/>
      <c r="M13" s="2552"/>
    </row>
    <row r="14" spans="1:33" ht="18" customHeight="1">
      <c r="A14" s="1646" t="s">
        <v>1885</v>
      </c>
      <c r="B14" s="783" t="s">
        <v>645</v>
      </c>
      <c r="C14" s="803">
        <f ca="1">INDIRECT("'数据-取费表'!m"&amp;$G$1)+INDIRECT("'数据-取费表'!t"&amp;$G$1)</f>
        <v>24639</v>
      </c>
      <c r="D14" s="3202" t="s">
        <v>1746</v>
      </c>
      <c r="E14" s="3203"/>
      <c r="F14" s="804"/>
      <c r="G14" s="1590"/>
      <c r="H14" s="1647" t="s">
        <v>1831</v>
      </c>
      <c r="I14" s="2230" t="s">
        <v>2828</v>
      </c>
      <c r="J14" s="53">
        <f ca="1">C29</f>
        <v>34895</v>
      </c>
      <c r="K14" s="26"/>
      <c r="L14" s="800"/>
      <c r="M14" s="801"/>
    </row>
    <row r="15" spans="1:33" s="2063" customFormat="1" ht="18" customHeight="1" thickBot="1">
      <c r="A15" s="1646" t="s">
        <v>1886</v>
      </c>
      <c r="B15" s="783" t="s">
        <v>647</v>
      </c>
      <c r="C15" s="53">
        <f ca="1">ROUND(C14*F15,0)</f>
        <v>739</v>
      </c>
      <c r="D15" s="805" t="s">
        <v>1747</v>
      </c>
      <c r="E15" s="805" t="s">
        <v>1748</v>
      </c>
      <c r="F15" s="806">
        <f>'数据-取费表'!B33</f>
        <v>0.03</v>
      </c>
      <c r="G15" s="1591"/>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1887</v>
      </c>
      <c r="B16" s="783" t="s">
        <v>650</v>
      </c>
      <c r="C16" s="53">
        <f ca="1">ROUND(INDIRECT("'数据-取费表'!m"&amp;$G$1)*F16,0)</f>
        <v>0</v>
      </c>
      <c r="D16" s="783" t="s">
        <v>1747</v>
      </c>
      <c r="E16" s="783" t="s">
        <v>1748</v>
      </c>
      <c r="F16" s="808">
        <f ca="1">IF(INDIRECT("'数据-取费表'!c"&amp;$G$1)="住宅",'数据-取费表'!B34,0)</f>
        <v>0</v>
      </c>
      <c r="G16" s="1590"/>
      <c r="H16" s="1828" t="s">
        <v>1749</v>
      </c>
      <c r="I16" s="1826" t="s">
        <v>651</v>
      </c>
      <c r="J16" s="791">
        <f ca="1">ROUND(J17+J22+J23+J24,0)</f>
        <v>3469</v>
      </c>
      <c r="K16" s="1820" t="s">
        <v>1751</v>
      </c>
      <c r="L16" s="3204"/>
      <c r="M16" s="2490"/>
    </row>
    <row r="17" spans="1:33" s="2063" customFormat="1" ht="18" customHeight="1">
      <c r="A17" s="1646" t="s">
        <v>1888</v>
      </c>
      <c r="B17" s="783" t="s">
        <v>653</v>
      </c>
      <c r="C17" s="53">
        <f ca="1">ROUND(F17*(F43+INDIRECT("'数据-取费表'!S"&amp;$G$1))/10000,0)</f>
        <v>1201</v>
      </c>
      <c r="D17" s="783" t="s">
        <v>1752</v>
      </c>
      <c r="E17" s="783" t="s">
        <v>1753</v>
      </c>
      <c r="F17" s="56">
        <f>'数据-取费表'!B35</f>
        <v>200</v>
      </c>
      <c r="G17" s="1591"/>
      <c r="H17" s="1647" t="s">
        <v>1831</v>
      </c>
      <c r="I17" s="783" t="s">
        <v>656</v>
      </c>
      <c r="J17" s="53">
        <f ca="1">ROUND(IF(项目基本情况!B11="自然人",J5*M17,J18+J19+J20),0)</f>
        <v>2946</v>
      </c>
      <c r="K17" s="3202" t="s">
        <v>1754</v>
      </c>
      <c r="L17" s="3201" t="s">
        <v>1755</v>
      </c>
      <c r="M17" s="809"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1889</v>
      </c>
      <c r="B18" s="783" t="s">
        <v>659</v>
      </c>
      <c r="C18" s="53">
        <f ca="1">ROUND(C14*F18,0)</f>
        <v>370</v>
      </c>
      <c r="D18" s="783" t="s">
        <v>1747</v>
      </c>
      <c r="E18" s="783" t="s">
        <v>1748</v>
      </c>
      <c r="F18" s="808">
        <f>'数据-取费表'!B36</f>
        <v>1.4999999999999999E-2</v>
      </c>
      <c r="G18" s="1591"/>
      <c r="H18" s="1646" t="s">
        <v>1885</v>
      </c>
      <c r="I18" s="783" t="s">
        <v>1756</v>
      </c>
      <c r="J18" s="53">
        <f ca="1">ROUND(J5*M18/1.05,1)</f>
        <v>0</v>
      </c>
      <c r="K18" s="3201" t="s">
        <v>1757</v>
      </c>
      <c r="L18" s="783" t="s">
        <v>1748</v>
      </c>
      <c r="M18" s="808">
        <f>'数据-取费表'!B41</f>
        <v>5.6000000000000001E-2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7" t="s">
        <v>1831</v>
      </c>
      <c r="B19" s="783" t="s">
        <v>662</v>
      </c>
      <c r="C19" s="53">
        <f ca="1">SUM(C14:C18)</f>
        <v>26949</v>
      </c>
      <c r="D19" s="260" t="s">
        <v>1758</v>
      </c>
      <c r="E19" s="3207"/>
      <c r="F19" s="56"/>
      <c r="G19" s="1590"/>
      <c r="H19" s="1646" t="s">
        <v>1886</v>
      </c>
      <c r="I19" s="783" t="s">
        <v>1759</v>
      </c>
      <c r="J19" s="53">
        <f ca="1">IF(K19="按租金收入计税",ROUND(J5*M19,1),ROUND(C29*F33*0.7,1))</f>
        <v>2931.2</v>
      </c>
      <c r="K19" s="810" t="s">
        <v>665</v>
      </c>
      <c r="L19" s="783" t="s">
        <v>1748</v>
      </c>
      <c r="M19" s="808">
        <f>IF(K19="按租金收入计税",'数据-取费表'!B51,'数据-取费表'!B50)</f>
        <v>1.2E-2</v>
      </c>
    </row>
    <row r="20" spans="1:33" s="2063" customFormat="1" ht="18" customHeight="1">
      <c r="A20" s="1647" t="s">
        <v>1890</v>
      </c>
      <c r="B20" s="783" t="s">
        <v>666</v>
      </c>
      <c r="C20" s="53">
        <f ca="1">ROUND(C19*F20,0)</f>
        <v>539</v>
      </c>
      <c r="D20" s="811" t="s">
        <v>1760</v>
      </c>
      <c r="E20" s="783" t="s">
        <v>1748</v>
      </c>
      <c r="F20" s="808">
        <f>'数据-取费表'!B37</f>
        <v>0.02</v>
      </c>
      <c r="G20" s="1591"/>
      <c r="H20" s="1649" t="s">
        <v>1881</v>
      </c>
      <c r="I20" s="340" t="s">
        <v>1761</v>
      </c>
      <c r="J20" s="54">
        <f ca="1">ROUND(M20*M21/10000,0)</f>
        <v>15</v>
      </c>
      <c r="K20" s="813" t="s">
        <v>1762</v>
      </c>
      <c r="L20" s="783" t="s">
        <v>1763</v>
      </c>
      <c r="M20" s="639">
        <f>'数据-取费表'!B52</f>
        <v>9</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1891</v>
      </c>
      <c r="B21" s="783" t="s">
        <v>1764</v>
      </c>
      <c r="C21" s="53" t="s">
        <v>1765</v>
      </c>
      <c r="D21" s="811" t="s">
        <v>2301</v>
      </c>
      <c r="E21" s="783" t="s">
        <v>673</v>
      </c>
      <c r="F21" s="808">
        <f>'数据-取费表'!B38</f>
        <v>0.02</v>
      </c>
      <c r="G21" s="1591"/>
      <c r="H21" s="2505"/>
      <c r="I21" s="792"/>
      <c r="J21" s="69"/>
      <c r="K21" s="815"/>
      <c r="L21" s="783" t="s">
        <v>1767</v>
      </c>
      <c r="M21" s="784">
        <f ca="1">INDIRECT("'数据-取费表'!r"&amp;$G$1)</f>
        <v>16246.73</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7" t="s">
        <v>1892</v>
      </c>
      <c r="B22" s="783" t="s">
        <v>1768</v>
      </c>
      <c r="C22" s="53"/>
      <c r="D22" s="2571" t="str">
        <f>IF(F23&lt;=1,"单利计息。","复利计息。")&amp;"建造成本、管理费用、销售费用产生的利息。"</f>
        <v>复利计息。建造成本、管理费用、销售费用产生的利息。</v>
      </c>
      <c r="E22" s="3207"/>
      <c r="F22" s="56"/>
      <c r="G22" s="1590"/>
      <c r="H22" s="1647" t="s">
        <v>1890</v>
      </c>
      <c r="I22" s="783" t="s">
        <v>1769</v>
      </c>
      <c r="J22" s="53">
        <f ca="1">ROUND(J14*M22,0)</f>
        <v>523</v>
      </c>
      <c r="K22" s="3201" t="s">
        <v>1770</v>
      </c>
      <c r="L22" s="783" t="s">
        <v>1748</v>
      </c>
      <c r="M22" s="816">
        <f ca="1">INDIRECT("'数据-取费表'!Ak"&amp;$G$1)</f>
        <v>1.4999999999999999E-2</v>
      </c>
    </row>
    <row r="23" spans="1:33" s="2063" customFormat="1" ht="18" customHeight="1">
      <c r="A23" s="1646" t="s">
        <v>1832</v>
      </c>
      <c r="B23" s="783" t="s">
        <v>2537</v>
      </c>
      <c r="C23" s="53">
        <f ca="1">ROUND(IF('数据-取费表'!B22&lt;=1,(C19+C20)*F24*F23/2,(C19+C20)*(POWER((1+F24),F23/2)-1)),0)</f>
        <v>1982</v>
      </c>
      <c r="D23" s="2570" t="str">
        <f>IF(F23&lt;=1,"(建造成本+管理费用)×利率×(建设周期÷2)","(建造成本+管理费用)×((1+利率)^(建设周期÷2)-1)")</f>
        <v>(建造成本+管理费用)×((1+利率)^(建设周期÷2)-1)</v>
      </c>
      <c r="E23" s="783" t="s">
        <v>1771</v>
      </c>
      <c r="F23" s="639">
        <f>'数据-取费表'!B20</f>
        <v>3</v>
      </c>
      <c r="G23" s="1591"/>
      <c r="H23" s="1647" t="s">
        <v>1891</v>
      </c>
      <c r="I23" s="783" t="s">
        <v>679</v>
      </c>
      <c r="J23" s="53">
        <f ca="1">ROUND(J13*M23,0)</f>
        <v>0</v>
      </c>
      <c r="K23" s="3201" t="s">
        <v>1772</v>
      </c>
      <c r="L23" s="783" t="s">
        <v>1748</v>
      </c>
      <c r="M23" s="817">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1833</v>
      </c>
      <c r="B24" s="783" t="s">
        <v>1773</v>
      </c>
      <c r="C24" s="53">
        <f ca="1">ROUND(IF('数据-取费表'!B22&lt;=1,F21*F24*F23/2,F21*(POWER((1+F24),F23/2)-1)),4)</f>
        <v>1.4E-3</v>
      </c>
      <c r="D24" s="2570" t="str">
        <f>IF(F23&lt;=1,"销售费用×利率×(建设周期÷2)","销售费用×((1+利率)^(建设周期÷2)-1)")</f>
        <v>销售费用×((1+利率)^(建设周期÷2)-1)</v>
      </c>
      <c r="E24" s="783" t="s">
        <v>1774</v>
      </c>
      <c r="F24" s="818">
        <f ca="1">'数据-取费表'!B40</f>
        <v>4.7500000000000001E-2</v>
      </c>
      <c r="G24" s="1591"/>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1841</v>
      </c>
      <c r="B25" s="783" t="s">
        <v>684</v>
      </c>
      <c r="C25" s="53"/>
      <c r="D25" s="260" t="s">
        <v>685</v>
      </c>
      <c r="E25" s="3207"/>
      <c r="F25" s="56"/>
      <c r="G25" s="1590"/>
      <c r="H25" s="1828" t="s">
        <v>1777</v>
      </c>
      <c r="I25" s="3009" t="s">
        <v>2824</v>
      </c>
      <c r="J25" s="791">
        <f ca="1">J5-J16</f>
        <v>-3469</v>
      </c>
      <c r="K25" s="2547" t="s">
        <v>1778</v>
      </c>
      <c r="L25" s="2548"/>
      <c r="M25" s="2549"/>
    </row>
    <row r="26" spans="1:33" ht="18" customHeight="1">
      <c r="A26" s="1646" t="s">
        <v>1832</v>
      </c>
      <c r="B26" s="783" t="s">
        <v>2440</v>
      </c>
      <c r="C26" s="53">
        <f ca="1">ROUND((C19+C20)*F26,0)</f>
        <v>2749</v>
      </c>
      <c r="D26" s="811" t="s">
        <v>1779</v>
      </c>
      <c r="E26" s="794" t="s">
        <v>1780</v>
      </c>
      <c r="F26" s="793">
        <f ca="1">INDIRECT("'数据-取费表'!q"&amp;$G$1)</f>
        <v>0.1</v>
      </c>
      <c r="G26" s="1590"/>
      <c r="H26" s="2501" t="s">
        <v>1781</v>
      </c>
      <c r="I26" s="2231" t="s">
        <v>2829</v>
      </c>
      <c r="J26" s="782">
        <f ca="1">IF(J5&lt;&gt;0,ROUND(J25*(1-((1+M28)/(1+M26))^M27)/(M26-M28),0),0)</f>
        <v>0</v>
      </c>
      <c r="K26" s="813" t="s">
        <v>1782</v>
      </c>
      <c r="L26" s="783" t="s">
        <v>2421</v>
      </c>
      <c r="M26" s="793">
        <f ca="1">INDIRECT("'数据-取费表'!I"&amp;$G$1)</f>
        <v>0.06</v>
      </c>
    </row>
    <row r="27" spans="1:33" ht="18" customHeight="1">
      <c r="A27" s="1646" t="s">
        <v>1833</v>
      </c>
      <c r="B27" s="783" t="s">
        <v>686</v>
      </c>
      <c r="C27" s="53">
        <f ca="1">ROUND(F21*F26,4)</f>
        <v>2E-3</v>
      </c>
      <c r="D27" s="811" t="s">
        <v>1783</v>
      </c>
      <c r="E27" s="805"/>
      <c r="F27" s="806"/>
      <c r="G27" s="1590"/>
      <c r="H27" s="2502"/>
      <c r="I27" s="786"/>
      <c r="J27" s="787"/>
      <c r="K27" s="820" t="s">
        <v>1784</v>
      </c>
      <c r="L27" s="783" t="s">
        <v>1785</v>
      </c>
      <c r="M27" s="821">
        <f ca="1">INDIRECT("'数据-取费表'!ag"&amp;$G$1)</f>
        <v>0</v>
      </c>
    </row>
    <row r="28" spans="1:33" s="2063" customFormat="1" ht="18" customHeight="1">
      <c r="A28" s="1648" t="s">
        <v>1842</v>
      </c>
      <c r="B28" s="783" t="s">
        <v>687</v>
      </c>
      <c r="C28" s="53">
        <f>ROUND(F28/(1+'数据-取费表'!C42),4)</f>
        <v>5.33E-2</v>
      </c>
      <c r="D28" s="811" t="s">
        <v>2302</v>
      </c>
      <c r="E28" s="783" t="s">
        <v>1786</v>
      </c>
      <c r="F28" s="808">
        <f>'数据-取费表'!B41</f>
        <v>5.6000000000000001E-2</v>
      </c>
      <c r="G28" s="1591"/>
      <c r="H28" s="1828"/>
      <c r="I28" s="790"/>
      <c r="J28" s="791"/>
      <c r="K28" s="815"/>
      <c r="L28" s="783" t="s">
        <v>1787</v>
      </c>
      <c r="M28" s="793">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2303</v>
      </c>
      <c r="C29" s="2543">
        <f ca="1">ROUND((C19+C20+C23+C26)/(1-F21-C24-C27-C28),0)</f>
        <v>34895</v>
      </c>
      <c r="D29" s="2544"/>
      <c r="E29" s="2545"/>
      <c r="F29" s="2546"/>
      <c r="G29" s="1591"/>
      <c r="H29" s="822" t="s">
        <v>1788</v>
      </c>
      <c r="I29" s="823" t="s">
        <v>1789</v>
      </c>
      <c r="J29" s="824">
        <f ca="1">ROUND(J26/(1+F40)^F41,0)</f>
        <v>0</v>
      </c>
      <c r="K29" s="825" t="s">
        <v>1790</v>
      </c>
      <c r="L29" s="826"/>
      <c r="M29" s="827">
        <f ca="1">INDIRECT("'数据-取费表'!k"&amp;$G$1)</f>
        <v>48150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1">
        <f ca="1">ROUND(C31+C36+C37+C38,0)</f>
        <v>1461</v>
      </c>
      <c r="D30" s="1820" t="s">
        <v>1792</v>
      </c>
      <c r="E30" s="3204"/>
      <c r="F30" s="2490"/>
      <c r="G30" s="2061"/>
      <c r="H30" s="2064"/>
      <c r="I30" s="2065"/>
      <c r="J30" s="2066"/>
      <c r="K30" s="2067"/>
      <c r="L30" s="2068"/>
      <c r="M30" s="2069"/>
    </row>
    <row r="31" spans="1:33" ht="18" customHeight="1">
      <c r="A31" s="1647" t="s">
        <v>1831</v>
      </c>
      <c r="B31" s="783" t="s">
        <v>656</v>
      </c>
      <c r="C31" s="53">
        <f ca="1">ROUND(IF(项目基本情况!B11="自然人",C5*F31,C32+C33+C34),1)</f>
        <v>838.1</v>
      </c>
      <c r="D31" s="3202" t="s">
        <v>1793</v>
      </c>
      <c r="E31" s="3201" t="s">
        <v>1794</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1832</v>
      </c>
      <c r="B32" s="783" t="s">
        <v>1795</v>
      </c>
      <c r="C32" s="53">
        <f ca="1">ROUND(C5*F32/1.05,1)</f>
        <v>253.4</v>
      </c>
      <c r="D32" s="3201" t="s">
        <v>1796</v>
      </c>
      <c r="E32" s="783" t="s">
        <v>1797</v>
      </c>
      <c r="F32" s="808">
        <f>'数据-取费表'!B41</f>
        <v>5.6000000000000001E-2</v>
      </c>
      <c r="G32" s="2061"/>
      <c r="H32" s="2070"/>
      <c r="I32" s="2071"/>
      <c r="J32" s="2072"/>
      <c r="K32" s="2073"/>
      <c r="L32" s="2074"/>
      <c r="M32" s="2075"/>
    </row>
    <row r="33" spans="1:18" ht="18" customHeight="1">
      <c r="A33" s="1646" t="s">
        <v>1833</v>
      </c>
      <c r="B33" s="783" t="s">
        <v>1798</v>
      </c>
      <c r="C33" s="53">
        <f ca="1">IF(D33="按租金收入计税",ROUND(C5*F33,1),IF(D33="按房产原值计税",ROUND(C29*F33*0.7,1),INDIRECT("'数据-取费表'!Aj"&amp;$G$1)))</f>
        <v>570.1</v>
      </c>
      <c r="D33" s="810" t="s">
        <v>3506</v>
      </c>
      <c r="E33" s="783" t="s">
        <v>1797</v>
      </c>
      <c r="F33" s="808">
        <f>IF(D33="按租金收入计税",'数据-取费表'!B51,'数据-取费表'!B50)</f>
        <v>0.12</v>
      </c>
      <c r="G33" s="2061"/>
      <c r="H33" s="2076"/>
      <c r="I33" s="2076"/>
      <c r="J33" s="2076"/>
      <c r="K33" s="2077"/>
      <c r="L33" s="2076"/>
      <c r="M33" s="2076"/>
    </row>
    <row r="34" spans="1:18" ht="18" customHeight="1">
      <c r="A34" s="1649" t="s">
        <v>1834</v>
      </c>
      <c r="B34" s="340" t="s">
        <v>1799</v>
      </c>
      <c r="C34" s="54">
        <f ca="1">ROUND(F34*F35/10000,1)</f>
        <v>14.6</v>
      </c>
      <c r="D34" s="813" t="s">
        <v>1800</v>
      </c>
      <c r="E34" s="783" t="s">
        <v>1801</v>
      </c>
      <c r="F34" s="639">
        <f>'数据-取费表'!B52</f>
        <v>9</v>
      </c>
      <c r="G34" s="2061"/>
      <c r="H34" s="2064"/>
      <c r="I34" s="834" t="s">
        <v>1814</v>
      </c>
      <c r="J34" s="835"/>
      <c r="K34" s="2079"/>
      <c r="L34" s="2078"/>
      <c r="M34" s="2078"/>
    </row>
    <row r="35" spans="1:18" ht="18" customHeight="1">
      <c r="A35" s="814"/>
      <c r="B35" s="792"/>
      <c r="C35" s="69"/>
      <c r="D35" s="815"/>
      <c r="E35" s="783" t="s">
        <v>1802</v>
      </c>
      <c r="F35" s="784">
        <f ca="1">INDIRECT("'数据-取费表'!r"&amp;$G$1)</f>
        <v>16246.73</v>
      </c>
      <c r="G35" s="2061"/>
      <c r="H35" s="2064"/>
      <c r="I35" s="836" t="s">
        <v>1815</v>
      </c>
      <c r="J35" s="837">
        <f ca="1">ROUND(C13*J36,0)</f>
        <v>2966</v>
      </c>
      <c r="K35" s="2077"/>
      <c r="L35" s="2076"/>
      <c r="M35" s="2076"/>
    </row>
    <row r="36" spans="1:18" ht="18" customHeight="1">
      <c r="A36" s="1647" t="s">
        <v>1890</v>
      </c>
      <c r="B36" s="783" t="s">
        <v>1803</v>
      </c>
      <c r="C36" s="53">
        <f ca="1">ROUND(C29*F36,1)</f>
        <v>523.4</v>
      </c>
      <c r="D36" s="3201" t="s">
        <v>1804</v>
      </c>
      <c r="E36" s="783" t="s">
        <v>1797</v>
      </c>
      <c r="F36" s="816">
        <f ca="1">INDIRECT("'数据-取费表'!Ak"&amp;$G$1)</f>
        <v>1.4999999999999999E-2</v>
      </c>
      <c r="G36" s="2061"/>
      <c r="H36" s="2076"/>
      <c r="I36" s="838" t="s">
        <v>1816</v>
      </c>
      <c r="J36" s="839">
        <f ca="1">INDIRECT("'数据-取费表'!j"&amp;$G$1)</f>
        <v>8.5000000000000006E-2</v>
      </c>
      <c r="K36" s="2081"/>
      <c r="L36" s="2076"/>
      <c r="M36" s="2076"/>
    </row>
    <row r="37" spans="1:18" ht="18" customHeight="1">
      <c r="A37" s="1647" t="s">
        <v>1891</v>
      </c>
      <c r="B37" s="783" t="s">
        <v>679</v>
      </c>
      <c r="C37" s="53">
        <f ca="1">ROUND(C13*F37,1)</f>
        <v>52.3</v>
      </c>
      <c r="D37" s="3201" t="s">
        <v>1805</v>
      </c>
      <c r="E37" s="783" t="s">
        <v>1797</v>
      </c>
      <c r="F37" s="817">
        <f ca="1">INDIRECT("'数据-取费表'!Al"&amp;$G$1)</f>
        <v>1.5E-3</v>
      </c>
      <c r="G37" s="2061"/>
      <c r="H37" s="2076"/>
      <c r="I37" s="840" t="s">
        <v>1817</v>
      </c>
      <c r="J37" s="841"/>
      <c r="K37" s="2081"/>
      <c r="L37" s="2076"/>
      <c r="M37" s="2076"/>
    </row>
    <row r="38" spans="1:18" ht="18" customHeight="1" thickBot="1">
      <c r="A38" s="2550" t="s">
        <v>1892</v>
      </c>
      <c r="B38" s="2545" t="s">
        <v>666</v>
      </c>
      <c r="C38" s="2543">
        <f ca="1">ROUND(C5*F38,1)</f>
        <v>47.5</v>
      </c>
      <c r="D38" s="2544" t="s">
        <v>1806</v>
      </c>
      <c r="E38" s="2545" t="s">
        <v>1797</v>
      </c>
      <c r="F38" s="2541">
        <f ca="1">INDIRECT("'数据-取费表'!Am"&amp;$G$1)</f>
        <v>0.01</v>
      </c>
      <c r="G38" s="2061"/>
      <c r="H38" s="2076"/>
      <c r="I38" s="842" t="s">
        <v>1818</v>
      </c>
      <c r="J38" s="843"/>
      <c r="K38" s="2082"/>
      <c r="L38" s="2076"/>
      <c r="M38" s="2076"/>
    </row>
    <row r="39" spans="1:18" ht="24.6" customHeight="1" thickTop="1">
      <c r="A39" s="1828" t="s">
        <v>1895</v>
      </c>
      <c r="B39" s="3009" t="s">
        <v>2824</v>
      </c>
      <c r="C39" s="791">
        <f ca="1">C5-C30</f>
        <v>3290</v>
      </c>
      <c r="D39" s="2547" t="s">
        <v>1807</v>
      </c>
      <c r="E39" s="2548"/>
      <c r="F39" s="2549"/>
      <c r="G39" s="2061"/>
      <c r="H39" s="2076"/>
      <c r="I39" s="836" t="s">
        <v>1819</v>
      </c>
      <c r="J39" s="844">
        <f ca="1">ROUND(J35/C39,3)</f>
        <v>0.90200000000000002</v>
      </c>
      <c r="K39" s="2082"/>
      <c r="L39" s="2076"/>
      <c r="M39" s="2076"/>
    </row>
    <row r="40" spans="1:18" ht="18" customHeight="1">
      <c r="A40" s="780" t="s">
        <v>1896</v>
      </c>
      <c r="B40" s="2231" t="s">
        <v>2304</v>
      </c>
      <c r="C40" s="782">
        <f ca="1">ROUND(C39*(1-((1+F42)/(1+F40))^F41)/(F40-F42),0)</f>
        <v>71758</v>
      </c>
      <c r="D40" s="813" t="s">
        <v>1808</v>
      </c>
      <c r="E40" s="783" t="s">
        <v>2421</v>
      </c>
      <c r="F40" s="793">
        <f ca="1">INDIRECT("'数据-取费表'!I"&amp;$G$1)</f>
        <v>0.06</v>
      </c>
      <c r="G40" s="2061"/>
      <c r="H40" s="2061"/>
      <c r="I40" s="836" t="s">
        <v>1820</v>
      </c>
      <c r="J40" s="844">
        <f ca="1">1-J39</f>
        <v>9.7999999999999976E-2</v>
      </c>
      <c r="K40" s="2082"/>
      <c r="L40" s="2061"/>
      <c r="M40" s="2061"/>
    </row>
    <row r="41" spans="1:18" ht="18" customHeight="1">
      <c r="A41" s="785"/>
      <c r="B41" s="786"/>
      <c r="C41" s="787"/>
      <c r="D41" s="820" t="s">
        <v>1809</v>
      </c>
      <c r="E41" s="783" t="s">
        <v>2970</v>
      </c>
      <c r="F41" s="821">
        <f ca="1">IF(INDIRECT("'数据-取费表'!af"&amp;$G$1)=0,INDIRECT("'数据-取费表'!ae"&amp;$G$1),INDIRECT("'数据-取费表'!af"&amp;$G$1))</f>
        <v>37</v>
      </c>
      <c r="G41" s="2061"/>
      <c r="H41" s="1987"/>
      <c r="I41" s="842" t="s">
        <v>1821</v>
      </c>
      <c r="J41" s="845"/>
      <c r="K41" s="2081"/>
      <c r="L41" s="1987"/>
      <c r="M41" s="1987"/>
    </row>
    <row r="42" spans="1:18" ht="18" customHeight="1">
      <c r="A42" s="789"/>
      <c r="B42" s="790"/>
      <c r="C42" s="791"/>
      <c r="D42" s="815"/>
      <c r="E42" s="783" t="s">
        <v>1810</v>
      </c>
      <c r="F42" s="793">
        <f ca="1">INDIRECT("'数据-取费表'!v"&amp;$G$1)</f>
        <v>0.03</v>
      </c>
      <c r="G42" s="2061"/>
      <c r="H42" s="1987"/>
      <c r="I42" s="846" t="s">
        <v>1822</v>
      </c>
      <c r="J42" s="844">
        <f ca="1">ROUND(C13/C40,3)</f>
        <v>0.48599999999999999</v>
      </c>
      <c r="K42" s="2081"/>
      <c r="L42" s="1987"/>
      <c r="M42" s="1987"/>
    </row>
    <row r="43" spans="1:18" ht="18" customHeight="1" thickBot="1">
      <c r="A43" s="822" t="s">
        <v>1788</v>
      </c>
      <c r="B43" s="823" t="s">
        <v>1811</v>
      </c>
      <c r="C43" s="824">
        <f ca="1">ROUND(C40*10000/F43,0)</f>
        <v>14903</v>
      </c>
      <c r="D43" s="825" t="s">
        <v>1812</v>
      </c>
      <c r="E43" s="826" t="s">
        <v>1813</v>
      </c>
      <c r="F43" s="827">
        <f ca="1">INDIRECT("'数据-取费表'!k"&amp;$G$1)</f>
        <v>48150</v>
      </c>
      <c r="G43" s="2061"/>
      <c r="H43" s="1987"/>
      <c r="I43" s="846" t="s">
        <v>1823</v>
      </c>
      <c r="J43" s="847">
        <f ca="1">1-J42</f>
        <v>0.51400000000000001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2298</v>
      </c>
      <c r="B46" s="2084"/>
      <c r="C46" s="2573">
        <f ca="1">C67-C40</f>
        <v>-80453</v>
      </c>
      <c r="D46" s="2084"/>
      <c r="E46" s="2084"/>
      <c r="F46" s="2084"/>
      <c r="I46" s="2377" t="s">
        <v>2345</v>
      </c>
      <c r="J46" s="2378"/>
      <c r="K46" s="2379"/>
      <c r="L46" s="3160">
        <f>IF(OR(M47="住宅",D1="土地（套用方法）"),0,IF(L48&gt;J51,L60,J60))</f>
        <v>0</v>
      </c>
      <c r="O46" s="2393" t="s">
        <v>2412</v>
      </c>
      <c r="P46" s="1590"/>
      <c r="Q46" s="1602"/>
      <c r="R46" s="1590"/>
    </row>
    <row r="47" spans="1:18" s="2058" customFormat="1" ht="18" customHeight="1" thickBot="1">
      <c r="A47" s="2371">
        <v>1</v>
      </c>
      <c r="B47" s="2372" t="s">
        <v>635</v>
      </c>
      <c r="C47" s="2573">
        <f ca="1">C48+C52+C54</f>
        <v>0</v>
      </c>
      <c r="D47" s="2084"/>
      <c r="E47" s="2084"/>
      <c r="F47" s="2084"/>
      <c r="I47" s="3150" t="s">
        <v>2346</v>
      </c>
      <c r="J47" s="2380" t="s">
        <v>3501</v>
      </c>
      <c r="K47" s="3157" t="s">
        <v>2351</v>
      </c>
      <c r="L47" s="3161">
        <f ca="1">INDIRECT("'数据-取费表'!d"&amp;$G$1)</f>
        <v>40</v>
      </c>
      <c r="M47" s="1602" t="str">
        <f>IF(ISNUMBER(FIND("住宅",C1)),"住宅","非住宅")</f>
        <v>非住宅</v>
      </c>
      <c r="O47" s="2394" t="s">
        <v>2377</v>
      </c>
      <c r="P47" s="2395" t="s">
        <v>2378</v>
      </c>
      <c r="Q47" s="2396" t="s">
        <v>2379</v>
      </c>
      <c r="R47" s="2395" t="s">
        <v>2380</v>
      </c>
    </row>
    <row r="48" spans="1:18" s="2058" customFormat="1" ht="18" customHeight="1" thickBot="1">
      <c r="A48" s="2641" t="s">
        <v>2539</v>
      </c>
      <c r="B48" s="2642" t="s">
        <v>2540</v>
      </c>
      <c r="C48" s="2373">
        <f ca="1">ROUND(F48*F50*F49*(1-F51)/10000,0)</f>
        <v>0</v>
      </c>
      <c r="D48" s="2374" t="s">
        <v>636</v>
      </c>
      <c r="E48" s="2375" t="s">
        <v>2299</v>
      </c>
      <c r="F48" s="2376"/>
      <c r="G48" s="2089"/>
      <c r="I48" s="3126" t="s">
        <v>2347</v>
      </c>
      <c r="J48" s="2381" t="s">
        <v>2352</v>
      </c>
      <c r="K48" s="3158" t="s">
        <v>2353</v>
      </c>
      <c r="L48" s="1907">
        <f ca="1">INDIRECT("'数据-取费表'!f"&amp;$G$1)</f>
        <v>40</v>
      </c>
      <c r="O48" s="2397" t="s">
        <v>2381</v>
      </c>
      <c r="P48" s="2398" t="s">
        <v>2407</v>
      </c>
      <c r="Q48" s="2399">
        <f ca="1">C40+J29</f>
        <v>71758</v>
      </c>
      <c r="R48" s="2398" t="s">
        <v>2382</v>
      </c>
    </row>
    <row r="49" spans="1:18" s="2058" customFormat="1" ht="18" customHeight="1" thickBot="1">
      <c r="A49" s="785"/>
      <c r="B49" s="786"/>
      <c r="C49" s="787"/>
      <c r="D49" s="788"/>
      <c r="E49" s="783" t="s">
        <v>1740</v>
      </c>
      <c r="F49" s="784">
        <f ca="1">F7</f>
        <v>48150</v>
      </c>
      <c r="G49" s="2089"/>
      <c r="H49" s="2092"/>
      <c r="I49" s="3126" t="s">
        <v>2348</v>
      </c>
      <c r="J49" s="2382">
        <v>2020</v>
      </c>
      <c r="K49" s="3159" t="s">
        <v>2354</v>
      </c>
      <c r="L49" s="2383"/>
      <c r="O49" s="2397" t="s">
        <v>2383</v>
      </c>
      <c r="P49" s="2398" t="s">
        <v>2408</v>
      </c>
      <c r="Q49" s="2399">
        <f ca="1">J60</f>
        <v>575</v>
      </c>
      <c r="R49" s="2398" t="s">
        <v>2384</v>
      </c>
    </row>
    <row r="50" spans="1:18" s="2058" customFormat="1" ht="18" customHeight="1" thickBot="1">
      <c r="A50" s="785"/>
      <c r="B50" s="786"/>
      <c r="C50" s="787"/>
      <c r="D50" s="788"/>
      <c r="E50" s="783" t="s">
        <v>639</v>
      </c>
      <c r="F50" s="784">
        <f ca="1">F8</f>
        <v>365</v>
      </c>
      <c r="G50" s="2094"/>
      <c r="H50" s="2092"/>
      <c r="I50" s="3126" t="s">
        <v>2349</v>
      </c>
      <c r="J50" s="3154">
        <f>SUMPRODUCT((I63:I65=J47)*(J62:L62=J48)*(J63:L65))</f>
        <v>60</v>
      </c>
      <c r="K50" s="3159" t="s">
        <v>2355</v>
      </c>
      <c r="L50" s="2383"/>
      <c r="O50" s="2400" t="s">
        <v>2385</v>
      </c>
      <c r="P50" s="2398" t="s">
        <v>2409</v>
      </c>
      <c r="Q50" s="2399">
        <f ca="1">C29</f>
        <v>34895</v>
      </c>
      <c r="R50" s="2398" t="s">
        <v>2382</v>
      </c>
    </row>
    <row r="51" spans="1:18" s="2058" customFormat="1" ht="18" customHeight="1" thickBot="1">
      <c r="A51" s="785"/>
      <c r="B51" s="786"/>
      <c r="C51" s="787"/>
      <c r="D51" s="788"/>
      <c r="E51" s="783" t="s">
        <v>640</v>
      </c>
      <c r="F51" s="2370"/>
      <c r="H51" s="2092"/>
      <c r="I51" s="3151" t="s">
        <v>2350</v>
      </c>
      <c r="J51" s="3155">
        <f>IF(J49="",J50,J49+J50-YEAR('数据-取费表'!B2))</f>
        <v>61</v>
      </c>
      <c r="K51" s="3126" t="s">
        <v>2356</v>
      </c>
      <c r="L51" s="3162">
        <f ca="1">ROUND(-PV(INDIRECT("'数据-取费表'!h"&amp;$G$1),L48,(C39-C13*J36),0),0)</f>
        <v>5198</v>
      </c>
      <c r="O51" s="2400" t="s">
        <v>2386</v>
      </c>
      <c r="P51" s="2398" t="s">
        <v>2387</v>
      </c>
      <c r="Q51" s="2401">
        <f ca="1">J58</f>
        <v>0.4</v>
      </c>
      <c r="R51" s="2402"/>
    </row>
    <row r="52" spans="1:18" s="2058" customFormat="1" ht="18" customHeight="1" thickBot="1">
      <c r="A52" s="780" t="s">
        <v>2538</v>
      </c>
      <c r="B52" s="2493" t="s">
        <v>2461</v>
      </c>
      <c r="C52" s="798">
        <f ca="1">ROUND(IF(F52="押一",C48/12*F11,IF(F52="押二",C48/12*2*F11,IF(F52="押三",C48/12*3*F11,C53*F11))),0)</f>
        <v>0</v>
      </c>
      <c r="D52" s="2500" t="s">
        <v>2981</v>
      </c>
      <c r="E52" s="2497" t="s">
        <v>2466</v>
      </c>
      <c r="F52" s="2620"/>
      <c r="I52" s="3152" t="s">
        <v>2423</v>
      </c>
      <c r="J52" s="2384">
        <v>0.09</v>
      </c>
      <c r="K52" s="3152" t="s">
        <v>2422</v>
      </c>
      <c r="L52" s="2384"/>
      <c r="O52" s="2400" t="s">
        <v>2388</v>
      </c>
      <c r="P52" s="2398" t="s">
        <v>2389</v>
      </c>
      <c r="Q52" s="2401">
        <f>J52</f>
        <v>0.09</v>
      </c>
      <c r="R52" s="2402"/>
    </row>
    <row r="53" spans="1:18" s="2058" customFormat="1" ht="39.75" customHeight="1" thickBot="1">
      <c r="A53" s="785"/>
      <c r="B53" s="2494" t="s">
        <v>2575</v>
      </c>
      <c r="C53" s="2498"/>
      <c r="D53" s="2500"/>
      <c r="E53" s="2497"/>
      <c r="F53" s="799"/>
      <c r="I53" s="3153" t="s">
        <v>2985</v>
      </c>
      <c r="J53" s="3156">
        <f ca="1">IF(M47="住宅",IF(D1="——",MAX(J51,L48),MAX(J51,L48-'数据-取费表'!B20)),IF(D1="——",MIN(J51,L48),MIN(J51,L48-'数据-取费表'!B20)))</f>
        <v>37</v>
      </c>
      <c r="K53" s="3501" t="s">
        <v>2972</v>
      </c>
      <c r="L53" s="3502"/>
      <c r="O53" s="2400" t="s">
        <v>2390</v>
      </c>
      <c r="P53" s="2398" t="s">
        <v>2391</v>
      </c>
      <c r="Q53" s="2399">
        <f ca="1">J53</f>
        <v>37</v>
      </c>
      <c r="R53" s="2398" t="s">
        <v>2392</v>
      </c>
    </row>
    <row r="54" spans="1:18" s="2058" customFormat="1" ht="18" customHeight="1" thickBot="1">
      <c r="A54" s="2536" t="s">
        <v>2469</v>
      </c>
      <c r="B54" s="2537" t="s">
        <v>2462</v>
      </c>
      <c r="C54" s="2538"/>
      <c r="D54" s="2500"/>
      <c r="E54" s="2497"/>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2393</v>
      </c>
      <c r="P54" s="2398" t="s">
        <v>2410</v>
      </c>
      <c r="Q54" s="2399">
        <f ca="1">Q48+Q49</f>
        <v>72333</v>
      </c>
      <c r="R54" s="2402" t="s">
        <v>2394</v>
      </c>
    </row>
    <row r="55" spans="1:18" s="2058" customFormat="1" ht="18" customHeight="1" thickTop="1" thickBot="1">
      <c r="A55" s="796">
        <v>2</v>
      </c>
      <c r="B55" s="797" t="s">
        <v>644</v>
      </c>
      <c r="C55" s="798">
        <f ca="1">C13</f>
        <v>34895</v>
      </c>
      <c r="D55" s="794"/>
      <c r="E55" s="794"/>
      <c r="F55" s="799"/>
      <c r="I55" s="3165" t="s">
        <v>2357</v>
      </c>
      <c r="J55" s="3101">
        <f ca="1">ROUND(IF(J47="钢混",J57/J50,1-(1-2%)*(J50-J57)/J50),3)</f>
        <v>0.35</v>
      </c>
      <c r="K55" s="3166" t="s">
        <v>2358</v>
      </c>
      <c r="L55" s="2385"/>
      <c r="O55" s="2403" t="s">
        <v>2413</v>
      </c>
      <c r="P55" s="1590"/>
      <c r="Q55" s="1602"/>
      <c r="R55" s="1590"/>
    </row>
    <row r="56" spans="1:18" s="2058" customFormat="1" ht="42.75" customHeight="1" thickBot="1">
      <c r="A56" s="1648"/>
      <c r="B56" s="2230" t="s">
        <v>2305</v>
      </c>
      <c r="C56" s="53">
        <f ca="1">C29</f>
        <v>34895</v>
      </c>
      <c r="D56" s="3201"/>
      <c r="E56" s="783"/>
      <c r="F56" s="808"/>
      <c r="I56" s="3167" t="s">
        <v>2359</v>
      </c>
      <c r="J56" s="3177" t="s">
        <v>952</v>
      </c>
      <c r="K56" s="3126" t="s">
        <v>2364</v>
      </c>
      <c r="L56" s="1907" t="str">
        <f ca="1">IF(L48&lt;J51,"——",L48-J51)</f>
        <v>——</v>
      </c>
      <c r="O56" s="2394" t="s">
        <v>2377</v>
      </c>
      <c r="P56" s="2395" t="s">
        <v>2378</v>
      </c>
      <c r="Q56" s="2396" t="s">
        <v>2379</v>
      </c>
      <c r="R56" s="2395" t="s">
        <v>2380</v>
      </c>
    </row>
    <row r="57" spans="1:18" s="2058" customFormat="1" ht="28.5" customHeight="1" thickBot="1">
      <c r="A57" s="796" t="s">
        <v>1749</v>
      </c>
      <c r="B57" s="797" t="s">
        <v>651</v>
      </c>
      <c r="C57" s="798">
        <f ca="1">ROUND(C58+C63+C64+C65,0)</f>
        <v>590</v>
      </c>
      <c r="D57" s="26" t="s">
        <v>1751</v>
      </c>
      <c r="E57" s="3207"/>
      <c r="F57" s="56"/>
      <c r="I57" s="3168" t="s">
        <v>2360</v>
      </c>
      <c r="J57" s="3169">
        <f ca="1">IF(OR(M47="住宅",J51&lt;L48,J56="是"),"——",J51-L48)</f>
        <v>21</v>
      </c>
      <c r="K57" s="3126" t="s">
        <v>2365</v>
      </c>
      <c r="L57" s="1907" t="str">
        <f ca="1">IF(L48&lt;J51,"——",IF(L55="比较法",L49,IF(L55="基准地价",L50,L51)))</f>
        <v>——</v>
      </c>
      <c r="O57" s="2397" t="s">
        <v>2381</v>
      </c>
      <c r="P57" s="2398" t="s">
        <v>2411</v>
      </c>
      <c r="Q57" s="2399">
        <f ca="1">C40+J29</f>
        <v>71758</v>
      </c>
      <c r="R57" s="2398" t="s">
        <v>2382</v>
      </c>
    </row>
    <row r="58" spans="1:18" s="2058" customFormat="1" ht="28.5" customHeight="1" thickBot="1">
      <c r="A58" s="1647" t="s">
        <v>1825</v>
      </c>
      <c r="B58" s="783" t="s">
        <v>656</v>
      </c>
      <c r="C58" s="53">
        <f ca="1">ROUND(IF(项目基本情况!B11="自然人",C47*F58,C59+C60+C61),1)</f>
        <v>14.6</v>
      </c>
      <c r="D58" s="3202" t="s">
        <v>657</v>
      </c>
      <c r="E58" s="3201" t="s">
        <v>690</v>
      </c>
      <c r="F58" s="809" t="str">
        <f ca="1">IF(项目基本情况!B11="企业","",IF(INDIRECT("'数据-取费表'!c"&amp;$G$1)="住宅",5%,IF(F48*F49*F50/12/(1+'数据-取费表'!C42)&gt;20000,12%,7%)))</f>
        <v/>
      </c>
      <c r="I58" s="3168" t="s">
        <v>2361</v>
      </c>
      <c r="J58" s="3102">
        <f ca="1">IF(J55&lt;0.4,0.4,J55)</f>
        <v>0.4</v>
      </c>
      <c r="K58" s="3126" t="s">
        <v>2366</v>
      </c>
      <c r="L58" s="1907" t="e">
        <f ca="1">ROUND(POWER(1+L52,L47-L48)*(POWER(1+L52,L48)-1)/(POWER(1+L52,L47)-1),4)</f>
        <v>#DIV/0!</v>
      </c>
      <c r="O58" s="2397" t="s">
        <v>2383</v>
      </c>
      <c r="P58" s="2398" t="s">
        <v>2414</v>
      </c>
      <c r="Q58" s="2399">
        <f ca="1">L60</f>
        <v>0</v>
      </c>
      <c r="R58" s="2402" t="s">
        <v>2416</v>
      </c>
    </row>
    <row r="59" spans="1:18" s="2058" customFormat="1" ht="28.5" customHeight="1" thickBot="1">
      <c r="A59" s="1646" t="s">
        <v>1832</v>
      </c>
      <c r="B59" s="783" t="s">
        <v>660</v>
      </c>
      <c r="C59" s="53">
        <f ca="1">ROUND(C47*F59/1.05,1)</f>
        <v>0</v>
      </c>
      <c r="D59" s="3201" t="s">
        <v>1757</v>
      </c>
      <c r="E59" s="783" t="s">
        <v>1748</v>
      </c>
      <c r="F59" s="808">
        <f t="shared" ref="F59:F65" si="0">F32</f>
        <v>5.6000000000000001E-2</v>
      </c>
      <c r="I59" s="3168" t="s">
        <v>2362</v>
      </c>
      <c r="J59" s="3169">
        <f ca="1">IF(OR(M47="住宅",J51&lt;L48,J56="是"),"——",ROUND(C29*J58,0))</f>
        <v>13958</v>
      </c>
      <c r="K59" s="3126"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2385</v>
      </c>
      <c r="P59" s="2398" t="s">
        <v>2415</v>
      </c>
      <c r="Q59" s="2399">
        <f>IF(L55="比较法",L49,IF(L55="基准地价",L50,0))</f>
        <v>0</v>
      </c>
      <c r="R59" s="2398" t="s">
        <v>2382</v>
      </c>
    </row>
    <row r="60" spans="1:18" s="2058" customFormat="1" ht="18" customHeight="1" thickBot="1">
      <c r="A60" s="1646" t="s">
        <v>1833</v>
      </c>
      <c r="B60" s="783" t="s">
        <v>1759</v>
      </c>
      <c r="C60" s="53">
        <f ca="1">IF(D60="按租金收入计税",ROUND(C47*F60,1),IF(D60="按房产原值计税",ROUND(C56*F60*0.7,1),INDIRECT("'数据-取费表'!Aj"&amp;$G$1)))</f>
        <v>0</v>
      </c>
      <c r="D60" s="3201" t="str">
        <f>D33</f>
        <v>按租金收入计税</v>
      </c>
      <c r="E60" s="783" t="s">
        <v>1748</v>
      </c>
      <c r="F60" s="808">
        <f t="shared" si="0"/>
        <v>0.12</v>
      </c>
      <c r="I60" s="3170" t="s">
        <v>2363</v>
      </c>
      <c r="J60" s="3171">
        <f ca="1">IF(OR(M47="住宅",J51&lt;L48,J56="是"),"0",ROUND(J59/(1+J52)^J53,0))</f>
        <v>575</v>
      </c>
      <c r="K60" s="3172" t="s">
        <v>2368</v>
      </c>
      <c r="L60" s="3171">
        <f ca="1">IF(OR(M47="住宅",L48&lt;J51),0,ROUND(L57*(L58/L59-1),0))</f>
        <v>0</v>
      </c>
      <c r="O60" s="2400" t="s">
        <v>2386</v>
      </c>
      <c r="P60" s="2398" t="s">
        <v>2395</v>
      </c>
      <c r="Q60" s="2401">
        <f>L52</f>
        <v>0</v>
      </c>
      <c r="R60" s="2402"/>
    </row>
    <row r="61" spans="1:18" s="2058" customFormat="1" ht="18" customHeight="1" thickBot="1">
      <c r="A61" s="1649" t="s">
        <v>1834</v>
      </c>
      <c r="B61" s="340" t="s">
        <v>668</v>
      </c>
      <c r="C61" s="54">
        <f ca="1">ROUND(F61*F62/10000,1)</f>
        <v>14.6</v>
      </c>
      <c r="D61" s="813" t="s">
        <v>669</v>
      </c>
      <c r="E61" s="783" t="s">
        <v>670</v>
      </c>
      <c r="F61" s="639">
        <f t="shared" si="0"/>
        <v>9</v>
      </c>
      <c r="K61" s="2085"/>
      <c r="O61" s="2400" t="s">
        <v>2388</v>
      </c>
      <c r="P61" s="2398" t="s">
        <v>2396</v>
      </c>
      <c r="Q61" s="2399" t="e">
        <f ca="1">L58</f>
        <v>#DIV/0!</v>
      </c>
      <c r="R61" s="2402" t="s">
        <v>2397</v>
      </c>
    </row>
    <row r="62" spans="1:18" s="2058" customFormat="1" ht="15.75" thickBot="1">
      <c r="A62" s="814"/>
      <c r="B62" s="792"/>
      <c r="C62" s="69"/>
      <c r="D62" s="815"/>
      <c r="E62" s="783" t="s">
        <v>674</v>
      </c>
      <c r="F62" s="784">
        <f t="shared" ca="1" si="0"/>
        <v>16246.73</v>
      </c>
      <c r="I62" s="3173" t="s">
        <v>2369</v>
      </c>
      <c r="J62" s="3174" t="s">
        <v>2370</v>
      </c>
      <c r="K62" s="3174" t="s">
        <v>2371</v>
      </c>
      <c r="L62" s="3174" t="s">
        <v>2352</v>
      </c>
      <c r="M62" s="3175" t="s">
        <v>2948</v>
      </c>
      <c r="O62" s="2400" t="s">
        <v>2390</v>
      </c>
      <c r="P62" s="2398" t="str">
        <f>K59</f>
        <v>建设期及建筑物耐用年限下的土地年期修正系数Kn</v>
      </c>
      <c r="Q62" s="2399" t="e">
        <f ca="1">L59</f>
        <v>#DIV/0!</v>
      </c>
      <c r="R62" s="2402" t="s">
        <v>2399</v>
      </c>
    </row>
    <row r="63" spans="1:18" s="2058" customFormat="1" ht="15.75" thickBot="1">
      <c r="A63" s="1647" t="s">
        <v>1890</v>
      </c>
      <c r="B63" s="783" t="s">
        <v>676</v>
      </c>
      <c r="C63" s="53">
        <f ca="1">ROUND(C56*F63,1)</f>
        <v>523.4</v>
      </c>
      <c r="D63" s="3201" t="s">
        <v>1804</v>
      </c>
      <c r="E63" s="783" t="s">
        <v>1748</v>
      </c>
      <c r="F63" s="816">
        <f t="shared" ca="1" si="0"/>
        <v>1.4999999999999999E-2</v>
      </c>
      <c r="I63" s="3173" t="s">
        <v>2372</v>
      </c>
      <c r="J63" s="3174">
        <v>70</v>
      </c>
      <c r="K63" s="3174">
        <v>50</v>
      </c>
      <c r="L63" s="3174">
        <v>80</v>
      </c>
      <c r="M63" s="3176">
        <v>0.02</v>
      </c>
      <c r="O63" s="2397" t="s">
        <v>2393</v>
      </c>
      <c r="P63" s="2398" t="s">
        <v>2410</v>
      </c>
      <c r="Q63" s="2399">
        <f ca="1">Q57+Q58</f>
        <v>71758</v>
      </c>
      <c r="R63" s="2402" t="s">
        <v>2394</v>
      </c>
    </row>
    <row r="64" spans="1:18" s="2058" customFormat="1" ht="16.5" thickBot="1">
      <c r="A64" s="1647" t="s">
        <v>1891</v>
      </c>
      <c r="B64" s="783" t="s">
        <v>679</v>
      </c>
      <c r="C64" s="53">
        <f ca="1">ROUND(C55*F64,1)</f>
        <v>52.3</v>
      </c>
      <c r="D64" s="3201" t="s">
        <v>680</v>
      </c>
      <c r="E64" s="783" t="s">
        <v>1748</v>
      </c>
      <c r="F64" s="817">
        <f t="shared" ca="1" si="0"/>
        <v>1.5E-3</v>
      </c>
      <c r="I64" s="3173" t="s">
        <v>2373</v>
      </c>
      <c r="J64" s="3174">
        <v>50</v>
      </c>
      <c r="K64" s="3174">
        <v>35</v>
      </c>
      <c r="L64" s="3174">
        <v>60</v>
      </c>
      <c r="M64" s="845">
        <v>0</v>
      </c>
      <c r="O64" s="2403" t="s">
        <v>2417</v>
      </c>
      <c r="P64" s="1590"/>
      <c r="Q64" s="1602"/>
      <c r="R64" s="1590"/>
    </row>
    <row r="65" spans="1:18" s="2058" customFormat="1" ht="15.75" thickBot="1">
      <c r="A65" s="1647" t="s">
        <v>1892</v>
      </c>
      <c r="B65" s="783" t="s">
        <v>666</v>
      </c>
      <c r="C65" s="53">
        <f ca="1">ROUND(C47*F65,1)</f>
        <v>0</v>
      </c>
      <c r="D65" s="3201" t="s">
        <v>683</v>
      </c>
      <c r="E65" s="783" t="s">
        <v>1748</v>
      </c>
      <c r="F65" s="793">
        <f t="shared" ca="1" si="0"/>
        <v>0.01</v>
      </c>
      <c r="I65" s="3173" t="s">
        <v>2374</v>
      </c>
      <c r="J65" s="3174">
        <v>40</v>
      </c>
      <c r="K65" s="3174">
        <v>30</v>
      </c>
      <c r="L65" s="3174">
        <v>50</v>
      </c>
      <c r="M65" s="3176">
        <v>0.02</v>
      </c>
      <c r="O65" s="2394" t="s">
        <v>2377</v>
      </c>
      <c r="P65" s="2395" t="s">
        <v>2378</v>
      </c>
      <c r="Q65" s="2396" t="s">
        <v>2379</v>
      </c>
      <c r="R65" s="2395" t="s">
        <v>2380</v>
      </c>
    </row>
    <row r="66" spans="1:18" s="2058" customFormat="1" ht="24.75" thickBot="1">
      <c r="A66" s="796" t="s">
        <v>1777</v>
      </c>
      <c r="B66" s="3010" t="s">
        <v>2824</v>
      </c>
      <c r="C66" s="798">
        <f ca="1">C47-C57</f>
        <v>-590</v>
      </c>
      <c r="D66" s="3202" t="s">
        <v>700</v>
      </c>
      <c r="E66" s="3206"/>
      <c r="F66" s="819"/>
      <c r="K66" s="2085"/>
      <c r="O66" s="2397" t="s">
        <v>2381</v>
      </c>
      <c r="P66" s="2398" t="s">
        <v>2411</v>
      </c>
      <c r="Q66" s="2399">
        <f ca="1">C40+J29</f>
        <v>71758</v>
      </c>
      <c r="R66" s="2398" t="s">
        <v>2382</v>
      </c>
    </row>
    <row r="67" spans="1:18" s="2058" customFormat="1" ht="20.25" thickBot="1">
      <c r="A67" s="780" t="s">
        <v>1781</v>
      </c>
      <c r="B67" s="2231" t="s">
        <v>2304</v>
      </c>
      <c r="C67" s="782">
        <f ca="1">ROUND(C66*(1-((1+F69)/(1+F67))^F68)/(F67-F69),0)</f>
        <v>-8695</v>
      </c>
      <c r="D67" s="813" t="s">
        <v>704</v>
      </c>
      <c r="E67" s="783" t="s">
        <v>705</v>
      </c>
      <c r="F67" s="793">
        <f ca="1">F40</f>
        <v>0.06</v>
      </c>
      <c r="K67" s="2085"/>
      <c r="O67" s="2397" t="s">
        <v>2383</v>
      </c>
      <c r="P67" s="2398" t="s">
        <v>2414</v>
      </c>
      <c r="Q67" s="2399">
        <f ca="1">L60</f>
        <v>0</v>
      </c>
      <c r="R67" s="2402" t="s">
        <v>2416</v>
      </c>
    </row>
    <row r="68" spans="1:18" ht="21.75" thickBot="1">
      <c r="A68" s="785"/>
      <c r="B68" s="786"/>
      <c r="C68" s="787"/>
      <c r="D68" s="820" t="s">
        <v>1809</v>
      </c>
      <c r="E68" s="783" t="s">
        <v>1785</v>
      </c>
      <c r="F68" s="821">
        <f ca="1">F41</f>
        <v>37</v>
      </c>
      <c r="O68" s="2400" t="s">
        <v>2385</v>
      </c>
      <c r="P68" s="2398" t="s">
        <v>2415</v>
      </c>
      <c r="Q68" s="2404">
        <f ca="1">L51</f>
        <v>5198</v>
      </c>
      <c r="R68" s="2405" t="s">
        <v>2418</v>
      </c>
    </row>
    <row r="69" spans="1:18" ht="20.25" thickBot="1">
      <c r="A69" s="789"/>
      <c r="B69" s="790"/>
      <c r="C69" s="791"/>
      <c r="D69" s="815"/>
      <c r="E69" s="783" t="s">
        <v>710</v>
      </c>
      <c r="F69" s="2370"/>
      <c r="O69" s="2400" t="s">
        <v>2386</v>
      </c>
      <c r="P69" s="2406" t="s">
        <v>2400</v>
      </c>
      <c r="Q69" s="2399">
        <f ca="1">ROUND(Q70-Q71*Q72,0)</f>
        <v>324</v>
      </c>
      <c r="R69" s="2402"/>
    </row>
    <row r="70" spans="1:18" ht="15.75" thickBot="1">
      <c r="A70" s="822" t="s">
        <v>1788</v>
      </c>
      <c r="B70" s="823" t="s">
        <v>1811</v>
      </c>
      <c r="C70" s="824">
        <f ca="1">ROUND(C67*10000/F70,0)</f>
        <v>-1806</v>
      </c>
      <c r="D70" s="825" t="s">
        <v>1812</v>
      </c>
      <c r="E70" s="826" t="s">
        <v>1813</v>
      </c>
      <c r="F70" s="827">
        <f ca="1">F43</f>
        <v>48150</v>
      </c>
      <c r="O70" s="2400" t="s">
        <v>2401</v>
      </c>
      <c r="P70" s="2406" t="s">
        <v>2402</v>
      </c>
      <c r="Q70" s="2399">
        <f ca="1">C39</f>
        <v>3290</v>
      </c>
      <c r="R70" s="2398" t="s">
        <v>2382</v>
      </c>
    </row>
    <row r="71" spans="1:18" ht="15.75" thickBot="1">
      <c r="O71" s="2400" t="s">
        <v>2403</v>
      </c>
      <c r="P71" s="2406" t="s">
        <v>2404</v>
      </c>
      <c r="Q71" s="2399">
        <f ca="1">C13</f>
        <v>34895</v>
      </c>
      <c r="R71" s="2398" t="s">
        <v>2382</v>
      </c>
    </row>
    <row r="72" spans="1:18" ht="15.75" thickBot="1">
      <c r="O72" s="2400" t="s">
        <v>2405</v>
      </c>
      <c r="P72" s="2406" t="s">
        <v>2406</v>
      </c>
      <c r="Q72" s="2401">
        <f ca="1">J36</f>
        <v>8.5000000000000006E-2</v>
      </c>
      <c r="R72" s="2402"/>
    </row>
    <row r="73" spans="1:18" ht="15.75" thickBot="1">
      <c r="O73" s="2400" t="s">
        <v>2388</v>
      </c>
      <c r="P73" s="2398" t="s">
        <v>2395</v>
      </c>
      <c r="Q73" s="2401">
        <f>L52</f>
        <v>0</v>
      </c>
      <c r="R73" s="2402"/>
    </row>
    <row r="74" spans="1:18" ht="20.25" thickBot="1">
      <c r="O74" s="2400" t="s">
        <v>2390</v>
      </c>
      <c r="P74" s="2398" t="s">
        <v>2396</v>
      </c>
      <c r="Q74" s="2399" t="e">
        <f ca="1">L58</f>
        <v>#DIV/0!</v>
      </c>
      <c r="R74" s="2402" t="s">
        <v>2397</v>
      </c>
    </row>
    <row r="75" spans="1:18" ht="15.75" thickBot="1">
      <c r="O75" s="2400" t="s">
        <v>2419</v>
      </c>
      <c r="P75" s="2398" t="str">
        <f>K59</f>
        <v>建设期及建筑物耐用年限下的土地年期修正系数Kn</v>
      </c>
      <c r="Q75" s="2399" t="e">
        <f ca="1">L59</f>
        <v>#DIV/0!</v>
      </c>
      <c r="R75" s="2402" t="s">
        <v>2399</v>
      </c>
    </row>
    <row r="76" spans="1:18" ht="15.75" thickBot="1">
      <c r="O76" s="2397" t="s">
        <v>2393</v>
      </c>
      <c r="P76" s="2398" t="s">
        <v>2410</v>
      </c>
      <c r="Q76" s="2399">
        <f ca="1">Q66+Q67</f>
        <v>71758</v>
      </c>
      <c r="R76" s="2402"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41" sqref="K41"/>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1726</v>
      </c>
      <c r="B1" s="737"/>
      <c r="C1" s="772" t="s">
        <v>3523</v>
      </c>
      <c r="D1" s="3125" t="s">
        <v>3504</v>
      </c>
      <c r="E1" s="2386" t="s">
        <v>2376</v>
      </c>
      <c r="F1" s="2387">
        <f ca="1">J53</f>
        <v>37</v>
      </c>
      <c r="G1" s="773">
        <f>MATCH(C1,'数据-取费表'!A6:A16,0)+5</f>
        <v>9</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2" t="s">
        <v>1727</v>
      </c>
      <c r="B2" s="774">
        <f ca="1">C40+J29+L46</f>
        <v>22487</v>
      </c>
      <c r="C2" s="2056"/>
      <c r="D2" s="2054"/>
      <c r="E2" s="2055"/>
      <c r="F2" s="2055"/>
      <c r="G2" s="1588"/>
      <c r="H2" s="2056"/>
      <c r="I2" s="2056"/>
      <c r="J2" s="2056"/>
      <c r="K2" s="2057"/>
      <c r="L2" s="2056"/>
      <c r="M2" s="2056"/>
    </row>
    <row r="3" spans="1:33" ht="18" customHeight="1" thickBot="1">
      <c r="A3" s="832" t="s">
        <v>1728</v>
      </c>
      <c r="B3" s="833">
        <f ca="1">IF(ISERROR(B2*10000/F43),0,ROUND(B2*10000/F43,0))</f>
        <v>17977</v>
      </c>
      <c r="C3" s="2056"/>
      <c r="D3" s="2054"/>
      <c r="E3" s="2055"/>
      <c r="F3" s="2055"/>
      <c r="G3" s="1588"/>
      <c r="H3" s="775" t="s">
        <v>695</v>
      </c>
      <c r="I3" s="1361"/>
      <c r="J3" s="1361"/>
      <c r="K3" s="1589"/>
      <c r="L3" s="1361"/>
      <c r="M3" s="1361"/>
    </row>
    <row r="4" spans="1:33" ht="18" customHeight="1">
      <c r="A4" s="776" t="s">
        <v>1729</v>
      </c>
      <c r="B4" s="777" t="s">
        <v>1730</v>
      </c>
      <c r="C4" s="777" t="s">
        <v>1731</v>
      </c>
      <c r="D4" s="777" t="s">
        <v>633</v>
      </c>
      <c r="E4" s="778" t="s">
        <v>1732</v>
      </c>
      <c r="F4" s="779"/>
      <c r="G4" s="1590"/>
      <c r="H4" s="776" t="s">
        <v>1733</v>
      </c>
      <c r="I4" s="777" t="s">
        <v>1734</v>
      </c>
      <c r="J4" s="777" t="s">
        <v>1735</v>
      </c>
      <c r="K4" s="777" t="s">
        <v>1736</v>
      </c>
      <c r="L4" s="778" t="s">
        <v>1737</v>
      </c>
      <c r="M4" s="779"/>
    </row>
    <row r="5" spans="1:33" ht="18" customHeight="1">
      <c r="A5" s="780">
        <v>1</v>
      </c>
      <c r="B5" s="781" t="s">
        <v>2460</v>
      </c>
      <c r="C5" s="55">
        <f ca="1">C6+C10+C12</f>
        <v>1399</v>
      </c>
      <c r="D5" s="2495" t="s">
        <v>2463</v>
      </c>
      <c r="E5" s="2489"/>
      <c r="F5" s="2490"/>
      <c r="G5" s="1590"/>
      <c r="H5" s="780">
        <v>1</v>
      </c>
      <c r="I5" s="781" t="s">
        <v>2460</v>
      </c>
      <c r="J5" s="55">
        <f ca="1">J6+J10+J12</f>
        <v>0</v>
      </c>
      <c r="K5" s="2495" t="s">
        <v>2463</v>
      </c>
      <c r="L5" s="2489"/>
      <c r="M5" s="2490"/>
    </row>
    <row r="6" spans="1:33" ht="18" customHeight="1">
      <c r="A6" s="1829" t="s">
        <v>1825</v>
      </c>
      <c r="B6" s="3485" t="s">
        <v>2465</v>
      </c>
      <c r="C6" s="782">
        <f ca="1">ROUND(F6*F8*F7*(1-F9)/10000,0)</f>
        <v>1397</v>
      </c>
      <c r="D6" s="2496" t="s">
        <v>2464</v>
      </c>
      <c r="E6" s="783" t="s">
        <v>1739</v>
      </c>
      <c r="F6" s="784">
        <f ca="1">INDIRECT("'数据-取费表'!u"&amp;$G$1)</f>
        <v>3.4</v>
      </c>
      <c r="G6" s="1590"/>
      <c r="H6" s="2503" t="s">
        <v>2470</v>
      </c>
      <c r="I6" s="3485" t="s">
        <v>2465</v>
      </c>
      <c r="J6" s="782">
        <f ca="1">ROUND(M6*M8*M7*(1-M9)/10000,0)</f>
        <v>0</v>
      </c>
      <c r="K6" s="340" t="s">
        <v>1738</v>
      </c>
      <c r="L6" s="783" t="s">
        <v>1739</v>
      </c>
      <c r="M6" s="784">
        <f ca="1">INDIRECT("'数据-取费表'!z"&amp;$G$1)</f>
        <v>0</v>
      </c>
    </row>
    <row r="7" spans="1:33" ht="18" customHeight="1">
      <c r="A7" s="2499"/>
      <c r="B7" s="3486"/>
      <c r="C7" s="787"/>
      <c r="D7" s="788"/>
      <c r="E7" s="783" t="s">
        <v>1740</v>
      </c>
      <c r="F7" s="784">
        <f ca="1">IF(INDIRECT("'数据-取费表'!ah"&amp;$G$1)="",INDIRECT("'数据-取费表'!k"&amp;$G$1),INDIRECT("'数据-取费表'!ah"&amp;$G$1))</f>
        <v>12509</v>
      </c>
      <c r="G7" s="1590"/>
      <c r="H7" s="2488"/>
      <c r="I7" s="3486"/>
      <c r="J7" s="787"/>
      <c r="K7" s="788"/>
      <c r="L7" s="783" t="s">
        <v>1740</v>
      </c>
      <c r="M7" s="784">
        <f ca="1">F7</f>
        <v>12509</v>
      </c>
    </row>
    <row r="8" spans="1:33" ht="18" customHeight="1">
      <c r="A8" s="2492"/>
      <c r="B8" s="3487"/>
      <c r="C8" s="787"/>
      <c r="D8" s="788"/>
      <c r="E8" s="783" t="s">
        <v>1741</v>
      </c>
      <c r="F8" s="784">
        <f ca="1">INDIRECT("'数据-取费表'!ai"&amp;$G$1)</f>
        <v>365</v>
      </c>
      <c r="G8" s="1590"/>
      <c r="H8" s="2488"/>
      <c r="I8" s="3487"/>
      <c r="J8" s="787"/>
      <c r="K8" s="788"/>
      <c r="L8" s="783" t="s">
        <v>1741</v>
      </c>
      <c r="M8" s="784">
        <f ca="1">INDIRECT("'数据-取费表'!ai"&amp;$G$1)</f>
        <v>365</v>
      </c>
    </row>
    <row r="9" spans="1:33" ht="18" customHeight="1">
      <c r="A9" s="785"/>
      <c r="B9" s="3488"/>
      <c r="C9" s="787"/>
      <c r="D9" s="788"/>
      <c r="E9" s="783" t="s">
        <v>1742</v>
      </c>
      <c r="F9" s="793">
        <f ca="1">INDIRECT("'数据-取费表'!w"&amp;$G$1)</f>
        <v>0.1</v>
      </c>
      <c r="G9" s="1590"/>
      <c r="H9" s="2504"/>
      <c r="I9" s="3487"/>
      <c r="J9" s="787"/>
      <c r="K9" s="788"/>
      <c r="L9" s="794" t="s">
        <v>1742</v>
      </c>
      <c r="M9" s="795">
        <f ca="1">INDIRECT("'数据-取费表'!ab"&amp;$G$1)</f>
        <v>0</v>
      </c>
    </row>
    <row r="10" spans="1:33" ht="18" customHeight="1">
      <c r="A10" s="1829" t="s">
        <v>2468</v>
      </c>
      <c r="B10" s="2493" t="s">
        <v>2461</v>
      </c>
      <c r="C10" s="798">
        <f ca="1">ROUND(IF(F10="押一",C6/12*F11,IF(F10="押二",C6/12*2*F11,IF(F10="押三",C6/12*3*F11,C11*F11))),0)</f>
        <v>2</v>
      </c>
      <c r="D10" s="2500" t="s">
        <v>2980</v>
      </c>
      <c r="E10" s="2497" t="s">
        <v>2466</v>
      </c>
      <c r="F10" s="2620" t="s">
        <v>3505</v>
      </c>
      <c r="G10" s="1590"/>
      <c r="H10" s="2560" t="s">
        <v>2471</v>
      </c>
      <c r="I10" s="2565" t="s">
        <v>2461</v>
      </c>
      <c r="J10" s="782">
        <f ca="1">ROUND(IF(M10="押一",J6/12*M11,IF(M10="押二",J6/12*2*M11,IF(M10="押三",J6/12*3*M11,J11*M11))),0)</f>
        <v>0</v>
      </c>
      <c r="K10" s="2500" t="s">
        <v>2980</v>
      </c>
      <c r="L10" s="2497" t="s">
        <v>2466</v>
      </c>
      <c r="M10" s="2620"/>
    </row>
    <row r="11" spans="1:33" ht="18" customHeight="1">
      <c r="A11" s="789"/>
      <c r="B11" s="2494" t="s">
        <v>2575</v>
      </c>
      <c r="C11" s="2498"/>
      <c r="D11" s="788"/>
      <c r="E11" s="2497" t="s">
        <v>2467</v>
      </c>
      <c r="F11" s="795">
        <f ca="1">'数据-取费表'!B39</f>
        <v>1.4999999999999999E-2</v>
      </c>
      <c r="G11" s="1590"/>
      <c r="H11" s="2561"/>
      <c r="I11" s="2494" t="s">
        <v>2575</v>
      </c>
      <c r="J11" s="2498"/>
      <c r="K11" s="2562"/>
      <c r="L11" s="2497" t="s">
        <v>2467</v>
      </c>
      <c r="M11" s="2491">
        <f ca="1">'数据-取费表'!B39</f>
        <v>1.4999999999999999E-2</v>
      </c>
    </row>
    <row r="12" spans="1:33" ht="18" customHeight="1" thickBot="1">
      <c r="A12" s="2536" t="s">
        <v>2469</v>
      </c>
      <c r="B12" s="2537" t="s">
        <v>2462</v>
      </c>
      <c r="C12" s="2538"/>
      <c r="D12" s="2539"/>
      <c r="E12" s="2540"/>
      <c r="F12" s="2541"/>
      <c r="G12" s="1590"/>
      <c r="H12" s="2550" t="s">
        <v>2472</v>
      </c>
      <c r="I12" s="2563" t="s">
        <v>2462</v>
      </c>
      <c r="J12" s="2564"/>
      <c r="K12" s="2539"/>
      <c r="L12" s="2540"/>
      <c r="M12" s="2553"/>
    </row>
    <row r="13" spans="1:33" ht="18" customHeight="1" thickTop="1">
      <c r="A13" s="1828">
        <v>2</v>
      </c>
      <c r="B13" s="1826" t="s">
        <v>1743</v>
      </c>
      <c r="C13" s="791">
        <f ca="1">ROUND(C29*F13,0)</f>
        <v>6528</v>
      </c>
      <c r="D13" s="1833" t="s">
        <v>2300</v>
      </c>
      <c r="E13" s="1833" t="s">
        <v>1745</v>
      </c>
      <c r="F13" s="2535">
        <f ca="1">INDIRECT("'数据-取费表'!y"&amp;$G$1)</f>
        <v>1</v>
      </c>
      <c r="G13" s="1590"/>
      <c r="H13" s="1828">
        <v>2</v>
      </c>
      <c r="I13" s="1826" t="s">
        <v>1743</v>
      </c>
      <c r="J13" s="1818">
        <f ca="1">ROUND(J14*J15,0)</f>
        <v>0</v>
      </c>
      <c r="K13" s="1820" t="s">
        <v>1744</v>
      </c>
      <c r="L13" s="2551"/>
      <c r="M13" s="2552"/>
    </row>
    <row r="14" spans="1:33" ht="18" customHeight="1">
      <c r="A14" s="1646" t="s">
        <v>1885</v>
      </c>
      <c r="B14" s="783" t="s">
        <v>645</v>
      </c>
      <c r="C14" s="803">
        <f ca="1">INDIRECT("'数据-取费表'!m"&amp;$G$1)+INDIRECT("'数据-取费表'!t"&amp;$G$1)</f>
        <v>4525</v>
      </c>
      <c r="D14" s="1978" t="s">
        <v>1746</v>
      </c>
      <c r="E14" s="1979"/>
      <c r="F14" s="804"/>
      <c r="G14" s="1590"/>
      <c r="H14" s="1647" t="s">
        <v>1831</v>
      </c>
      <c r="I14" s="2230" t="s">
        <v>2828</v>
      </c>
      <c r="J14" s="53">
        <f ca="1">C29</f>
        <v>6528</v>
      </c>
      <c r="K14" s="26"/>
      <c r="L14" s="800"/>
      <c r="M14" s="801"/>
    </row>
    <row r="15" spans="1:33" s="2063" customFormat="1" ht="18" customHeight="1" thickBot="1">
      <c r="A15" s="1646" t="s">
        <v>1886</v>
      </c>
      <c r="B15" s="783" t="s">
        <v>647</v>
      </c>
      <c r="C15" s="53">
        <f ca="1">ROUND(C14*F15,0)</f>
        <v>136</v>
      </c>
      <c r="D15" s="805" t="s">
        <v>1747</v>
      </c>
      <c r="E15" s="805" t="s">
        <v>1748</v>
      </c>
      <c r="F15" s="806">
        <f>'数据-取费表'!B33</f>
        <v>0.03</v>
      </c>
      <c r="G15" s="1591"/>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1887</v>
      </c>
      <c r="B16" s="783" t="s">
        <v>650</v>
      </c>
      <c r="C16" s="53">
        <f ca="1">ROUND(INDIRECT("'数据-取费表'!m"&amp;$G$1)*F16,0)</f>
        <v>0</v>
      </c>
      <c r="D16" s="783" t="s">
        <v>1747</v>
      </c>
      <c r="E16" s="783" t="s">
        <v>1748</v>
      </c>
      <c r="F16" s="808">
        <f ca="1">IF(INDIRECT("'数据-取费表'!c"&amp;$G$1)="住宅",'数据-取费表'!B34,0)</f>
        <v>0</v>
      </c>
      <c r="G16" s="1590"/>
      <c r="H16" s="1828" t="s">
        <v>1749</v>
      </c>
      <c r="I16" s="1826" t="s">
        <v>1750</v>
      </c>
      <c r="J16" s="791">
        <f ca="1">ROUND(J17+J22+J23+J24,0)</f>
        <v>650</v>
      </c>
      <c r="K16" s="1820" t="s">
        <v>1751</v>
      </c>
      <c r="L16" s="2485"/>
      <c r="M16" s="2490"/>
    </row>
    <row r="17" spans="1:33" s="2063" customFormat="1" ht="18" customHeight="1">
      <c r="A17" s="1646" t="s">
        <v>1888</v>
      </c>
      <c r="B17" s="783" t="s">
        <v>653</v>
      </c>
      <c r="C17" s="53">
        <f ca="1">ROUND(F17*(F43+INDIRECT("'数据-取费表'!S"&amp;$G$1))/10000,0)</f>
        <v>312</v>
      </c>
      <c r="D17" s="783" t="s">
        <v>1752</v>
      </c>
      <c r="E17" s="783" t="s">
        <v>1753</v>
      </c>
      <c r="F17" s="56">
        <f>'数据-取费表'!B35</f>
        <v>200</v>
      </c>
      <c r="G17" s="1591"/>
      <c r="H17" s="1647" t="s">
        <v>1831</v>
      </c>
      <c r="I17" s="783" t="s">
        <v>656</v>
      </c>
      <c r="J17" s="53">
        <f ca="1">ROUND(IF(项目基本情况!B11="自然人",J5*M17,J18+J19+J20),0)</f>
        <v>552</v>
      </c>
      <c r="K17" s="2484" t="s">
        <v>1754</v>
      </c>
      <c r="L17" s="2483" t="s">
        <v>1755</v>
      </c>
      <c r="M17" s="809"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1889</v>
      </c>
      <c r="B18" s="783" t="s">
        <v>659</v>
      </c>
      <c r="C18" s="53">
        <f ca="1">ROUND(C14*F18,0)</f>
        <v>68</v>
      </c>
      <c r="D18" s="783" t="s">
        <v>1747</v>
      </c>
      <c r="E18" s="783" t="s">
        <v>1748</v>
      </c>
      <c r="F18" s="808">
        <f>'数据-取费表'!B36</f>
        <v>1.4999999999999999E-2</v>
      </c>
      <c r="G18" s="1591"/>
      <c r="H18" s="1646" t="s">
        <v>1885</v>
      </c>
      <c r="I18" s="783" t="s">
        <v>1756</v>
      </c>
      <c r="J18" s="53">
        <f ca="1">ROUND(J5*M18/1.05,1)</f>
        <v>0</v>
      </c>
      <c r="K18" s="2483" t="s">
        <v>1757</v>
      </c>
      <c r="L18" s="783" t="s">
        <v>1748</v>
      </c>
      <c r="M18" s="808">
        <f>'数据-取费表'!B41</f>
        <v>5.6000000000000001E-2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7" t="s">
        <v>1831</v>
      </c>
      <c r="B19" s="783" t="s">
        <v>662</v>
      </c>
      <c r="C19" s="53">
        <f ca="1">SUM(C14:C18)</f>
        <v>5041</v>
      </c>
      <c r="D19" s="260" t="s">
        <v>1758</v>
      </c>
      <c r="E19" s="1981"/>
      <c r="F19" s="56"/>
      <c r="G19" s="1590"/>
      <c r="H19" s="1646" t="s">
        <v>1886</v>
      </c>
      <c r="I19" s="783" t="s">
        <v>1759</v>
      </c>
      <c r="J19" s="53">
        <f ca="1">IF(K19="按租金收入计税",ROUND(J5*M19,1),ROUND(C29*F33*0.7,1))</f>
        <v>548.4</v>
      </c>
      <c r="K19" s="810" t="s">
        <v>665</v>
      </c>
      <c r="L19" s="783" t="s">
        <v>1748</v>
      </c>
      <c r="M19" s="808">
        <f>IF(K19="按租金收入计税",'数据-取费表'!B51,'数据-取费表'!B50)</f>
        <v>1.2E-2</v>
      </c>
    </row>
    <row r="20" spans="1:33" s="2063" customFormat="1" ht="18" customHeight="1">
      <c r="A20" s="1647" t="s">
        <v>1890</v>
      </c>
      <c r="B20" s="783" t="s">
        <v>666</v>
      </c>
      <c r="C20" s="53">
        <f ca="1">ROUND(C19*F20,0)</f>
        <v>101</v>
      </c>
      <c r="D20" s="811" t="s">
        <v>1760</v>
      </c>
      <c r="E20" s="783" t="s">
        <v>1748</v>
      </c>
      <c r="F20" s="808">
        <f>'数据-取费表'!B37</f>
        <v>0.02</v>
      </c>
      <c r="G20" s="1591"/>
      <c r="H20" s="1649" t="s">
        <v>1881</v>
      </c>
      <c r="I20" s="340" t="s">
        <v>1761</v>
      </c>
      <c r="J20" s="54">
        <f ca="1">ROUND(M20*M21/10000,0)</f>
        <v>4</v>
      </c>
      <c r="K20" s="813" t="s">
        <v>1762</v>
      </c>
      <c r="L20" s="783" t="s">
        <v>1763</v>
      </c>
      <c r="M20" s="639">
        <f>'数据-取费表'!B52</f>
        <v>9</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1891</v>
      </c>
      <c r="B21" s="783" t="s">
        <v>1764</v>
      </c>
      <c r="C21" s="53" t="s">
        <v>1765</v>
      </c>
      <c r="D21" s="811" t="s">
        <v>2301</v>
      </c>
      <c r="E21" s="783" t="s">
        <v>1766</v>
      </c>
      <c r="F21" s="808">
        <f>'数据-取费表'!B38</f>
        <v>0.02</v>
      </c>
      <c r="G21" s="1591"/>
      <c r="H21" s="2505"/>
      <c r="I21" s="792"/>
      <c r="J21" s="69"/>
      <c r="K21" s="815"/>
      <c r="L21" s="783" t="s">
        <v>1767</v>
      </c>
      <c r="M21" s="784">
        <f ca="1">INDIRECT("'数据-取费表'!r"&amp;$G$1)</f>
        <v>4220.78</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7" t="s">
        <v>1892</v>
      </c>
      <c r="B22" s="783" t="s">
        <v>1768</v>
      </c>
      <c r="C22" s="53"/>
      <c r="D22" s="2571" t="str">
        <f>IF(F23&lt;=1,"单利计息。","复利计息。")&amp;"建造成本、管理费用、销售费用产生的利息。"</f>
        <v>复利计息。建造成本、管理费用、销售费用产生的利息。</v>
      </c>
      <c r="E22" s="1981"/>
      <c r="F22" s="56"/>
      <c r="G22" s="1590"/>
      <c r="H22" s="1647" t="s">
        <v>1890</v>
      </c>
      <c r="I22" s="783" t="s">
        <v>1769</v>
      </c>
      <c r="J22" s="53">
        <f ca="1">ROUND(J14*M22,0)</f>
        <v>98</v>
      </c>
      <c r="K22" s="2483" t="s">
        <v>1770</v>
      </c>
      <c r="L22" s="783" t="s">
        <v>1748</v>
      </c>
      <c r="M22" s="816">
        <f ca="1">INDIRECT("'数据-取费表'!Ak"&amp;$G$1)</f>
        <v>1.4999999999999999E-2</v>
      </c>
    </row>
    <row r="23" spans="1:33" s="2063" customFormat="1" ht="18" customHeight="1">
      <c r="A23" s="1646" t="s">
        <v>1832</v>
      </c>
      <c r="B23" s="783" t="s">
        <v>2537</v>
      </c>
      <c r="C23" s="53">
        <f ca="1">ROUND(IF('数据-取费表'!B22&lt;=1,(C19+C20)*F24*F23/2,(C19+C20)*(POWER((1+F24),F23/2)-1)),0)</f>
        <v>371</v>
      </c>
      <c r="D23" s="2570" t="str">
        <f>IF(F23&lt;=1,"(建造成本+管理费用)×利率×(建设周期÷2)","(建造成本+管理费用)×((1+利率)^(建设周期÷2)-1)")</f>
        <v>(建造成本+管理费用)×((1+利率)^(建设周期÷2)-1)</v>
      </c>
      <c r="E23" s="783" t="s">
        <v>1771</v>
      </c>
      <c r="F23" s="639">
        <f>'数据-取费表'!B20</f>
        <v>3</v>
      </c>
      <c r="G23" s="1591"/>
      <c r="H23" s="1647" t="s">
        <v>1891</v>
      </c>
      <c r="I23" s="783" t="s">
        <v>679</v>
      </c>
      <c r="J23" s="53">
        <f ca="1">ROUND(J13*M23,0)</f>
        <v>0</v>
      </c>
      <c r="K23" s="2483" t="s">
        <v>1772</v>
      </c>
      <c r="L23" s="783" t="s">
        <v>1748</v>
      </c>
      <c r="M23" s="817">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1833</v>
      </c>
      <c r="B24" s="783" t="s">
        <v>1773</v>
      </c>
      <c r="C24" s="53">
        <f ca="1">ROUND(IF('数据-取费表'!B22&lt;=1,F21*F24*F23/2,F21*(POWER((1+F24),F23/2)-1)),4)</f>
        <v>1.4E-3</v>
      </c>
      <c r="D24" s="2570" t="str">
        <f>IF(F23&lt;=1,"销售费用×利率×(建设周期÷2)","销售费用×((1+利率)^(建设周期÷2)-1)")</f>
        <v>销售费用×((1+利率)^(建设周期÷2)-1)</v>
      </c>
      <c r="E24" s="783" t="s">
        <v>1774</v>
      </c>
      <c r="F24" s="818">
        <f ca="1">'数据-取费表'!B40</f>
        <v>4.7500000000000001E-2</v>
      </c>
      <c r="G24" s="1591"/>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1841</v>
      </c>
      <c r="B25" s="783" t="s">
        <v>684</v>
      </c>
      <c r="C25" s="53"/>
      <c r="D25" s="260" t="s">
        <v>1776</v>
      </c>
      <c r="E25" s="1981"/>
      <c r="F25" s="56"/>
      <c r="G25" s="1590"/>
      <c r="H25" s="1828" t="s">
        <v>1777</v>
      </c>
      <c r="I25" s="3009" t="s">
        <v>2824</v>
      </c>
      <c r="J25" s="791">
        <f ca="1">J5-J16</f>
        <v>-650</v>
      </c>
      <c r="K25" s="2547" t="s">
        <v>1778</v>
      </c>
      <c r="L25" s="2548"/>
      <c r="M25" s="2549"/>
    </row>
    <row r="26" spans="1:33" ht="18" customHeight="1">
      <c r="A26" s="1646" t="s">
        <v>1832</v>
      </c>
      <c r="B26" s="783" t="s">
        <v>2440</v>
      </c>
      <c r="C26" s="53">
        <f ca="1">ROUND((C19+C20)*F26,0)</f>
        <v>514</v>
      </c>
      <c r="D26" s="811" t="s">
        <v>1779</v>
      </c>
      <c r="E26" s="794" t="s">
        <v>1780</v>
      </c>
      <c r="F26" s="793">
        <f ca="1">INDIRECT("'数据-取费表'!q"&amp;$G$1)</f>
        <v>0.1</v>
      </c>
      <c r="G26" s="1590"/>
      <c r="H26" s="2501" t="s">
        <v>1781</v>
      </c>
      <c r="I26" s="2231" t="s">
        <v>2829</v>
      </c>
      <c r="J26" s="782">
        <f ca="1">IF(J5&lt;&gt;0,ROUND(J25*(1-((1+M28)/(1+M26))^M27)/(M26-M28),0),0)</f>
        <v>0</v>
      </c>
      <c r="K26" s="813" t="s">
        <v>1782</v>
      </c>
      <c r="L26" s="783" t="s">
        <v>2421</v>
      </c>
      <c r="M26" s="793">
        <f ca="1">INDIRECT("'数据-取费表'!I"&amp;$G$1)</f>
        <v>0.06</v>
      </c>
    </row>
    <row r="27" spans="1:33" ht="18" customHeight="1">
      <c r="A27" s="1646" t="s">
        <v>1833</v>
      </c>
      <c r="B27" s="783" t="s">
        <v>686</v>
      </c>
      <c r="C27" s="53">
        <f ca="1">ROUND(F21*F26,4)</f>
        <v>2E-3</v>
      </c>
      <c r="D27" s="811" t="s">
        <v>1783</v>
      </c>
      <c r="E27" s="805"/>
      <c r="F27" s="806"/>
      <c r="G27" s="1590"/>
      <c r="H27" s="2502"/>
      <c r="I27" s="786"/>
      <c r="J27" s="787"/>
      <c r="K27" s="820" t="s">
        <v>1784</v>
      </c>
      <c r="L27" s="783" t="s">
        <v>1785</v>
      </c>
      <c r="M27" s="821">
        <f ca="1">INDIRECT("'数据-取费表'!ag"&amp;$G$1)</f>
        <v>0</v>
      </c>
    </row>
    <row r="28" spans="1:33" s="2063" customFormat="1" ht="18" customHeight="1">
      <c r="A28" s="1648" t="s">
        <v>1842</v>
      </c>
      <c r="B28" s="783" t="s">
        <v>687</v>
      </c>
      <c r="C28" s="53">
        <f>ROUND(F28/(1+'数据-取费表'!C42),4)</f>
        <v>5.33E-2</v>
      </c>
      <c r="D28" s="811" t="s">
        <v>2302</v>
      </c>
      <c r="E28" s="783" t="s">
        <v>1786</v>
      </c>
      <c r="F28" s="808">
        <f>'数据-取费表'!B41</f>
        <v>5.6000000000000001E-2</v>
      </c>
      <c r="G28" s="1591"/>
      <c r="H28" s="1828"/>
      <c r="I28" s="790"/>
      <c r="J28" s="791"/>
      <c r="K28" s="815"/>
      <c r="L28" s="783" t="s">
        <v>1787</v>
      </c>
      <c r="M28" s="793">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2303</v>
      </c>
      <c r="C29" s="2543">
        <f ca="1">ROUND((C19+C20+C23+C26)/(1-F21-C24-C27-C28),0)</f>
        <v>6528</v>
      </c>
      <c r="D29" s="2544"/>
      <c r="E29" s="2545"/>
      <c r="F29" s="2546"/>
      <c r="G29" s="1591"/>
      <c r="H29" s="822" t="s">
        <v>1788</v>
      </c>
      <c r="I29" s="823" t="s">
        <v>1789</v>
      </c>
      <c r="J29" s="824">
        <f ca="1">ROUND(J26/(1+F40)^F41,0)</f>
        <v>0</v>
      </c>
      <c r="K29" s="825" t="s">
        <v>1790</v>
      </c>
      <c r="L29" s="826"/>
      <c r="M29" s="827">
        <f ca="1">INDIRECT("'数据-取费表'!k"&amp;$G$1)</f>
        <v>12509</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1">
        <f ca="1">ROUND(C31+C36+C37+C38,0)</f>
        <v>368</v>
      </c>
      <c r="D30" s="1820" t="s">
        <v>1792</v>
      </c>
      <c r="E30" s="2485"/>
      <c r="F30" s="2490"/>
      <c r="G30" s="2061"/>
      <c r="H30" s="2064"/>
      <c r="I30" s="2065"/>
      <c r="J30" s="2066"/>
      <c r="K30" s="2067"/>
      <c r="L30" s="2068"/>
      <c r="M30" s="2069"/>
    </row>
    <row r="31" spans="1:33" ht="18" customHeight="1">
      <c r="A31" s="1647" t="s">
        <v>1831</v>
      </c>
      <c r="B31" s="783" t="s">
        <v>656</v>
      </c>
      <c r="C31" s="53">
        <f ca="1">ROUND(IF(项目基本情况!B11="自然人",C5*F31,C32+C33+C34),1)</f>
        <v>246.3</v>
      </c>
      <c r="D31" s="1978" t="s">
        <v>1793</v>
      </c>
      <c r="E31" s="1976" t="s">
        <v>1794</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1832</v>
      </c>
      <c r="B32" s="783" t="s">
        <v>1795</v>
      </c>
      <c r="C32" s="53">
        <f ca="1">ROUND(C5*F32/1.05,1)</f>
        <v>74.599999999999994</v>
      </c>
      <c r="D32" s="1976" t="s">
        <v>1796</v>
      </c>
      <c r="E32" s="783" t="s">
        <v>1797</v>
      </c>
      <c r="F32" s="808">
        <f>'数据-取费表'!B41</f>
        <v>5.6000000000000001E-2</v>
      </c>
      <c r="G32" s="2061"/>
      <c r="H32" s="2070"/>
      <c r="I32" s="2071"/>
      <c r="J32" s="2072"/>
      <c r="K32" s="2073"/>
      <c r="L32" s="2074"/>
      <c r="M32" s="2075"/>
    </row>
    <row r="33" spans="1:18" ht="18" customHeight="1">
      <c r="A33" s="1646" t="s">
        <v>1833</v>
      </c>
      <c r="B33" s="783" t="s">
        <v>1798</v>
      </c>
      <c r="C33" s="53">
        <f ca="1">IF(D33="按租金收入计税",ROUND(C5*F33,1),IF(D33="按房产原值计税",ROUND(C29*F33*0.7,1),INDIRECT("'数据-取费表'!Aj"&amp;$G$1)))</f>
        <v>167.9</v>
      </c>
      <c r="D33" s="810" t="s">
        <v>3506</v>
      </c>
      <c r="E33" s="783" t="s">
        <v>1797</v>
      </c>
      <c r="F33" s="808">
        <f>IF(D33="按租金收入计税",'数据-取费表'!B51,'数据-取费表'!B50)</f>
        <v>0.12</v>
      </c>
      <c r="G33" s="2061"/>
      <c r="H33" s="2076"/>
      <c r="I33" s="2076"/>
      <c r="J33" s="2076"/>
      <c r="K33" s="2077"/>
      <c r="L33" s="2076"/>
      <c r="M33" s="2076"/>
    </row>
    <row r="34" spans="1:18" ht="18" customHeight="1">
      <c r="A34" s="1649" t="s">
        <v>1834</v>
      </c>
      <c r="B34" s="340" t="s">
        <v>1799</v>
      </c>
      <c r="C34" s="54">
        <f ca="1">ROUND(F34*F35/10000,1)</f>
        <v>3.8</v>
      </c>
      <c r="D34" s="813" t="s">
        <v>1800</v>
      </c>
      <c r="E34" s="783" t="s">
        <v>1801</v>
      </c>
      <c r="F34" s="639">
        <f>'数据-取费表'!B52</f>
        <v>9</v>
      </c>
      <c r="G34" s="2061"/>
      <c r="H34" s="2064"/>
      <c r="I34" s="834" t="s">
        <v>1814</v>
      </c>
      <c r="J34" s="835"/>
      <c r="K34" s="2079"/>
      <c r="L34" s="2078"/>
      <c r="M34" s="2078"/>
    </row>
    <row r="35" spans="1:18" ht="18" customHeight="1">
      <c r="A35" s="814"/>
      <c r="B35" s="792"/>
      <c r="C35" s="69"/>
      <c r="D35" s="815"/>
      <c r="E35" s="783" t="s">
        <v>1802</v>
      </c>
      <c r="F35" s="784">
        <f ca="1">INDIRECT("'数据-取费表'!r"&amp;$G$1)</f>
        <v>4220.78</v>
      </c>
      <c r="G35" s="2061"/>
      <c r="H35" s="2064"/>
      <c r="I35" s="836" t="s">
        <v>1815</v>
      </c>
      <c r="J35" s="837">
        <f ca="1">ROUND(C13*J36,0)</f>
        <v>555</v>
      </c>
      <c r="K35" s="2077"/>
      <c r="L35" s="2076"/>
      <c r="M35" s="2076"/>
    </row>
    <row r="36" spans="1:18" ht="18" customHeight="1">
      <c r="A36" s="1647" t="s">
        <v>1890</v>
      </c>
      <c r="B36" s="783" t="s">
        <v>1803</v>
      </c>
      <c r="C36" s="53">
        <f ca="1">ROUND(C29*F36,1)</f>
        <v>97.9</v>
      </c>
      <c r="D36" s="1976" t="s">
        <v>1804</v>
      </c>
      <c r="E36" s="783" t="s">
        <v>1797</v>
      </c>
      <c r="F36" s="816">
        <f ca="1">INDIRECT("'数据-取费表'!Ak"&amp;$G$1)</f>
        <v>1.4999999999999999E-2</v>
      </c>
      <c r="G36" s="2061"/>
      <c r="H36" s="2076"/>
      <c r="I36" s="838" t="s">
        <v>1816</v>
      </c>
      <c r="J36" s="839">
        <f ca="1">INDIRECT("'数据-取费表'!j"&amp;$G$1)</f>
        <v>8.5000000000000006E-2</v>
      </c>
      <c r="K36" s="2081"/>
      <c r="L36" s="2076"/>
      <c r="M36" s="2076"/>
    </row>
    <row r="37" spans="1:18" ht="18" customHeight="1">
      <c r="A37" s="1647" t="s">
        <v>1891</v>
      </c>
      <c r="B37" s="783" t="s">
        <v>679</v>
      </c>
      <c r="C37" s="53">
        <f ca="1">ROUND(C13*F37,1)</f>
        <v>9.8000000000000007</v>
      </c>
      <c r="D37" s="1976" t="s">
        <v>1805</v>
      </c>
      <c r="E37" s="783" t="s">
        <v>1797</v>
      </c>
      <c r="F37" s="817">
        <f ca="1">INDIRECT("'数据-取费表'!Al"&amp;$G$1)</f>
        <v>1.5E-3</v>
      </c>
      <c r="G37" s="2061"/>
      <c r="H37" s="2076"/>
      <c r="I37" s="840" t="s">
        <v>1817</v>
      </c>
      <c r="J37" s="841"/>
      <c r="K37" s="2081"/>
      <c r="L37" s="2076"/>
      <c r="M37" s="2076"/>
    </row>
    <row r="38" spans="1:18" ht="18" customHeight="1" thickBot="1">
      <c r="A38" s="2550" t="s">
        <v>1892</v>
      </c>
      <c r="B38" s="2545" t="s">
        <v>666</v>
      </c>
      <c r="C38" s="2543">
        <f ca="1">ROUND(C5*F38,1)</f>
        <v>14</v>
      </c>
      <c r="D38" s="2544" t="s">
        <v>1806</v>
      </c>
      <c r="E38" s="2545" t="s">
        <v>1797</v>
      </c>
      <c r="F38" s="2541">
        <f ca="1">INDIRECT("'数据-取费表'!Am"&amp;$G$1)</f>
        <v>0.01</v>
      </c>
      <c r="G38" s="2061"/>
      <c r="H38" s="2076"/>
      <c r="I38" s="842" t="s">
        <v>1818</v>
      </c>
      <c r="J38" s="843"/>
      <c r="K38" s="2082"/>
      <c r="L38" s="2076"/>
      <c r="M38" s="2076"/>
    </row>
    <row r="39" spans="1:18" ht="24.6" customHeight="1" thickTop="1">
      <c r="A39" s="1828" t="s">
        <v>1895</v>
      </c>
      <c r="B39" s="3009" t="s">
        <v>2824</v>
      </c>
      <c r="C39" s="791">
        <f ca="1">C5-C30</f>
        <v>1031</v>
      </c>
      <c r="D39" s="2547" t="s">
        <v>1807</v>
      </c>
      <c r="E39" s="2548"/>
      <c r="F39" s="2549"/>
      <c r="G39" s="2061"/>
      <c r="H39" s="2076"/>
      <c r="I39" s="836" t="s">
        <v>1819</v>
      </c>
      <c r="J39" s="844">
        <f ca="1">ROUND(J35/C39,3)</f>
        <v>0.53800000000000003</v>
      </c>
      <c r="K39" s="2082"/>
      <c r="L39" s="2076"/>
      <c r="M39" s="2076"/>
    </row>
    <row r="40" spans="1:18" ht="18" customHeight="1">
      <c r="A40" s="780" t="s">
        <v>1896</v>
      </c>
      <c r="B40" s="2231" t="s">
        <v>2304</v>
      </c>
      <c r="C40" s="782">
        <f ca="1">ROUND(C39*(1-((1+F42)/(1+F40))^F41)/(F40-F42),0)</f>
        <v>22487</v>
      </c>
      <c r="D40" s="813" t="s">
        <v>1808</v>
      </c>
      <c r="E40" s="783" t="s">
        <v>2421</v>
      </c>
      <c r="F40" s="793">
        <f ca="1">INDIRECT("'数据-取费表'!I"&amp;$G$1)</f>
        <v>0.06</v>
      </c>
      <c r="G40" s="2061"/>
      <c r="H40" s="2061"/>
      <c r="I40" s="836" t="s">
        <v>1820</v>
      </c>
      <c r="J40" s="844">
        <f ca="1">1-J39</f>
        <v>0.46199999999999997</v>
      </c>
      <c r="K40" s="2082"/>
      <c r="L40" s="2061"/>
      <c r="M40" s="2061"/>
    </row>
    <row r="41" spans="1:18" ht="18" customHeight="1">
      <c r="A41" s="785"/>
      <c r="B41" s="786"/>
      <c r="C41" s="787"/>
      <c r="D41" s="820" t="s">
        <v>1809</v>
      </c>
      <c r="E41" s="783" t="s">
        <v>2970</v>
      </c>
      <c r="F41" s="821">
        <f ca="1">IF(INDIRECT("'数据-取费表'!af"&amp;$G$1)=0,INDIRECT("'数据-取费表'!ae"&amp;$G$1),INDIRECT("'数据-取费表'!af"&amp;$G$1))</f>
        <v>37</v>
      </c>
      <c r="G41" s="2061"/>
      <c r="H41" s="1987"/>
      <c r="I41" s="842" t="s">
        <v>1821</v>
      </c>
      <c r="J41" s="845"/>
      <c r="K41" s="2081"/>
      <c r="L41" s="1987"/>
      <c r="M41" s="1987"/>
    </row>
    <row r="42" spans="1:18" ht="18" customHeight="1">
      <c r="A42" s="789"/>
      <c r="B42" s="790"/>
      <c r="C42" s="791"/>
      <c r="D42" s="815"/>
      <c r="E42" s="783" t="s">
        <v>1810</v>
      </c>
      <c r="F42" s="793">
        <f ca="1">INDIRECT("'数据-取费表'!v"&amp;$G$1)</f>
        <v>0.03</v>
      </c>
      <c r="G42" s="2061"/>
      <c r="H42" s="1987"/>
      <c r="I42" s="846" t="s">
        <v>1822</v>
      </c>
      <c r="J42" s="844">
        <f ca="1">ROUND(C13/C40,3)</f>
        <v>0.28999999999999998</v>
      </c>
      <c r="K42" s="2081"/>
      <c r="L42" s="1987"/>
      <c r="M42" s="1987"/>
    </row>
    <row r="43" spans="1:18" ht="18" customHeight="1" thickBot="1">
      <c r="A43" s="822" t="s">
        <v>1788</v>
      </c>
      <c r="B43" s="823" t="s">
        <v>1811</v>
      </c>
      <c r="C43" s="824">
        <f ca="1">ROUND(C40*10000/F43,0)</f>
        <v>17977</v>
      </c>
      <c r="D43" s="825" t="s">
        <v>1812</v>
      </c>
      <c r="E43" s="826" t="s">
        <v>1813</v>
      </c>
      <c r="F43" s="827">
        <f ca="1">INDIRECT("'数据-取费表'!k"&amp;$G$1)</f>
        <v>12509</v>
      </c>
      <c r="G43" s="2061"/>
      <c r="H43" s="1987"/>
      <c r="I43" s="846" t="s">
        <v>1823</v>
      </c>
      <c r="J43" s="847">
        <f ca="1">1-J42</f>
        <v>0.71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2298</v>
      </c>
      <c r="B46" s="2084"/>
      <c r="C46" s="2573">
        <f ca="1">C67-C40</f>
        <v>-24138</v>
      </c>
      <c r="D46" s="2084"/>
      <c r="E46" s="2084"/>
      <c r="F46" s="2084"/>
      <c r="I46" s="2377" t="s">
        <v>2345</v>
      </c>
      <c r="J46" s="2378"/>
      <c r="K46" s="2379"/>
      <c r="L46" s="3160">
        <f>IF(OR(M47="住宅",D1="土地（套用方法）"),0,IF(L48&gt;J51,L60,J60))</f>
        <v>0</v>
      </c>
      <c r="O46" s="2393" t="s">
        <v>2412</v>
      </c>
      <c r="P46" s="1590"/>
      <c r="Q46" s="1602"/>
      <c r="R46" s="1590"/>
    </row>
    <row r="47" spans="1:18" s="2058" customFormat="1" ht="18" customHeight="1" thickBot="1">
      <c r="A47" s="2371">
        <v>1</v>
      </c>
      <c r="B47" s="2372" t="s">
        <v>635</v>
      </c>
      <c r="C47" s="2573">
        <f ca="1">C48+C52+C54</f>
        <v>0</v>
      </c>
      <c r="D47" s="2084"/>
      <c r="E47" s="2084"/>
      <c r="F47" s="2084"/>
      <c r="I47" s="3150" t="s">
        <v>2346</v>
      </c>
      <c r="J47" s="2380" t="s">
        <v>3501</v>
      </c>
      <c r="K47" s="3157" t="s">
        <v>2351</v>
      </c>
      <c r="L47" s="3161">
        <f ca="1">INDIRECT("'数据-取费表'!d"&amp;$G$1)</f>
        <v>40</v>
      </c>
      <c r="M47" s="1602" t="str">
        <f>IF(ISNUMBER(FIND("住宅",C1)),"住宅","非住宅")</f>
        <v>非住宅</v>
      </c>
      <c r="O47" s="2394" t="s">
        <v>2377</v>
      </c>
      <c r="P47" s="2395" t="s">
        <v>2378</v>
      </c>
      <c r="Q47" s="2396" t="s">
        <v>2379</v>
      </c>
      <c r="R47" s="2395" t="s">
        <v>2380</v>
      </c>
    </row>
    <row r="48" spans="1:18" s="2058" customFormat="1" ht="18" customHeight="1" thickBot="1">
      <c r="A48" s="2641" t="s">
        <v>2539</v>
      </c>
      <c r="B48" s="2642" t="s">
        <v>2540</v>
      </c>
      <c r="C48" s="2373">
        <f ca="1">ROUND(F48*F50*F49*(1-F51)/10000,0)</f>
        <v>0</v>
      </c>
      <c r="D48" s="2374" t="s">
        <v>636</v>
      </c>
      <c r="E48" s="2375" t="s">
        <v>2299</v>
      </c>
      <c r="F48" s="2376"/>
      <c r="G48" s="2089"/>
      <c r="I48" s="3126" t="s">
        <v>2347</v>
      </c>
      <c r="J48" s="2381" t="s">
        <v>2352</v>
      </c>
      <c r="K48" s="3158" t="s">
        <v>2353</v>
      </c>
      <c r="L48" s="1907">
        <f ca="1">INDIRECT("'数据-取费表'!f"&amp;$G$1)</f>
        <v>40</v>
      </c>
      <c r="O48" s="2397" t="s">
        <v>2381</v>
      </c>
      <c r="P48" s="2398" t="s">
        <v>2407</v>
      </c>
      <c r="Q48" s="2399">
        <f ca="1">C40+J29</f>
        <v>22487</v>
      </c>
      <c r="R48" s="2398" t="s">
        <v>2382</v>
      </c>
    </row>
    <row r="49" spans="1:18" s="2058" customFormat="1" ht="18" customHeight="1" thickBot="1">
      <c r="A49" s="785"/>
      <c r="B49" s="786"/>
      <c r="C49" s="787"/>
      <c r="D49" s="788"/>
      <c r="E49" s="783" t="s">
        <v>1740</v>
      </c>
      <c r="F49" s="784">
        <f ca="1">F7</f>
        <v>12509</v>
      </c>
      <c r="G49" s="2089"/>
      <c r="H49" s="2092"/>
      <c r="I49" s="3126" t="s">
        <v>2348</v>
      </c>
      <c r="J49" s="2382">
        <v>2020</v>
      </c>
      <c r="K49" s="3159" t="s">
        <v>2354</v>
      </c>
      <c r="L49" s="2383"/>
      <c r="O49" s="2397" t="s">
        <v>2383</v>
      </c>
      <c r="P49" s="2398" t="s">
        <v>2408</v>
      </c>
      <c r="Q49" s="2399">
        <f ca="1">J60</f>
        <v>108</v>
      </c>
      <c r="R49" s="2398" t="s">
        <v>2384</v>
      </c>
    </row>
    <row r="50" spans="1:18" s="2058" customFormat="1" ht="18" customHeight="1" thickBot="1">
      <c r="A50" s="785"/>
      <c r="B50" s="786"/>
      <c r="C50" s="787"/>
      <c r="D50" s="788"/>
      <c r="E50" s="783" t="s">
        <v>1741</v>
      </c>
      <c r="F50" s="784">
        <f ca="1">F8</f>
        <v>365</v>
      </c>
      <c r="G50" s="2094"/>
      <c r="H50" s="2092"/>
      <c r="I50" s="3126" t="s">
        <v>2349</v>
      </c>
      <c r="J50" s="3154">
        <f>SUMPRODUCT((I63:I65=J47)*(J62:L62=J48)*(J63:L65))</f>
        <v>60</v>
      </c>
      <c r="K50" s="3159" t="s">
        <v>2355</v>
      </c>
      <c r="L50" s="2383"/>
      <c r="O50" s="2400" t="s">
        <v>2385</v>
      </c>
      <c r="P50" s="2398" t="s">
        <v>2409</v>
      </c>
      <c r="Q50" s="2399">
        <f ca="1">C29</f>
        <v>6528</v>
      </c>
      <c r="R50" s="2398" t="s">
        <v>2382</v>
      </c>
    </row>
    <row r="51" spans="1:18" s="2058" customFormat="1" ht="18" customHeight="1" thickBot="1">
      <c r="A51" s="785"/>
      <c r="B51" s="786"/>
      <c r="C51" s="787"/>
      <c r="D51" s="788"/>
      <c r="E51" s="783" t="s">
        <v>640</v>
      </c>
      <c r="F51" s="2370"/>
      <c r="H51" s="2092"/>
      <c r="I51" s="3151" t="s">
        <v>2350</v>
      </c>
      <c r="J51" s="3155">
        <f>IF(J49="",J50,J49+J50-YEAR('数据-取费表'!B2))</f>
        <v>61</v>
      </c>
      <c r="K51" s="3126" t="s">
        <v>2356</v>
      </c>
      <c r="L51" s="3162">
        <f ca="1">ROUND(-PV(INDIRECT("'数据-取费表'!h"&amp;$G$1),L48,(C39-C13*J36),0),0)</f>
        <v>7640</v>
      </c>
      <c r="O51" s="2400" t="s">
        <v>2386</v>
      </c>
      <c r="P51" s="2398" t="s">
        <v>2387</v>
      </c>
      <c r="Q51" s="2401">
        <f ca="1">J58</f>
        <v>0.4</v>
      </c>
      <c r="R51" s="2402"/>
    </row>
    <row r="52" spans="1:18" s="2058" customFormat="1" ht="18" customHeight="1" thickBot="1">
      <c r="A52" s="780" t="s">
        <v>2538</v>
      </c>
      <c r="B52" s="2493" t="s">
        <v>2461</v>
      </c>
      <c r="C52" s="798">
        <f ca="1">ROUND(IF(F52="押一",C48/12*F11,IF(F52="押二",C48/12*2*F11,IF(F52="押三",C48/12*3*F11,C53*F11))),0)</f>
        <v>0</v>
      </c>
      <c r="D52" s="2500" t="s">
        <v>2981</v>
      </c>
      <c r="E52" s="2497" t="s">
        <v>2466</v>
      </c>
      <c r="F52" s="2620"/>
      <c r="I52" s="3152" t="s">
        <v>2423</v>
      </c>
      <c r="J52" s="2384">
        <v>0.09</v>
      </c>
      <c r="K52" s="3152" t="s">
        <v>2422</v>
      </c>
      <c r="L52" s="2384"/>
      <c r="O52" s="2400" t="s">
        <v>2388</v>
      </c>
      <c r="P52" s="2398" t="s">
        <v>2389</v>
      </c>
      <c r="Q52" s="2401">
        <f>J52</f>
        <v>0.09</v>
      </c>
      <c r="R52" s="2402"/>
    </row>
    <row r="53" spans="1:18" s="2058" customFormat="1" ht="39.75" customHeight="1" thickBot="1">
      <c r="A53" s="785"/>
      <c r="B53" s="2494" t="s">
        <v>2575</v>
      </c>
      <c r="C53" s="2498"/>
      <c r="D53" s="2500"/>
      <c r="E53" s="2497"/>
      <c r="F53" s="799"/>
      <c r="I53" s="3153" t="s">
        <v>2985</v>
      </c>
      <c r="J53" s="3156">
        <f ca="1">IF(M47="住宅",IF(D1="——",MAX(J51,L48),MAX(J51,L48-'数据-取费表'!B20)),IF(D1="——",MIN(J51,L48),MIN(J51,L48-'数据-取费表'!B20)))</f>
        <v>37</v>
      </c>
      <c r="K53" s="3501" t="s">
        <v>2972</v>
      </c>
      <c r="L53" s="3502"/>
      <c r="O53" s="2400" t="s">
        <v>2390</v>
      </c>
      <c r="P53" s="2398" t="s">
        <v>2391</v>
      </c>
      <c r="Q53" s="2399">
        <f ca="1">J53</f>
        <v>37</v>
      </c>
      <c r="R53" s="2398" t="s">
        <v>2392</v>
      </c>
    </row>
    <row r="54" spans="1:18" s="2058" customFormat="1" ht="18" customHeight="1" thickBot="1">
      <c r="A54" s="2536" t="s">
        <v>2469</v>
      </c>
      <c r="B54" s="2537" t="s">
        <v>2462</v>
      </c>
      <c r="C54" s="2538"/>
      <c r="D54" s="2500"/>
      <c r="E54" s="2497"/>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2393</v>
      </c>
      <c r="P54" s="2398" t="s">
        <v>2410</v>
      </c>
      <c r="Q54" s="2399">
        <f ca="1">Q48+Q49</f>
        <v>22595</v>
      </c>
      <c r="R54" s="2402" t="s">
        <v>2394</v>
      </c>
    </row>
    <row r="55" spans="1:18" s="2058" customFormat="1" ht="18" customHeight="1" thickTop="1" thickBot="1">
      <c r="A55" s="796">
        <v>2</v>
      </c>
      <c r="B55" s="797" t="s">
        <v>644</v>
      </c>
      <c r="C55" s="798">
        <f ca="1">C13</f>
        <v>6528</v>
      </c>
      <c r="D55" s="794"/>
      <c r="E55" s="794"/>
      <c r="F55" s="799"/>
      <c r="I55" s="3165" t="s">
        <v>2357</v>
      </c>
      <c r="J55" s="3101">
        <f ca="1">ROUND(IF(J47="钢混",J57/J50,1-(1-2%)*(J50-J57)/J50),3)</f>
        <v>0.35</v>
      </c>
      <c r="K55" s="3166" t="s">
        <v>2358</v>
      </c>
      <c r="L55" s="2385"/>
      <c r="O55" s="2403" t="s">
        <v>2413</v>
      </c>
      <c r="P55" s="1590"/>
      <c r="Q55" s="1602"/>
      <c r="R55" s="1590"/>
    </row>
    <row r="56" spans="1:18" s="2058" customFormat="1" ht="42.75" customHeight="1" thickBot="1">
      <c r="A56" s="1648"/>
      <c r="B56" s="2230" t="s">
        <v>2305</v>
      </c>
      <c r="C56" s="53">
        <f ca="1">C29</f>
        <v>6528</v>
      </c>
      <c r="D56" s="2638"/>
      <c r="E56" s="783"/>
      <c r="F56" s="808"/>
      <c r="I56" s="3167" t="s">
        <v>2359</v>
      </c>
      <c r="J56" s="3177" t="s">
        <v>952</v>
      </c>
      <c r="K56" s="3126" t="s">
        <v>2364</v>
      </c>
      <c r="L56" s="1907" t="str">
        <f ca="1">IF(L48&lt;J51,"——",L48-J51)</f>
        <v>——</v>
      </c>
      <c r="O56" s="2394" t="s">
        <v>2377</v>
      </c>
      <c r="P56" s="2395" t="s">
        <v>2378</v>
      </c>
      <c r="Q56" s="2396" t="s">
        <v>2379</v>
      </c>
      <c r="R56" s="2395" t="s">
        <v>2380</v>
      </c>
    </row>
    <row r="57" spans="1:18" s="2058" customFormat="1" ht="28.5" customHeight="1" thickBot="1">
      <c r="A57" s="796" t="s">
        <v>1749</v>
      </c>
      <c r="B57" s="797" t="s">
        <v>651</v>
      </c>
      <c r="C57" s="798">
        <f ca="1">ROUND(C58+C63+C64+C65,0)</f>
        <v>112</v>
      </c>
      <c r="D57" s="26" t="s">
        <v>1751</v>
      </c>
      <c r="E57" s="2639"/>
      <c r="F57" s="56"/>
      <c r="I57" s="3168" t="s">
        <v>2360</v>
      </c>
      <c r="J57" s="3169">
        <f ca="1">IF(OR(M47="住宅",J51&lt;L48,J56="是"),"——",J51-L48)</f>
        <v>21</v>
      </c>
      <c r="K57" s="3126" t="s">
        <v>2365</v>
      </c>
      <c r="L57" s="1907" t="str">
        <f ca="1">IF(L48&lt;J51,"——",IF(L55="比较法",L49,IF(L55="基准地价",L50,L51)))</f>
        <v>——</v>
      </c>
      <c r="O57" s="2397" t="s">
        <v>2381</v>
      </c>
      <c r="P57" s="2398" t="s">
        <v>2411</v>
      </c>
      <c r="Q57" s="2399">
        <f ca="1">C40+J29</f>
        <v>22487</v>
      </c>
      <c r="R57" s="2398" t="s">
        <v>2382</v>
      </c>
    </row>
    <row r="58" spans="1:18" s="2058" customFormat="1" ht="28.5" customHeight="1" thickBot="1">
      <c r="A58" s="1647" t="s">
        <v>1825</v>
      </c>
      <c r="B58" s="783" t="s">
        <v>656</v>
      </c>
      <c r="C58" s="53">
        <f ca="1">ROUND(IF(项目基本情况!B11="自然人",C47*F58,C59+C60+C61),1)</f>
        <v>3.8</v>
      </c>
      <c r="D58" s="2637" t="s">
        <v>657</v>
      </c>
      <c r="E58" s="2638" t="s">
        <v>690</v>
      </c>
      <c r="F58" s="809" t="str">
        <f ca="1">IF(项目基本情况!B11="企业","",IF(INDIRECT("'数据-取费表'!c"&amp;$G$1)="住宅",5%,IF(F48*F49*F50/12/(1+'数据-取费表'!C42)&gt;20000,12%,7%)))</f>
        <v/>
      </c>
      <c r="I58" s="3168" t="s">
        <v>2361</v>
      </c>
      <c r="J58" s="3102">
        <f ca="1">IF(J55&lt;0.4,0.4,J55)</f>
        <v>0.4</v>
      </c>
      <c r="K58" s="3126" t="s">
        <v>2366</v>
      </c>
      <c r="L58" s="1907" t="e">
        <f ca="1">ROUND(POWER(1+L52,L47-L48)*(POWER(1+L52,L48)-1)/(POWER(1+L52,L47)-1),4)</f>
        <v>#DIV/0!</v>
      </c>
      <c r="O58" s="2397" t="s">
        <v>2383</v>
      </c>
      <c r="P58" s="2398" t="s">
        <v>2414</v>
      </c>
      <c r="Q58" s="2399">
        <f ca="1">L60</f>
        <v>0</v>
      </c>
      <c r="R58" s="2402" t="s">
        <v>2416</v>
      </c>
    </row>
    <row r="59" spans="1:18" s="2058" customFormat="1" ht="28.5" customHeight="1" thickBot="1">
      <c r="A59" s="1646" t="s">
        <v>1832</v>
      </c>
      <c r="B59" s="783" t="s">
        <v>660</v>
      </c>
      <c r="C59" s="53">
        <f ca="1">ROUND(C47*F59/1.05,1)</f>
        <v>0</v>
      </c>
      <c r="D59" s="2638" t="s">
        <v>1757</v>
      </c>
      <c r="E59" s="783" t="s">
        <v>1748</v>
      </c>
      <c r="F59" s="808">
        <f t="shared" ref="F59:F65" si="0">F32</f>
        <v>5.6000000000000001E-2</v>
      </c>
      <c r="I59" s="3168" t="s">
        <v>2362</v>
      </c>
      <c r="J59" s="3169">
        <f ca="1">IF(OR(M47="住宅",J51&lt;L48,J56="是"),"——",ROUND(C29*J58,0))</f>
        <v>2611</v>
      </c>
      <c r="K59" s="3126"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2385</v>
      </c>
      <c r="P59" s="2398" t="s">
        <v>2415</v>
      </c>
      <c r="Q59" s="2399">
        <f>IF(L55="比较法",L49,IF(L55="基准地价",L50,0))</f>
        <v>0</v>
      </c>
      <c r="R59" s="2398" t="s">
        <v>2382</v>
      </c>
    </row>
    <row r="60" spans="1:18" s="2058" customFormat="1" ht="18" customHeight="1" thickBot="1">
      <c r="A60" s="1646" t="s">
        <v>1833</v>
      </c>
      <c r="B60" s="783" t="s">
        <v>1759</v>
      </c>
      <c r="C60" s="53">
        <f ca="1">IF(D60="按租金收入计税",ROUND(C47*F60,1),IF(D60="按房产原值计税",ROUND(C56*F60*0.7,1),INDIRECT("'数据-取费表'!Aj"&amp;$G$1)))</f>
        <v>0</v>
      </c>
      <c r="D60" s="2638" t="str">
        <f>D33</f>
        <v>按租金收入计税</v>
      </c>
      <c r="E60" s="783" t="s">
        <v>1748</v>
      </c>
      <c r="F60" s="808">
        <f t="shared" si="0"/>
        <v>0.12</v>
      </c>
      <c r="I60" s="3170" t="s">
        <v>2363</v>
      </c>
      <c r="J60" s="3171">
        <f ca="1">IF(OR(M47="住宅",J51&lt;L48,J56="是"),"0",ROUND(J59/(1+J52)^J53,0))</f>
        <v>108</v>
      </c>
      <c r="K60" s="3172" t="s">
        <v>2368</v>
      </c>
      <c r="L60" s="3171">
        <f ca="1">IF(OR(M47="住宅",L48&lt;J51),0,ROUND(L57*(L58/L59-1),0))</f>
        <v>0</v>
      </c>
      <c r="O60" s="2400" t="s">
        <v>2386</v>
      </c>
      <c r="P60" s="2398" t="s">
        <v>2395</v>
      </c>
      <c r="Q60" s="2401">
        <f>L52</f>
        <v>0</v>
      </c>
      <c r="R60" s="2402"/>
    </row>
    <row r="61" spans="1:18" s="2058" customFormat="1" ht="18" customHeight="1" thickBot="1">
      <c r="A61" s="1649" t="s">
        <v>1834</v>
      </c>
      <c r="B61" s="340" t="s">
        <v>668</v>
      </c>
      <c r="C61" s="54">
        <f ca="1">ROUND(F61*F62/10000,1)</f>
        <v>3.8</v>
      </c>
      <c r="D61" s="813" t="s">
        <v>669</v>
      </c>
      <c r="E61" s="783" t="s">
        <v>670</v>
      </c>
      <c r="F61" s="639">
        <f t="shared" si="0"/>
        <v>9</v>
      </c>
      <c r="K61" s="2085"/>
      <c r="O61" s="2400" t="s">
        <v>2388</v>
      </c>
      <c r="P61" s="2398" t="s">
        <v>2396</v>
      </c>
      <c r="Q61" s="2399" t="e">
        <f ca="1">L58</f>
        <v>#DIV/0!</v>
      </c>
      <c r="R61" s="2402" t="s">
        <v>2397</v>
      </c>
    </row>
    <row r="62" spans="1:18" s="2058" customFormat="1" ht="15.75" thickBot="1">
      <c r="A62" s="814"/>
      <c r="B62" s="792"/>
      <c r="C62" s="69"/>
      <c r="D62" s="815"/>
      <c r="E62" s="783" t="s">
        <v>674</v>
      </c>
      <c r="F62" s="784">
        <f t="shared" ca="1" si="0"/>
        <v>4220.78</v>
      </c>
      <c r="I62" s="3173" t="s">
        <v>2369</v>
      </c>
      <c r="J62" s="3174" t="s">
        <v>2370</v>
      </c>
      <c r="K62" s="3174" t="s">
        <v>2371</v>
      </c>
      <c r="L62" s="3174" t="s">
        <v>2352</v>
      </c>
      <c r="M62" s="3175" t="s">
        <v>2948</v>
      </c>
      <c r="O62" s="2400" t="s">
        <v>2390</v>
      </c>
      <c r="P62" s="2398" t="str">
        <f>K59</f>
        <v>建设期及建筑物耐用年限下的土地年期修正系数Kn</v>
      </c>
      <c r="Q62" s="2399" t="e">
        <f ca="1">L59</f>
        <v>#DIV/0!</v>
      </c>
      <c r="R62" s="2402" t="s">
        <v>2399</v>
      </c>
    </row>
    <row r="63" spans="1:18" s="2058" customFormat="1" ht="15.75" thickBot="1">
      <c r="A63" s="1647" t="s">
        <v>1890</v>
      </c>
      <c r="B63" s="783" t="s">
        <v>676</v>
      </c>
      <c r="C63" s="53">
        <f ca="1">ROUND(C56*F63,1)</f>
        <v>97.9</v>
      </c>
      <c r="D63" s="2638" t="s">
        <v>1804</v>
      </c>
      <c r="E63" s="783" t="s">
        <v>1748</v>
      </c>
      <c r="F63" s="816">
        <f t="shared" ca="1" si="0"/>
        <v>1.4999999999999999E-2</v>
      </c>
      <c r="I63" s="3173" t="s">
        <v>2372</v>
      </c>
      <c r="J63" s="3174">
        <v>70</v>
      </c>
      <c r="K63" s="3174">
        <v>50</v>
      </c>
      <c r="L63" s="3174">
        <v>80</v>
      </c>
      <c r="M63" s="3176">
        <v>0.02</v>
      </c>
      <c r="O63" s="2397" t="s">
        <v>2393</v>
      </c>
      <c r="P63" s="2398" t="s">
        <v>2410</v>
      </c>
      <c r="Q63" s="2399">
        <f ca="1">Q57+Q58</f>
        <v>22487</v>
      </c>
      <c r="R63" s="2402" t="s">
        <v>2394</v>
      </c>
    </row>
    <row r="64" spans="1:18" s="2058" customFormat="1" ht="16.5" thickBot="1">
      <c r="A64" s="1647" t="s">
        <v>1891</v>
      </c>
      <c r="B64" s="783" t="s">
        <v>679</v>
      </c>
      <c r="C64" s="53">
        <f ca="1">ROUND(C55*F64,1)</f>
        <v>9.8000000000000007</v>
      </c>
      <c r="D64" s="2638" t="s">
        <v>680</v>
      </c>
      <c r="E64" s="783" t="s">
        <v>1748</v>
      </c>
      <c r="F64" s="817">
        <f t="shared" ca="1" si="0"/>
        <v>1.5E-3</v>
      </c>
      <c r="I64" s="3173" t="s">
        <v>2373</v>
      </c>
      <c r="J64" s="3174">
        <v>50</v>
      </c>
      <c r="K64" s="3174">
        <v>35</v>
      </c>
      <c r="L64" s="3174">
        <v>60</v>
      </c>
      <c r="M64" s="845">
        <v>0</v>
      </c>
      <c r="O64" s="2403" t="s">
        <v>2417</v>
      </c>
      <c r="P64" s="1590"/>
      <c r="Q64" s="1602"/>
      <c r="R64" s="1590"/>
    </row>
    <row r="65" spans="1:18" s="2058" customFormat="1" ht="15.75" thickBot="1">
      <c r="A65" s="1647" t="s">
        <v>1892</v>
      </c>
      <c r="B65" s="783" t="s">
        <v>666</v>
      </c>
      <c r="C65" s="53">
        <f ca="1">ROUND(C47*F65,1)</f>
        <v>0</v>
      </c>
      <c r="D65" s="2638" t="s">
        <v>683</v>
      </c>
      <c r="E65" s="783" t="s">
        <v>1748</v>
      </c>
      <c r="F65" s="793">
        <f t="shared" ca="1" si="0"/>
        <v>0.01</v>
      </c>
      <c r="I65" s="3173" t="s">
        <v>2374</v>
      </c>
      <c r="J65" s="3174">
        <v>40</v>
      </c>
      <c r="K65" s="3174">
        <v>30</v>
      </c>
      <c r="L65" s="3174">
        <v>50</v>
      </c>
      <c r="M65" s="3176">
        <v>0.02</v>
      </c>
      <c r="O65" s="2394" t="s">
        <v>2377</v>
      </c>
      <c r="P65" s="2395" t="s">
        <v>2378</v>
      </c>
      <c r="Q65" s="2396" t="s">
        <v>2379</v>
      </c>
      <c r="R65" s="2395" t="s">
        <v>2380</v>
      </c>
    </row>
    <row r="66" spans="1:18" s="2058" customFormat="1" ht="24.75" thickBot="1">
      <c r="A66" s="796" t="s">
        <v>1777</v>
      </c>
      <c r="B66" s="3010" t="s">
        <v>2824</v>
      </c>
      <c r="C66" s="798">
        <f ca="1">C47-C57</f>
        <v>-112</v>
      </c>
      <c r="D66" s="2637" t="s">
        <v>700</v>
      </c>
      <c r="E66" s="2636"/>
      <c r="F66" s="819"/>
      <c r="K66" s="2085"/>
      <c r="O66" s="2397" t="s">
        <v>2381</v>
      </c>
      <c r="P66" s="2398" t="s">
        <v>2411</v>
      </c>
      <c r="Q66" s="2399">
        <f ca="1">C40+J29</f>
        <v>22487</v>
      </c>
      <c r="R66" s="2398" t="s">
        <v>2382</v>
      </c>
    </row>
    <row r="67" spans="1:18" s="2058" customFormat="1" ht="20.25" thickBot="1">
      <c r="A67" s="780" t="s">
        <v>1781</v>
      </c>
      <c r="B67" s="2231" t="s">
        <v>2304</v>
      </c>
      <c r="C67" s="782">
        <f ca="1">ROUND(C66*(1-((1+F69)/(1+F67))^F68)/(F67-F69),0)</f>
        <v>-1651</v>
      </c>
      <c r="D67" s="813" t="s">
        <v>704</v>
      </c>
      <c r="E67" s="783" t="s">
        <v>705</v>
      </c>
      <c r="F67" s="793">
        <f ca="1">F40</f>
        <v>0.06</v>
      </c>
      <c r="K67" s="2085"/>
      <c r="O67" s="2397" t="s">
        <v>2383</v>
      </c>
      <c r="P67" s="2398" t="s">
        <v>2414</v>
      </c>
      <c r="Q67" s="2399">
        <f ca="1">L60</f>
        <v>0</v>
      </c>
      <c r="R67" s="2402" t="s">
        <v>2416</v>
      </c>
    </row>
    <row r="68" spans="1:18" ht="21.75" thickBot="1">
      <c r="A68" s="785"/>
      <c r="B68" s="786"/>
      <c r="C68" s="787"/>
      <c r="D68" s="820" t="s">
        <v>1809</v>
      </c>
      <c r="E68" s="783" t="s">
        <v>1785</v>
      </c>
      <c r="F68" s="821">
        <f ca="1">F41</f>
        <v>37</v>
      </c>
      <c r="O68" s="2400" t="s">
        <v>2385</v>
      </c>
      <c r="P68" s="2398" t="s">
        <v>2415</v>
      </c>
      <c r="Q68" s="2404">
        <f ca="1">L51</f>
        <v>7640</v>
      </c>
      <c r="R68" s="2405" t="s">
        <v>2418</v>
      </c>
    </row>
    <row r="69" spans="1:18" ht="20.25" thickBot="1">
      <c r="A69" s="789"/>
      <c r="B69" s="790"/>
      <c r="C69" s="791"/>
      <c r="D69" s="815"/>
      <c r="E69" s="783" t="s">
        <v>710</v>
      </c>
      <c r="F69" s="2370"/>
      <c r="O69" s="2400" t="s">
        <v>2386</v>
      </c>
      <c r="P69" s="2406" t="s">
        <v>2400</v>
      </c>
      <c r="Q69" s="2399">
        <f ca="1">ROUND(Q70-Q71*Q72,0)</f>
        <v>476</v>
      </c>
      <c r="R69" s="2402"/>
    </row>
    <row r="70" spans="1:18" ht="15.75" thickBot="1">
      <c r="A70" s="822" t="s">
        <v>1788</v>
      </c>
      <c r="B70" s="823" t="s">
        <v>1811</v>
      </c>
      <c r="C70" s="824">
        <f ca="1">ROUND(C67*10000/F70,0)</f>
        <v>-1320</v>
      </c>
      <c r="D70" s="825" t="s">
        <v>1812</v>
      </c>
      <c r="E70" s="826" t="s">
        <v>1813</v>
      </c>
      <c r="F70" s="827">
        <f ca="1">F43</f>
        <v>12509</v>
      </c>
      <c r="O70" s="2400" t="s">
        <v>2401</v>
      </c>
      <c r="P70" s="2406" t="s">
        <v>2402</v>
      </c>
      <c r="Q70" s="2399">
        <f ca="1">C39</f>
        <v>1031</v>
      </c>
      <c r="R70" s="2398" t="s">
        <v>2382</v>
      </c>
    </row>
    <row r="71" spans="1:18" ht="15.75" thickBot="1">
      <c r="O71" s="2400" t="s">
        <v>2403</v>
      </c>
      <c r="P71" s="2406" t="s">
        <v>2404</v>
      </c>
      <c r="Q71" s="2399">
        <f ca="1">C13</f>
        <v>6528</v>
      </c>
      <c r="R71" s="2398" t="s">
        <v>2382</v>
      </c>
    </row>
    <row r="72" spans="1:18" ht="15.75" thickBot="1">
      <c r="O72" s="2400" t="s">
        <v>2405</v>
      </c>
      <c r="P72" s="2406" t="s">
        <v>2406</v>
      </c>
      <c r="Q72" s="2401">
        <f ca="1">J36</f>
        <v>8.5000000000000006E-2</v>
      </c>
      <c r="R72" s="2402"/>
    </row>
    <row r="73" spans="1:18" ht="15.75" thickBot="1">
      <c r="O73" s="2400" t="s">
        <v>2388</v>
      </c>
      <c r="P73" s="2398" t="s">
        <v>2395</v>
      </c>
      <c r="Q73" s="2401">
        <f>L52</f>
        <v>0</v>
      </c>
      <c r="R73" s="2402"/>
    </row>
    <row r="74" spans="1:18" ht="20.25" thickBot="1">
      <c r="O74" s="2400" t="s">
        <v>2390</v>
      </c>
      <c r="P74" s="2398" t="s">
        <v>2396</v>
      </c>
      <c r="Q74" s="2399" t="e">
        <f ca="1">L58</f>
        <v>#DIV/0!</v>
      </c>
      <c r="R74" s="2402" t="s">
        <v>2397</v>
      </c>
    </row>
    <row r="75" spans="1:18" ht="15.75" thickBot="1">
      <c r="O75" s="2400" t="s">
        <v>2419</v>
      </c>
      <c r="P75" s="2398" t="str">
        <f>K59</f>
        <v>建设期及建筑物耐用年限下的土地年期修正系数Kn</v>
      </c>
      <c r="Q75" s="2399" t="e">
        <f ca="1">L59</f>
        <v>#DIV/0!</v>
      </c>
      <c r="R75" s="2402" t="s">
        <v>2399</v>
      </c>
    </row>
    <row r="76" spans="1:18" ht="15.75" thickBot="1">
      <c r="O76" s="2397" t="s">
        <v>2393</v>
      </c>
      <c r="P76" s="2398" t="s">
        <v>2410</v>
      </c>
      <c r="Q76" s="2399">
        <f ca="1">Q66+Q67</f>
        <v>22487</v>
      </c>
      <c r="R76" s="2402"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19" t="s">
        <v>2473</v>
      </c>
      <c r="B1" s="3520"/>
      <c r="C1" s="3521"/>
      <c r="D1" s="3522">
        <f>SUM(I10,I15,I20,I21,I23)</f>
        <v>0</v>
      </c>
      <c r="E1" s="3522"/>
      <c r="F1" s="3522"/>
      <c r="G1" s="3522"/>
      <c r="H1" s="3522"/>
      <c r="I1" s="3523"/>
    </row>
    <row r="2" spans="1:9">
      <c r="A2" s="3509" t="s">
        <v>2474</v>
      </c>
      <c r="B2" s="3510" t="s">
        <v>2475</v>
      </c>
      <c r="C2" s="3510"/>
      <c r="D2" s="2506" t="s">
        <v>2476</v>
      </c>
      <c r="E2" s="2506" t="s">
        <v>2477</v>
      </c>
      <c r="F2" s="2506" t="s">
        <v>2478</v>
      </c>
      <c r="G2" s="2506" t="s">
        <v>2479</v>
      </c>
      <c r="H2" s="2506" t="s">
        <v>2480</v>
      </c>
      <c r="I2" s="2507" t="s">
        <v>2481</v>
      </c>
    </row>
    <row r="3" spans="1:9">
      <c r="A3" s="3509"/>
      <c r="B3" s="3510" t="s">
        <v>2482</v>
      </c>
      <c r="C3" s="3510"/>
      <c r="D3" s="2508"/>
      <c r="E3" s="2506"/>
      <c r="F3" s="2509"/>
      <c r="G3" s="2509"/>
      <c r="H3" s="2510"/>
      <c r="I3" s="2511">
        <f>ROUND(D3*E3*F3*G3*H3/10000,0)</f>
        <v>0</v>
      </c>
    </row>
    <row r="4" spans="1:9">
      <c r="A4" s="3509"/>
      <c r="B4" s="3510" t="s">
        <v>2483</v>
      </c>
      <c r="C4" s="3510"/>
      <c r="D4" s="2508"/>
      <c r="E4" s="2506"/>
      <c r="F4" s="2509"/>
      <c r="G4" s="2509"/>
      <c r="H4" s="2510"/>
      <c r="I4" s="2511">
        <f t="shared" ref="I4:I9" si="0">ROUND(D4*E4*F4*G4*H4/10000,0)</f>
        <v>0</v>
      </c>
    </row>
    <row r="5" spans="1:9">
      <c r="A5" s="3509"/>
      <c r="B5" s="3510" t="s">
        <v>2484</v>
      </c>
      <c r="C5" s="3510"/>
      <c r="D5" s="2508"/>
      <c r="E5" s="2506"/>
      <c r="F5" s="2509"/>
      <c r="G5" s="2509"/>
      <c r="H5" s="2510"/>
      <c r="I5" s="2511">
        <f t="shared" si="0"/>
        <v>0</v>
      </c>
    </row>
    <row r="6" spans="1:9">
      <c r="A6" s="3509"/>
      <c r="B6" s="3510" t="s">
        <v>2485</v>
      </c>
      <c r="C6" s="3510"/>
      <c r="D6" s="2508"/>
      <c r="E6" s="2506"/>
      <c r="F6" s="2509"/>
      <c r="G6" s="2509"/>
      <c r="H6" s="2510"/>
      <c r="I6" s="2511">
        <f t="shared" si="0"/>
        <v>0</v>
      </c>
    </row>
    <row r="7" spans="1:9">
      <c r="A7" s="3509"/>
      <c r="B7" s="3510" t="s">
        <v>2486</v>
      </c>
      <c r="C7" s="3510"/>
      <c r="D7" s="2508"/>
      <c r="E7" s="2506"/>
      <c r="F7" s="2509"/>
      <c r="G7" s="2509"/>
      <c r="H7" s="2510"/>
      <c r="I7" s="2511">
        <f t="shared" si="0"/>
        <v>0</v>
      </c>
    </row>
    <row r="8" spans="1:9">
      <c r="A8" s="3509"/>
      <c r="B8" s="3510" t="s">
        <v>2487</v>
      </c>
      <c r="C8" s="3510"/>
      <c r="D8" s="2508"/>
      <c r="E8" s="2506"/>
      <c r="F8" s="2509"/>
      <c r="G8" s="2509"/>
      <c r="H8" s="2510"/>
      <c r="I8" s="2511">
        <f t="shared" si="0"/>
        <v>0</v>
      </c>
    </row>
    <row r="9" spans="1:9">
      <c r="A9" s="3509"/>
      <c r="B9" s="3510" t="s">
        <v>2488</v>
      </c>
      <c r="C9" s="3510"/>
      <c r="D9" s="2508"/>
      <c r="E9" s="2506"/>
      <c r="F9" s="2509"/>
      <c r="G9" s="2509"/>
      <c r="H9" s="2510"/>
      <c r="I9" s="2511">
        <f t="shared" si="0"/>
        <v>0</v>
      </c>
    </row>
    <row r="10" spans="1:9">
      <c r="A10" s="3509"/>
      <c r="B10" s="3511" t="s">
        <v>2489</v>
      </c>
      <c r="C10" s="3511"/>
      <c r="D10" s="2512">
        <v>527</v>
      </c>
      <c r="E10" s="2512" t="e">
        <f>ROUND(D1*10000/D10/H9,0)</f>
        <v>#DIV/0!</v>
      </c>
      <c r="F10" s="2513"/>
      <c r="G10" s="2513"/>
      <c r="H10" s="2514"/>
      <c r="I10" s="2515">
        <f>SUM(I3:I9)</f>
        <v>0</v>
      </c>
    </row>
    <row r="11" spans="1:9" ht="14.25">
      <c r="A11" s="3509" t="s">
        <v>2490</v>
      </c>
      <c r="B11" s="3510" t="s">
        <v>2491</v>
      </c>
      <c r="C11" s="3510"/>
      <c r="D11" s="2508" t="s">
        <v>2492</v>
      </c>
      <c r="E11" s="2508" t="s">
        <v>2493</v>
      </c>
      <c r="F11" s="2509" t="s">
        <v>2494</v>
      </c>
      <c r="G11" s="2509" t="s">
        <v>2495</v>
      </c>
      <c r="H11" s="2516" t="s">
        <v>2496</v>
      </c>
      <c r="I11" s="2507" t="s">
        <v>2497</v>
      </c>
    </row>
    <row r="12" spans="1:9">
      <c r="A12" s="3509"/>
      <c r="B12" s="3510" t="s">
        <v>2498</v>
      </c>
      <c r="C12" s="3510"/>
      <c r="D12" s="2508"/>
      <c r="E12" s="2508"/>
      <c r="F12" s="2509"/>
      <c r="G12" s="2510"/>
      <c r="H12" s="2517"/>
      <c r="I12" s="2507">
        <f>ROUND(D12*E12*F12*G12/10000,0)</f>
        <v>0</v>
      </c>
    </row>
    <row r="13" spans="1:9">
      <c r="A13" s="3509"/>
      <c r="B13" s="3510" t="s">
        <v>2499</v>
      </c>
      <c r="C13" s="3510"/>
      <c r="D13" s="2508"/>
      <c r="E13" s="2508"/>
      <c r="F13" s="2509"/>
      <c r="G13" s="2510"/>
      <c r="H13" s="2517"/>
      <c r="I13" s="2507">
        <f>ROUND(D13*E13*F13*G13/10000,0)</f>
        <v>0</v>
      </c>
    </row>
    <row r="14" spans="1:9">
      <c r="A14" s="3509"/>
      <c r="B14" s="3510" t="s">
        <v>2500</v>
      </c>
      <c r="C14" s="3510"/>
      <c r="D14" s="2508"/>
      <c r="E14" s="2508"/>
      <c r="F14" s="2509"/>
      <c r="G14" s="2510"/>
      <c r="H14" s="2517"/>
      <c r="I14" s="2507">
        <f>ROUND(D14*E14*F14*G14/10000,0)</f>
        <v>0</v>
      </c>
    </row>
    <row r="15" spans="1:9">
      <c r="A15" s="3509"/>
      <c r="B15" s="3511" t="s">
        <v>2489</v>
      </c>
      <c r="C15" s="3511"/>
      <c r="D15" s="2512"/>
      <c r="E15" s="2512">
        <f>SUM(E12:E14)</f>
        <v>0</v>
      </c>
      <c r="F15" s="2513"/>
      <c r="G15" s="2510"/>
      <c r="H15" s="2517"/>
      <c r="I15" s="2518">
        <f>SUM(I12:I14)</f>
        <v>0</v>
      </c>
    </row>
    <row r="16" spans="1:9" ht="24">
      <c r="A16" s="3509" t="s">
        <v>2501</v>
      </c>
      <c r="B16" s="3510" t="s">
        <v>2502</v>
      </c>
      <c r="C16" s="3510"/>
      <c r="D16" s="2508" t="s">
        <v>2503</v>
      </c>
      <c r="E16" s="2519" t="s">
        <v>2504</v>
      </c>
      <c r="F16" s="2509" t="s">
        <v>2505</v>
      </c>
      <c r="G16" s="2510" t="s">
        <v>2495</v>
      </c>
      <c r="H16" s="2516" t="s">
        <v>2496</v>
      </c>
      <c r="I16" s="2507" t="s">
        <v>2497</v>
      </c>
    </row>
    <row r="17" spans="1:9" ht="14.25">
      <c r="A17" s="3509"/>
      <c r="B17" s="3510" t="s">
        <v>2506</v>
      </c>
      <c r="C17" s="3510"/>
      <c r="D17" s="2508"/>
      <c r="E17" s="2508"/>
      <c r="F17" s="2509"/>
      <c r="G17" s="2510"/>
      <c r="H17" s="2520"/>
      <c r="I17" s="2521">
        <f>ROUND(D17*E17*F17*G17/10000,0)</f>
        <v>0</v>
      </c>
    </row>
    <row r="18" spans="1:9" ht="14.25">
      <c r="A18" s="3509"/>
      <c r="B18" s="3510" t="s">
        <v>2507</v>
      </c>
      <c r="C18" s="3510"/>
      <c r="D18" s="2508"/>
      <c r="E18" s="2508"/>
      <c r="F18" s="2509"/>
      <c r="G18" s="2510"/>
      <c r="H18" s="2520"/>
      <c r="I18" s="2521">
        <f>ROUND(D18*E18*F18*G18/10000,0)</f>
        <v>0</v>
      </c>
    </row>
    <row r="19" spans="1:9" ht="14.25">
      <c r="A19" s="3509"/>
      <c r="B19" s="3510" t="s">
        <v>2508</v>
      </c>
      <c r="C19" s="3510"/>
      <c r="D19" s="2508"/>
      <c r="E19" s="2508"/>
      <c r="F19" s="2509"/>
      <c r="G19" s="2510"/>
      <c r="H19" s="2520"/>
      <c r="I19" s="2521">
        <f>ROUND(D19*E19*F19*G19/10000,0)</f>
        <v>0</v>
      </c>
    </row>
    <row r="20" spans="1:9">
      <c r="A20" s="3509"/>
      <c r="B20" s="3511" t="s">
        <v>2489</v>
      </c>
      <c r="C20" s="3511"/>
      <c r="D20" s="2512">
        <f>SUM(D17:D19)</f>
        <v>0</v>
      </c>
      <c r="E20" s="2512"/>
      <c r="F20" s="2513"/>
      <c r="G20" s="2510"/>
      <c r="H20" s="2517"/>
      <c r="I20" s="2518">
        <f>SUM(I17:I19)</f>
        <v>0</v>
      </c>
    </row>
    <row r="21" spans="1:9">
      <c r="A21" s="3509" t="s">
        <v>2509</v>
      </c>
      <c r="B21" s="3512"/>
      <c r="C21" s="3512"/>
      <c r="D21" s="3512"/>
      <c r="E21" s="3512"/>
      <c r="F21" s="3512"/>
      <c r="G21" s="3512"/>
      <c r="H21" s="2522">
        <v>0.1</v>
      </c>
      <c r="I21" s="2515">
        <f>ROUND(I10*H21,0)</f>
        <v>0</v>
      </c>
    </row>
    <row r="22" spans="1:9" ht="14.25">
      <c r="A22" s="3513" t="s">
        <v>2510</v>
      </c>
      <c r="B22" s="3514"/>
      <c r="C22" s="3515"/>
      <c r="D22" s="2523" t="s">
        <v>2511</v>
      </c>
      <c r="E22" s="2523" t="s">
        <v>2512</v>
      </c>
      <c r="F22" s="2524" t="s">
        <v>2513</v>
      </c>
      <c r="G22" s="2524" t="s">
        <v>2514</v>
      </c>
      <c r="H22" s="2516" t="s">
        <v>2515</v>
      </c>
      <c r="I22" s="2507" t="s">
        <v>2516</v>
      </c>
    </row>
    <row r="23" spans="1:9" ht="14.25" thickBot="1">
      <c r="A23" s="3516"/>
      <c r="B23" s="3517"/>
      <c r="C23" s="3518"/>
      <c r="D23" s="2525"/>
      <c r="E23" s="2525"/>
      <c r="F23" s="2525"/>
      <c r="G23" s="2526"/>
      <c r="H23" s="2527"/>
      <c r="I23" s="2528">
        <f>ROUND(E23*D23*F23*(1-G23)/10000,0)</f>
        <v>0</v>
      </c>
    </row>
    <row r="26" spans="1:9">
      <c r="A26" s="2529" t="s">
        <v>2517</v>
      </c>
      <c r="B26" s="2529"/>
      <c r="C26" s="2529"/>
      <c r="D26" s="2529"/>
      <c r="E26" s="3506">
        <f>C27-C30-C31-C32</f>
        <v>0</v>
      </c>
      <c r="F26" s="3506"/>
      <c r="G26" s="3506"/>
      <c r="H26" s="3043" t="s">
        <v>2845</v>
      </c>
    </row>
    <row r="27" spans="1:9">
      <c r="A27" s="2530">
        <v>1</v>
      </c>
      <c r="B27" s="2531" t="s">
        <v>2518</v>
      </c>
      <c r="C27" s="2531"/>
      <c r="D27" s="2531"/>
      <c r="E27" s="3507"/>
      <c r="F27" s="3507"/>
      <c r="G27" s="3507"/>
    </row>
    <row r="28" spans="1:9">
      <c r="A28" s="2532" t="s">
        <v>2519</v>
      </c>
      <c r="B28" s="2531" t="s">
        <v>2520</v>
      </c>
      <c r="C28" s="2531"/>
      <c r="D28" s="2531"/>
      <c r="E28" s="3507"/>
      <c r="F28" s="3507"/>
      <c r="G28" s="3507"/>
    </row>
    <row r="29" spans="1:9">
      <c r="A29" s="2532" t="s">
        <v>2521</v>
      </c>
      <c r="B29" s="2531" t="s">
        <v>2462</v>
      </c>
      <c r="C29" s="2531"/>
      <c r="D29" s="2531"/>
      <c r="E29" s="2531" t="s">
        <v>2522</v>
      </c>
      <c r="F29" s="2531"/>
      <c r="G29" s="2531"/>
    </row>
    <row r="30" spans="1:9">
      <c r="A30" s="2530">
        <v>2</v>
      </c>
      <c r="B30" s="2531" t="s">
        <v>2523</v>
      </c>
      <c r="C30" s="2531">
        <f>C27*D30</f>
        <v>0</v>
      </c>
      <c r="D30" s="2533">
        <v>0.2</v>
      </c>
      <c r="E30" s="2531" t="s">
        <v>2524</v>
      </c>
      <c r="F30" s="2531"/>
      <c r="G30" s="2531"/>
    </row>
    <row r="31" spans="1:9">
      <c r="A31" s="2530">
        <v>3</v>
      </c>
      <c r="B31" s="2531" t="s">
        <v>2525</v>
      </c>
      <c r="C31" s="2531">
        <f>C25*D31</f>
        <v>0</v>
      </c>
      <c r="D31" s="2533">
        <v>0.15</v>
      </c>
      <c r="E31" s="2531" t="s">
        <v>2526</v>
      </c>
      <c r="F31" s="2531"/>
      <c r="G31" s="2531"/>
    </row>
    <row r="32" spans="1:9">
      <c r="A32" s="2530">
        <v>4</v>
      </c>
      <c r="B32" s="2531" t="s">
        <v>2527</v>
      </c>
      <c r="C32" s="2531">
        <f>C27*D32</f>
        <v>0</v>
      </c>
      <c r="D32" s="2533">
        <v>0.05</v>
      </c>
      <c r="E32" s="3508"/>
      <c r="F32" s="3508"/>
      <c r="G32" s="3508"/>
    </row>
    <row r="33" spans="1:7" hidden="1">
      <c r="A33" s="3503" t="s">
        <v>2528</v>
      </c>
      <c r="B33" s="3504"/>
      <c r="C33" s="3504"/>
      <c r="D33" s="3505"/>
      <c r="E33" s="3506"/>
      <c r="F33" s="3506"/>
      <c r="G33" s="3506"/>
    </row>
    <row r="34" spans="1:7" hidden="1">
      <c r="A34" s="2534">
        <v>1</v>
      </c>
      <c r="B34" s="2531" t="s">
        <v>2529</v>
      </c>
      <c r="C34" s="2531"/>
      <c r="D34" s="2531"/>
      <c r="E34" s="3507"/>
      <c r="F34" s="3507"/>
      <c r="G34" s="3507"/>
    </row>
    <row r="35" spans="1:7" hidden="1">
      <c r="A35" s="2534">
        <v>2</v>
      </c>
      <c r="B35" s="2531" t="s">
        <v>2530</v>
      </c>
      <c r="C35" s="2531"/>
      <c r="D35" s="2531"/>
      <c r="E35" s="3507"/>
      <c r="F35" s="3507"/>
      <c r="G35" s="3507"/>
    </row>
    <row r="36" spans="1:7" hidden="1">
      <c r="A36" s="2534">
        <v>3</v>
      </c>
      <c r="B36" s="2531" t="s">
        <v>2531</v>
      </c>
      <c r="C36" s="2531"/>
      <c r="D36" s="2531"/>
      <c r="E36" s="3507"/>
      <c r="F36" s="3507"/>
      <c r="G36" s="3507"/>
    </row>
    <row r="37" spans="1:7" hidden="1">
      <c r="A37" s="2534">
        <v>4</v>
      </c>
      <c r="B37" s="2531" t="s">
        <v>2532</v>
      </c>
      <c r="C37" s="2531"/>
      <c r="D37" s="2531"/>
      <c r="E37" s="3507"/>
      <c r="F37" s="3507"/>
      <c r="G37" s="3507"/>
    </row>
    <row r="38" spans="1:7" hidden="1">
      <c r="A38" s="3503" t="s">
        <v>2533</v>
      </c>
      <c r="B38" s="3504"/>
      <c r="C38" s="3504"/>
      <c r="D38" s="3505"/>
      <c r="E38" s="3506"/>
      <c r="F38" s="3506"/>
      <c r="G38" s="35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603</v>
      </c>
      <c r="B1" s="741"/>
      <c r="C1" s="2181"/>
      <c r="D1" s="2181"/>
      <c r="E1" s="2181"/>
      <c r="F1" s="2181"/>
      <c r="G1" s="2107"/>
    </row>
    <row r="2" spans="1:25" s="2058" customFormat="1" ht="18" customHeight="1">
      <c r="A2" s="422" t="s">
        <v>467</v>
      </c>
      <c r="B2" s="424">
        <f ca="1">C23</f>
        <v>0</v>
      </c>
      <c r="C2" s="2107"/>
      <c r="D2" s="2107"/>
      <c r="E2" s="2107"/>
      <c r="F2" s="2107"/>
      <c r="G2" s="2107"/>
    </row>
    <row r="3" spans="1:25" s="2058" customFormat="1" ht="18" customHeight="1">
      <c r="A3" s="1377" t="s">
        <v>1686</v>
      </c>
      <c r="B3" s="424">
        <f ca="1">ROUND(B2*10000/'数据-汇总表'!E3,0)</f>
        <v>0</v>
      </c>
      <c r="C3" s="2107"/>
      <c r="D3" s="2107"/>
      <c r="E3" s="2107"/>
      <c r="F3" s="2107"/>
      <c r="G3" s="2107"/>
    </row>
    <row r="4" spans="1:25" s="2058" customFormat="1" ht="18" customHeight="1">
      <c r="A4" s="425" t="s">
        <v>468</v>
      </c>
      <c r="B4" s="426">
        <f ca="1">ROUND(B2*10000/'数据-汇总表'!D3,0)</f>
        <v>0</v>
      </c>
      <c r="C4" s="2060"/>
      <c r="D4" s="2107"/>
      <c r="E4" s="2107"/>
      <c r="F4" s="2107"/>
      <c r="G4" s="2107"/>
    </row>
    <row r="5" spans="1:25" s="2058" customFormat="1" ht="18" customHeight="1" thickBot="1">
      <c r="A5" s="428"/>
      <c r="B5" s="429">
        <f ca="1">ROUND(B2/('数据-汇总表'!D3/666.67),0)</f>
        <v>0</v>
      </c>
      <c r="C5" s="430" t="s">
        <v>469</v>
      </c>
      <c r="D5" s="2107"/>
      <c r="E5" s="2107"/>
      <c r="F5" s="2107"/>
      <c r="G5" s="2107"/>
    </row>
    <row r="6" spans="1:25" s="2182" customFormat="1" ht="13.5" customHeight="1">
      <c r="A6" s="742"/>
      <c r="B6" s="743" t="s">
        <v>604</v>
      </c>
      <c r="C6" s="744" t="s">
        <v>605</v>
      </c>
      <c r="D6" s="744" t="s">
        <v>606</v>
      </c>
      <c r="E6" s="745" t="s">
        <v>607</v>
      </c>
      <c r="F6" s="745" t="s">
        <v>608</v>
      </c>
      <c r="G6" s="746"/>
    </row>
    <row r="7" spans="1:25" s="2182" customFormat="1" ht="13.5" customHeight="1">
      <c r="A7" s="2468">
        <v>1</v>
      </c>
      <c r="B7" s="747" t="s">
        <v>609</v>
      </c>
      <c r="C7" s="748">
        <f>C8+C9</f>
        <v>0</v>
      </c>
      <c r="D7" s="748"/>
      <c r="E7" s="749"/>
      <c r="F7" s="749"/>
      <c r="G7" s="2478"/>
    </row>
    <row r="8" spans="1:25" s="2182" customFormat="1" ht="13.5" customHeight="1">
      <c r="A8" s="2468" t="s">
        <v>2442</v>
      </c>
      <c r="B8" s="2471" t="s">
        <v>2444</v>
      </c>
      <c r="C8" s="2472"/>
      <c r="D8" s="748"/>
      <c r="E8" s="749"/>
      <c r="F8" s="749"/>
      <c r="G8" s="750"/>
    </row>
    <row r="9" spans="1:25" s="2182" customFormat="1" ht="13.5" customHeight="1">
      <c r="A9" s="2468" t="s">
        <v>2443</v>
      </c>
      <c r="B9" s="2471" t="s">
        <v>2445</v>
      </c>
      <c r="C9" s="2472"/>
      <c r="D9" s="748"/>
      <c r="E9" s="749"/>
      <c r="F9" s="749"/>
      <c r="G9" s="750"/>
    </row>
    <row r="10" spans="1:25" s="2182" customFormat="1" ht="36">
      <c r="A10" s="2468">
        <v>2</v>
      </c>
      <c r="B10" s="747" t="s">
        <v>613</v>
      </c>
      <c r="C10" s="748">
        <f>C11+C14+C15</f>
        <v>0</v>
      </c>
      <c r="D10" s="759">
        <f>'数据-汇总表'!E3</f>
        <v>503282</v>
      </c>
      <c r="E10" s="748">
        <f>'数据-取费表'!B31</f>
        <v>150</v>
      </c>
      <c r="F10" s="760"/>
      <c r="G10" s="758" t="s">
        <v>614</v>
      </c>
    </row>
    <row r="11" spans="1:25" s="2182" customFormat="1" ht="13.5" customHeight="1">
      <c r="A11" s="2468" t="s">
        <v>2442</v>
      </c>
      <c r="B11" s="751" t="s">
        <v>610</v>
      </c>
      <c r="C11" s="752">
        <f>'数据-取费表'!B29</f>
        <v>0</v>
      </c>
      <c r="D11" s="753"/>
      <c r="E11" s="752"/>
      <c r="F11" s="754"/>
      <c r="G11" s="2477" t="s">
        <v>2453</v>
      </c>
    </row>
    <row r="12" spans="1:25" s="2182" customFormat="1" ht="13.5" customHeight="1">
      <c r="A12" s="2475" t="s">
        <v>2450</v>
      </c>
      <c r="B12" s="755" t="s">
        <v>611</v>
      </c>
      <c r="C12" s="756">
        <f>ROUND(D12*E12/10000,0)</f>
        <v>6392</v>
      </c>
      <c r="D12" s="757">
        <f>'数据-汇总表'!E5</f>
        <v>159806</v>
      </c>
      <c r="E12" s="756">
        <f>'数据-取费表'!B27</f>
        <v>400</v>
      </c>
      <c r="F12" s="754"/>
      <c r="G12" s="758"/>
    </row>
    <row r="13" spans="1:25" s="2182" customFormat="1" ht="13.5" customHeight="1">
      <c r="A13" s="2475" t="s">
        <v>2449</v>
      </c>
      <c r="B13" s="755" t="s">
        <v>612</v>
      </c>
      <c r="C13" s="756">
        <f>ROUND(D13*E13/10000,0)</f>
        <v>13739</v>
      </c>
      <c r="D13" s="757">
        <f>'数据-汇总表'!E6</f>
        <v>343476</v>
      </c>
      <c r="E13" s="756">
        <f>'数据-取费表'!B28</f>
        <v>400</v>
      </c>
      <c r="F13" s="754"/>
      <c r="G13" s="758"/>
    </row>
    <row r="14" spans="1:25" s="2182" customFormat="1" ht="13.5" customHeight="1">
      <c r="A14" s="2468" t="s">
        <v>2443</v>
      </c>
      <c r="B14" s="2474" t="s">
        <v>2446</v>
      </c>
      <c r="C14" s="2472"/>
      <c r="D14" s="757"/>
      <c r="E14" s="756"/>
      <c r="F14" s="2473"/>
      <c r="G14" s="2476" t="s">
        <v>2451</v>
      </c>
    </row>
    <row r="15" spans="1:25" s="2182" customFormat="1" ht="13.5" customHeight="1">
      <c r="A15" s="2468" t="s">
        <v>2448</v>
      </c>
      <c r="B15" s="2474" t="s">
        <v>2447</v>
      </c>
      <c r="C15" s="2472"/>
      <c r="D15" s="757"/>
      <c r="E15" s="756"/>
      <c r="F15" s="2473"/>
      <c r="G15" s="2476" t="s">
        <v>2452</v>
      </c>
    </row>
    <row r="16" spans="1:25" s="2183" customFormat="1" ht="48">
      <c r="A16" s="2468">
        <v>3</v>
      </c>
      <c r="B16" s="747" t="s">
        <v>615</v>
      </c>
      <c r="C16" s="2472"/>
      <c r="D16" s="759"/>
      <c r="E16" s="748"/>
      <c r="F16" s="760"/>
      <c r="G16" s="758" t="s">
        <v>2454</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7" t="s">
        <v>616</v>
      </c>
      <c r="C17" s="257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7" t="s">
        <v>617</v>
      </c>
      <c r="C18" s="748">
        <f>ROUND((C7+C10+C16)*F18,0)</f>
        <v>0</v>
      </c>
      <c r="D18" s="761"/>
      <c r="E18" s="762"/>
      <c r="F18" s="760">
        <f>'数据-取费表'!Q16</f>
        <v>0.16</v>
      </c>
      <c r="G18" s="764"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7" t="s">
        <v>619</v>
      </c>
      <c r="C19" s="748">
        <f ca="1">C7+C10+C16+C17+C18</f>
        <v>0</v>
      </c>
      <c r="D19" s="759"/>
      <c r="E19" s="748"/>
      <c r="F19" s="760"/>
      <c r="G19" s="764"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7" t="s">
        <v>621</v>
      </c>
      <c r="C20" s="748">
        <f ca="1">ROUND(C19*F20,0)</f>
        <v>0</v>
      </c>
      <c r="D20" s="759"/>
      <c r="E20" s="748"/>
      <c r="F20" s="1347"/>
      <c r="G20" s="764"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7" t="s">
        <v>623</v>
      </c>
      <c r="C21" s="748">
        <f ca="1">C19+C20</f>
        <v>0</v>
      </c>
      <c r="D21" s="759"/>
      <c r="E21" s="748"/>
      <c r="F21" s="760"/>
      <c r="G21" s="764"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7" t="s">
        <v>625</v>
      </c>
      <c r="C22" s="748">
        <f ca="1">ROUND(C21*F22,0)</f>
        <v>0</v>
      </c>
      <c r="D22" s="759"/>
      <c r="E22" s="748"/>
      <c r="F22" s="765">
        <f>'数据-取费表'!AP16</f>
        <v>0.89500000000000002</v>
      </c>
      <c r="G22" s="764"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6" t="s">
        <v>627</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tabColor rgb="FF92D050"/>
    <pageSetUpPr fitToPage="1"/>
  </sheetPr>
  <dimension ref="A1:AC268"/>
  <sheetViews>
    <sheetView topLeftCell="A19" zoomScale="80" zoomScaleNormal="80" workbookViewId="0">
      <selection activeCell="N48" sqref="N48"/>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6" style="1335" customWidth="1"/>
    <col min="6" max="6" width="12.25" style="1335" customWidth="1"/>
    <col min="7" max="7" width="15.875" style="1335" customWidth="1"/>
    <col min="8" max="8" width="12.25" style="1335" customWidth="1"/>
    <col min="9" max="9" width="16"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22" t="s">
        <v>719</v>
      </c>
      <c r="C1" s="2623" t="s">
        <v>720</v>
      </c>
      <c r="D1" s="2624" t="s">
        <v>3522</v>
      </c>
      <c r="E1" s="2625"/>
      <c r="F1" s="2806" t="s">
        <v>3448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0" customFormat="1" ht="28.5" customHeight="1">
      <c r="A2" s="422" t="s">
        <v>467</v>
      </c>
      <c r="B2" s="2621">
        <f>ROUND(B3*D3/10000,0)</f>
        <v>37489</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0" customFormat="1" ht="28.5" customHeight="1" thickBot="1">
      <c r="A3" s="508" t="s">
        <v>519</v>
      </c>
      <c r="B3" s="850">
        <f>C49</f>
        <v>21112</v>
      </c>
      <c r="C3" s="851" t="s">
        <v>722</v>
      </c>
      <c r="D3" s="850">
        <f>SUMIF('数据-汇总表'!$C19:$C33,D1,'数据-汇总表'!$E19:$E33)</f>
        <v>17757</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30" t="s">
        <v>522</v>
      </c>
      <c r="D4" s="3431"/>
      <c r="E4" s="3455" t="s">
        <v>523</v>
      </c>
      <c r="F4" s="3456"/>
      <c r="G4" s="3430" t="s">
        <v>524</v>
      </c>
      <c r="H4" s="3431"/>
      <c r="I4" s="3430" t="s">
        <v>525</v>
      </c>
      <c r="J4" s="3431"/>
      <c r="K4" s="852" t="s">
        <v>526</v>
      </c>
      <c r="L4" s="2132"/>
      <c r="M4" s="2133"/>
      <c r="N4" s="2133"/>
      <c r="O4" s="2133"/>
      <c r="P4" s="3432" t="s">
        <v>527</v>
      </c>
      <c r="Q4" s="3433"/>
      <c r="R4" s="3418" t="s">
        <v>523</v>
      </c>
      <c r="S4" s="3419"/>
      <c r="T4" s="3418" t="s">
        <v>524</v>
      </c>
      <c r="U4" s="3419"/>
      <c r="V4" s="3438" t="s">
        <v>525</v>
      </c>
      <c r="W4" s="3438"/>
      <c r="X4" s="3188"/>
      <c r="Y4" s="3418" t="s">
        <v>527</v>
      </c>
      <c r="Z4" s="3419"/>
      <c r="AA4" s="3413" t="s">
        <v>523</v>
      </c>
      <c r="AB4" s="3413" t="s">
        <v>524</v>
      </c>
      <c r="AC4" s="3413" t="s">
        <v>525</v>
      </c>
    </row>
    <row r="5" spans="1:29" ht="15">
      <c r="A5" s="514"/>
      <c r="B5" s="515"/>
      <c r="C5" s="3441" t="s">
        <v>2933</v>
      </c>
      <c r="D5" s="3442"/>
      <c r="E5" s="3524" t="s">
        <v>3577</v>
      </c>
      <c r="F5" s="3458"/>
      <c r="G5" s="3443" t="s">
        <v>3446</v>
      </c>
      <c r="H5" s="3442"/>
      <c r="I5" s="3443" t="s">
        <v>3443</v>
      </c>
      <c r="J5" s="3442"/>
      <c r="K5" s="853"/>
      <c r="L5" s="2132"/>
      <c r="M5" s="2133"/>
      <c r="N5" s="2133"/>
      <c r="O5" s="2133"/>
      <c r="P5" s="3434"/>
      <c r="Q5" s="3435"/>
      <c r="R5" s="3420"/>
      <c r="S5" s="3421"/>
      <c r="T5" s="3420"/>
      <c r="U5" s="3421"/>
      <c r="V5" s="3438"/>
      <c r="W5" s="3438"/>
      <c r="X5" s="3188"/>
      <c r="Y5" s="3420"/>
      <c r="Z5" s="3421"/>
      <c r="AA5" s="3414"/>
      <c r="AB5" s="3414"/>
      <c r="AC5" s="3414"/>
    </row>
    <row r="6" spans="1:29" ht="15.75" thickBot="1">
      <c r="A6" s="516"/>
      <c r="B6" s="517"/>
      <c r="C6" s="3439" t="s">
        <v>2937</v>
      </c>
      <c r="D6" s="3440"/>
      <c r="E6" s="3459" t="s">
        <v>2937</v>
      </c>
      <c r="F6" s="3460"/>
      <c r="G6" s="3439" t="s">
        <v>2937</v>
      </c>
      <c r="H6" s="3440"/>
      <c r="I6" s="3439" t="s">
        <v>2937</v>
      </c>
      <c r="J6" s="3440"/>
      <c r="K6" s="853" t="s">
        <v>528</v>
      </c>
      <c r="L6" s="2132"/>
      <c r="M6" s="2133"/>
      <c r="N6" s="2133"/>
      <c r="O6" s="2133"/>
      <c r="P6" s="3436"/>
      <c r="Q6" s="3437"/>
      <c r="R6" s="3420"/>
      <c r="S6" s="3421"/>
      <c r="T6" s="3422"/>
      <c r="U6" s="3423"/>
      <c r="V6" s="3438"/>
      <c r="W6" s="3438"/>
      <c r="X6" s="3188"/>
      <c r="Y6" s="3422"/>
      <c r="Z6" s="3423"/>
      <c r="AA6" s="3415"/>
      <c r="AB6" s="3415"/>
      <c r="AC6" s="3415"/>
    </row>
    <row r="7" spans="1:29" s="1218" customFormat="1" ht="15.75" thickBot="1">
      <c r="A7" s="2911"/>
      <c r="B7" s="2918" t="s">
        <v>529</v>
      </c>
      <c r="C7" s="518">
        <f>'数据-取费表'!B2</f>
        <v>43747</v>
      </c>
      <c r="D7" s="519">
        <v>100</v>
      </c>
      <c r="E7" s="520">
        <f>'[1]不动产比较法-公寓'!$E$7</f>
        <v>43709</v>
      </c>
      <c r="F7" s="521">
        <f>SUMIF(58:58,YEAR(E7)&amp;"-"&amp;MONTH(E7),59:59)</f>
        <v>99.5</v>
      </c>
      <c r="G7" s="520">
        <f>'[1]不动产比较法-公寓'!$G$7</f>
        <v>43709</v>
      </c>
      <c r="H7" s="519">
        <f>SUMIF(58:58,YEAR(G7)&amp;"-"&amp;MONTH(G7),59:59)</f>
        <v>99.5</v>
      </c>
      <c r="I7" s="520">
        <f>'[1]不动产比较法-公寓'!$I$7</f>
        <v>43709</v>
      </c>
      <c r="J7" s="519">
        <f>SUMIF(58:58,YEAR(I7)&amp;"-"&amp;MONTH(I7),59:59)</f>
        <v>99.5</v>
      </c>
      <c r="K7" s="854"/>
      <c r="L7" s="2134"/>
      <c r="M7" s="2135"/>
      <c r="N7" s="2135"/>
      <c r="O7" s="2135"/>
      <c r="P7" s="3416" t="s">
        <v>530</v>
      </c>
      <c r="Q7" s="3425"/>
      <c r="R7" s="1566" t="s">
        <v>13</v>
      </c>
      <c r="S7" s="1567">
        <f t="shared" ref="S7:S15" si="0">F7</f>
        <v>99.5</v>
      </c>
      <c r="T7" s="1566" t="s">
        <v>13</v>
      </c>
      <c r="U7" s="1567">
        <f t="shared" ref="U7:U15" si="1">H7</f>
        <v>99.5</v>
      </c>
      <c r="V7" s="1566" t="s">
        <v>13</v>
      </c>
      <c r="W7" s="1567">
        <f t="shared" ref="W7:W15" si="2">J7</f>
        <v>99.5</v>
      </c>
      <c r="X7" s="1568"/>
      <c r="Y7" s="3416" t="s">
        <v>530</v>
      </c>
      <c r="Z7" s="3417"/>
      <c r="AA7" s="1569">
        <f>D7/F7</f>
        <v>1.0050251256281406</v>
      </c>
      <c r="AB7" s="1569">
        <f>D7/H7</f>
        <v>1.0050251256281406</v>
      </c>
      <c r="AC7" s="1569">
        <f>D7/J7</f>
        <v>1.0050251256281406</v>
      </c>
    </row>
    <row r="8" spans="1:29" s="1218" customFormat="1" ht="15.75" thickBot="1">
      <c r="A8" s="2912"/>
      <c r="B8" s="2919"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4"/>
      <c r="M8" s="2135"/>
      <c r="N8" s="2135"/>
      <c r="O8" s="2135"/>
      <c r="P8" s="3416" t="s">
        <v>533</v>
      </c>
      <c r="Q8" s="3417"/>
      <c r="R8" s="1566" t="s">
        <v>13</v>
      </c>
      <c r="S8" s="1567">
        <f t="shared" si="0"/>
        <v>100</v>
      </c>
      <c r="T8" s="1566" t="s">
        <v>13</v>
      </c>
      <c r="U8" s="1567">
        <f t="shared" si="1"/>
        <v>100</v>
      </c>
      <c r="V8" s="1566" t="s">
        <v>13</v>
      </c>
      <c r="W8" s="1567">
        <f t="shared" si="2"/>
        <v>100</v>
      </c>
      <c r="X8" s="1568"/>
      <c r="Y8" s="3416" t="s">
        <v>533</v>
      </c>
      <c r="Z8" s="3417"/>
      <c r="AA8" s="1569">
        <f t="shared" ref="AA8:AA46" si="3">D8/F8</f>
        <v>1</v>
      </c>
      <c r="AB8" s="1569">
        <f t="shared" ref="AB8:AB46" si="4">D8/H8</f>
        <v>1</v>
      </c>
      <c r="AC8" s="1569">
        <f t="shared" ref="AC8:AC46" si="5">D8/J8</f>
        <v>1</v>
      </c>
    </row>
    <row r="9" spans="1:29" s="1218" customFormat="1" ht="15">
      <c r="A9" s="2913"/>
      <c r="B9" s="2920" t="s">
        <v>2758</v>
      </c>
      <c r="C9" s="3196" t="s">
        <v>3529</v>
      </c>
      <c r="D9" s="253">
        <v>100</v>
      </c>
      <c r="E9" s="857" t="s">
        <v>3522</v>
      </c>
      <c r="F9" s="858">
        <f>SUMIF(63:63,E9,64:64)-SUMIF(63:63,C9,64:64)+100</f>
        <v>100</v>
      </c>
      <c r="G9" s="857" t="s">
        <v>3522</v>
      </c>
      <c r="H9" s="253">
        <f>SUMIF(63:63,G9,64:64)-SUMIF(63:63,C9,64:64)+100</f>
        <v>100</v>
      </c>
      <c r="I9" s="857" t="s">
        <v>3522</v>
      </c>
      <c r="J9" s="253">
        <f>SUMIF(63:63,I9,64:64)-SUMIF(63:63,C9,64:64)+100</f>
        <v>100</v>
      </c>
      <c r="K9" s="854"/>
      <c r="L9" s="2134"/>
      <c r="M9" s="2135"/>
      <c r="N9" s="2135"/>
      <c r="O9" s="2136"/>
      <c r="P9" s="3424" t="s">
        <v>535</v>
      </c>
      <c r="Q9" s="3183" t="str">
        <f t="shared" ref="Q9:Q15" si="6">B9</f>
        <v>用途</v>
      </c>
      <c r="R9" s="1566" t="s">
        <v>8</v>
      </c>
      <c r="S9" s="1567">
        <f t="shared" si="0"/>
        <v>100</v>
      </c>
      <c r="T9" s="1566" t="s">
        <v>8</v>
      </c>
      <c r="U9" s="1567">
        <f t="shared" si="1"/>
        <v>100</v>
      </c>
      <c r="V9" s="1566" t="s">
        <v>8</v>
      </c>
      <c r="W9" s="1567">
        <f t="shared" si="2"/>
        <v>100</v>
      </c>
      <c r="X9" s="1568"/>
      <c r="Y9" s="3381" t="s">
        <v>536</v>
      </c>
      <c r="Z9" s="3178" t="str">
        <f t="shared" ref="Z9:Z15" si="7">Q9</f>
        <v>用途</v>
      </c>
      <c r="AA9" s="1569">
        <f t="shared" si="3"/>
        <v>1</v>
      </c>
      <c r="AB9" s="1569">
        <f t="shared" si="4"/>
        <v>1</v>
      </c>
      <c r="AC9" s="1569">
        <f t="shared" si="5"/>
        <v>1</v>
      </c>
    </row>
    <row r="10" spans="1:29" s="1336" customFormat="1" ht="27">
      <c r="A10" s="2914"/>
      <c r="B10" s="2919" t="s">
        <v>2759</v>
      </c>
      <c r="C10" s="860" t="s">
        <v>3514</v>
      </c>
      <c r="D10" s="254">
        <v>100</v>
      </c>
      <c r="E10" s="860" t="s">
        <v>3514</v>
      </c>
      <c r="F10" s="862">
        <f>SUMIF(65:65,E10,66:66)-SUMIF(65:65,C10,66:66)+100</f>
        <v>100</v>
      </c>
      <c r="G10" s="860" t="s">
        <v>3514</v>
      </c>
      <c r="H10" s="254">
        <f>SUMIF(65:65,G10,66:66)-SUMIF(65:65,C10,66:66)+100</f>
        <v>100</v>
      </c>
      <c r="I10" s="860" t="s">
        <v>3514</v>
      </c>
      <c r="J10" s="254">
        <f>SUMIF(65:65,I10,66:66)-SUMIF(65:65,C10,66:66)+100</f>
        <v>100</v>
      </c>
      <c r="K10" s="863">
        <v>1</v>
      </c>
      <c r="L10" s="2137"/>
      <c r="M10" s="2177"/>
      <c r="N10" s="2177"/>
      <c r="O10" s="2138"/>
      <c r="P10" s="3424"/>
      <c r="Q10" s="3183" t="str">
        <f t="shared" si="6"/>
        <v>土地使用年限（年）</v>
      </c>
      <c r="R10" s="1566" t="s">
        <v>8</v>
      </c>
      <c r="S10" s="1567">
        <f t="shared" si="0"/>
        <v>100</v>
      </c>
      <c r="T10" s="1566" t="s">
        <v>8</v>
      </c>
      <c r="U10" s="1567">
        <f t="shared" si="1"/>
        <v>100</v>
      </c>
      <c r="V10" s="1566" t="s">
        <v>8</v>
      </c>
      <c r="W10" s="1567">
        <f t="shared" si="2"/>
        <v>100</v>
      </c>
      <c r="X10" s="1568"/>
      <c r="Y10" s="3381"/>
      <c r="Z10" s="3178" t="str">
        <f t="shared" si="7"/>
        <v>土地使用年限（年）</v>
      </c>
      <c r="AA10" s="1569">
        <f t="shared" si="3"/>
        <v>1</v>
      </c>
      <c r="AB10" s="1569">
        <f t="shared" si="4"/>
        <v>1</v>
      </c>
      <c r="AC10" s="1569">
        <f t="shared" si="5"/>
        <v>1</v>
      </c>
    </row>
    <row r="11" spans="1:29" ht="15">
      <c r="A11" s="2915"/>
      <c r="B11" s="2919" t="s">
        <v>2760</v>
      </c>
      <c r="C11" s="532">
        <f>'数据-汇总表'!I4</f>
        <v>2.98</v>
      </c>
      <c r="D11" s="254">
        <v>100</v>
      </c>
      <c r="E11" s="533">
        <v>6.56</v>
      </c>
      <c r="F11" s="862">
        <f>LOOKUP(E11,68:68,69:69)-LOOKUP(C11,68:68,69:69)+100</f>
        <v>96</v>
      </c>
      <c r="G11" s="532">
        <v>4.5999999999999996</v>
      </c>
      <c r="H11" s="254">
        <f>LOOKUP(G11,68:68,69:69)-LOOKUP(C11,68:68,69:69)+100</f>
        <v>98</v>
      </c>
      <c r="I11" s="532">
        <v>2.87</v>
      </c>
      <c r="J11" s="254">
        <f>LOOKUP(I11,68:68,69:69)-LOOKUP(C11,68:68,69:69)+100</f>
        <v>100</v>
      </c>
      <c r="K11" s="863">
        <v>1</v>
      </c>
      <c r="L11" s="2139"/>
      <c r="M11" s="2133"/>
      <c r="N11" s="2133"/>
      <c r="O11" s="2140"/>
      <c r="P11" s="3424"/>
      <c r="Q11" s="3183" t="str">
        <f t="shared" si="6"/>
        <v>容积率</v>
      </c>
      <c r="R11" s="1566" t="s">
        <v>11</v>
      </c>
      <c r="S11" s="1567">
        <f t="shared" si="0"/>
        <v>96</v>
      </c>
      <c r="T11" s="1566" t="s">
        <v>11</v>
      </c>
      <c r="U11" s="1567">
        <f t="shared" si="1"/>
        <v>98</v>
      </c>
      <c r="V11" s="1566" t="s">
        <v>11</v>
      </c>
      <c r="W11" s="1567">
        <f t="shared" si="2"/>
        <v>100</v>
      </c>
      <c r="X11" s="1568"/>
      <c r="Y11" s="3381"/>
      <c r="Z11" s="3178" t="str">
        <f t="shared" si="7"/>
        <v>容积率</v>
      </c>
      <c r="AA11" s="1569">
        <f t="shared" si="3"/>
        <v>1.0416666666666667</v>
      </c>
      <c r="AB11" s="1569">
        <f t="shared" si="4"/>
        <v>1.0204081632653061</v>
      </c>
      <c r="AC11" s="1569">
        <f t="shared" si="5"/>
        <v>1</v>
      </c>
    </row>
    <row r="12" spans="1:29" s="1218" customFormat="1" ht="15">
      <c r="A12" s="2916"/>
      <c r="B12" s="2922">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424"/>
      <c r="Q12" s="3183">
        <f t="shared" si="6"/>
        <v>111</v>
      </c>
      <c r="R12" s="1566" t="s">
        <v>11</v>
      </c>
      <c r="S12" s="1567">
        <f t="shared" si="0"/>
        <v>100</v>
      </c>
      <c r="T12" s="1566" t="s">
        <v>11</v>
      </c>
      <c r="U12" s="1567">
        <f t="shared" si="1"/>
        <v>100</v>
      </c>
      <c r="V12" s="1566" t="s">
        <v>11</v>
      </c>
      <c r="W12" s="1567">
        <f t="shared" si="2"/>
        <v>100</v>
      </c>
      <c r="X12" s="1568"/>
      <c r="Y12" s="3381"/>
      <c r="Z12" s="3178">
        <f t="shared" si="7"/>
        <v>111</v>
      </c>
      <c r="AA12" s="1569">
        <f>D12/F12</f>
        <v>1</v>
      </c>
      <c r="AB12" s="1569">
        <f>D12/H12</f>
        <v>1</v>
      </c>
      <c r="AC12" s="1569">
        <f>D12/J12</f>
        <v>1</v>
      </c>
    </row>
    <row r="13" spans="1:29" ht="15">
      <c r="A13" s="2916"/>
      <c r="B13" s="2922">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424"/>
      <c r="Q13" s="3183">
        <f t="shared" si="6"/>
        <v>111</v>
      </c>
      <c r="R13" s="1566" t="s">
        <v>11</v>
      </c>
      <c r="S13" s="1567">
        <f t="shared" si="0"/>
        <v>100</v>
      </c>
      <c r="T13" s="1566" t="s">
        <v>11</v>
      </c>
      <c r="U13" s="1567">
        <f t="shared" si="1"/>
        <v>100</v>
      </c>
      <c r="V13" s="1566" t="s">
        <v>11</v>
      </c>
      <c r="W13" s="1567">
        <f t="shared" si="2"/>
        <v>100</v>
      </c>
      <c r="X13" s="1568"/>
      <c r="Y13" s="3381"/>
      <c r="Z13" s="3178">
        <f t="shared" si="7"/>
        <v>111</v>
      </c>
      <c r="AA13" s="1569">
        <f t="shared" si="3"/>
        <v>1</v>
      </c>
      <c r="AB13" s="1569">
        <f t="shared" si="4"/>
        <v>1</v>
      </c>
      <c r="AC13" s="1569">
        <f t="shared" si="5"/>
        <v>1</v>
      </c>
    </row>
    <row r="14" spans="1:29" ht="15.75" thickBot="1">
      <c r="A14" s="2917"/>
      <c r="B14" s="2923">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424"/>
      <c r="Q14" s="3183">
        <f t="shared" si="6"/>
        <v>111</v>
      </c>
      <c r="R14" s="1566" t="s">
        <v>11</v>
      </c>
      <c r="S14" s="1567">
        <f t="shared" si="0"/>
        <v>100</v>
      </c>
      <c r="T14" s="1566" t="s">
        <v>11</v>
      </c>
      <c r="U14" s="1567">
        <f t="shared" si="1"/>
        <v>100</v>
      </c>
      <c r="V14" s="1566" t="s">
        <v>11</v>
      </c>
      <c r="W14" s="1567">
        <f t="shared" si="2"/>
        <v>100</v>
      </c>
      <c r="X14" s="1568"/>
      <c r="Y14" s="3381"/>
      <c r="Z14" s="3178">
        <f t="shared" si="7"/>
        <v>111</v>
      </c>
      <c r="AA14" s="1569">
        <f t="shared" si="3"/>
        <v>1</v>
      </c>
      <c r="AB14" s="1569">
        <f t="shared" si="4"/>
        <v>1</v>
      </c>
      <c r="AC14" s="1569">
        <f t="shared" si="5"/>
        <v>1</v>
      </c>
    </row>
    <row r="15" spans="1:29" ht="99.75">
      <c r="A15" s="2909" t="s">
        <v>2756</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2</v>
      </c>
      <c r="L15" s="2141"/>
      <c r="M15" s="2133"/>
      <c r="N15" s="2133"/>
      <c r="O15" s="2140"/>
      <c r="P15" s="3426" t="s">
        <v>540</v>
      </c>
      <c r="Q15" s="3186" t="str">
        <f t="shared" si="6"/>
        <v>居住社区成熟度</v>
      </c>
      <c r="R15" s="1571" t="s">
        <v>11</v>
      </c>
      <c r="S15" s="1572">
        <f t="shared" si="0"/>
        <v>100</v>
      </c>
      <c r="T15" s="1571" t="s">
        <v>11</v>
      </c>
      <c r="U15" s="1572">
        <f t="shared" si="1"/>
        <v>100</v>
      </c>
      <c r="V15" s="1571" t="s">
        <v>11</v>
      </c>
      <c r="W15" s="1572">
        <f t="shared" si="2"/>
        <v>100</v>
      </c>
      <c r="X15" s="3188"/>
      <c r="Y15" s="3426" t="s">
        <v>540</v>
      </c>
      <c r="Z15" s="3187" t="str">
        <f t="shared" si="7"/>
        <v>居住社区成熟度</v>
      </c>
      <c r="AA15" s="3189">
        <f t="shared" si="3"/>
        <v>1</v>
      </c>
      <c r="AB15" s="3189">
        <f t="shared" si="4"/>
        <v>1</v>
      </c>
      <c r="AC15" s="3189">
        <f t="shared" si="5"/>
        <v>1</v>
      </c>
    </row>
    <row r="16" spans="1:29" ht="15">
      <c r="A16" s="531"/>
      <c r="B16" s="868"/>
      <c r="C16" s="575" t="s">
        <v>3449</v>
      </c>
      <c r="D16" s="554"/>
      <c r="E16" s="575" t="s">
        <v>3449</v>
      </c>
      <c r="F16" s="556"/>
      <c r="G16" s="575" t="s">
        <v>3449</v>
      </c>
      <c r="H16" s="558"/>
      <c r="I16" s="575" t="s">
        <v>3449</v>
      </c>
      <c r="J16" s="554"/>
      <c r="K16" s="869"/>
      <c r="L16" s="2141"/>
      <c r="M16" s="2133"/>
      <c r="N16" s="2133"/>
      <c r="O16" s="2140"/>
      <c r="P16" s="3427"/>
      <c r="Q16" s="3186"/>
      <c r="R16" s="1571"/>
      <c r="S16" s="1572"/>
      <c r="T16" s="1571"/>
      <c r="U16" s="1572"/>
      <c r="V16" s="1571"/>
      <c r="W16" s="1572"/>
      <c r="X16" s="3188"/>
      <c r="Y16" s="3427"/>
      <c r="Z16" s="3187"/>
      <c r="AA16" s="3189">
        <v>1</v>
      </c>
      <c r="AB16" s="3189">
        <v>1</v>
      </c>
      <c r="AC16" s="3189">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2</v>
      </c>
      <c r="L17" s="2141"/>
      <c r="M17" s="2133"/>
      <c r="N17" s="2133"/>
      <c r="O17" s="2140"/>
      <c r="P17" s="3427"/>
      <c r="Q17" s="3186" t="str">
        <f>B17</f>
        <v>交通便捷度</v>
      </c>
      <c r="R17" s="1571" t="s">
        <v>11</v>
      </c>
      <c r="S17" s="1572">
        <f>F17</f>
        <v>100</v>
      </c>
      <c r="T17" s="1571" t="s">
        <v>11</v>
      </c>
      <c r="U17" s="1572">
        <f>H17</f>
        <v>100</v>
      </c>
      <c r="V17" s="1571" t="s">
        <v>11</v>
      </c>
      <c r="W17" s="1572">
        <f>J17</f>
        <v>100</v>
      </c>
      <c r="X17" s="3188"/>
      <c r="Y17" s="3427"/>
      <c r="Z17" s="3187" t="str">
        <f>Q17</f>
        <v>交通便捷度</v>
      </c>
      <c r="AA17" s="3189">
        <f t="shared" si="3"/>
        <v>1</v>
      </c>
      <c r="AB17" s="3189">
        <f t="shared" si="4"/>
        <v>1</v>
      </c>
      <c r="AC17" s="3189">
        <f t="shared" si="5"/>
        <v>1</v>
      </c>
    </row>
    <row r="18" spans="1:29" ht="15">
      <c r="A18" s="531"/>
      <c r="B18" s="594"/>
      <c r="C18" s="872" t="s">
        <v>3449</v>
      </c>
      <c r="D18" s="558"/>
      <c r="E18" s="872" t="s">
        <v>3449</v>
      </c>
      <c r="F18" s="562"/>
      <c r="G18" s="567" t="s">
        <v>3449</v>
      </c>
      <c r="H18" s="554"/>
      <c r="I18" s="567" t="s">
        <v>3449</v>
      </c>
      <c r="J18" s="554"/>
      <c r="K18" s="869"/>
      <c r="L18" s="2141"/>
      <c r="M18" s="2133"/>
      <c r="N18" s="2133"/>
      <c r="O18" s="2140"/>
      <c r="P18" s="3427"/>
      <c r="Q18" s="3186"/>
      <c r="R18" s="1571"/>
      <c r="S18" s="1572"/>
      <c r="T18" s="1571"/>
      <c r="U18" s="1572"/>
      <c r="V18" s="1571"/>
      <c r="W18" s="1572"/>
      <c r="X18" s="3188"/>
      <c r="Y18" s="3427"/>
      <c r="Z18" s="3187"/>
      <c r="AA18" s="3189">
        <v>1</v>
      </c>
      <c r="AB18" s="3189">
        <v>1</v>
      </c>
      <c r="AC18" s="3189">
        <v>1</v>
      </c>
    </row>
    <row r="19" spans="1:29" ht="42.75">
      <c r="A19" s="531"/>
      <c r="B19" s="2599" t="s">
        <v>2548</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1</v>
      </c>
      <c r="L19" s="2141"/>
      <c r="M19" s="2133"/>
      <c r="N19" s="2133"/>
      <c r="O19" s="2140"/>
      <c r="P19" s="3427"/>
      <c r="Q19" s="3186" t="str">
        <f>B19</f>
        <v>公共配套设施</v>
      </c>
      <c r="R19" s="1571" t="s">
        <v>11</v>
      </c>
      <c r="S19" s="1572">
        <f>F19</f>
        <v>100</v>
      </c>
      <c r="T19" s="1571" t="s">
        <v>11</v>
      </c>
      <c r="U19" s="1572">
        <f>H19</f>
        <v>100</v>
      </c>
      <c r="V19" s="1571" t="s">
        <v>11</v>
      </c>
      <c r="W19" s="1572">
        <f>J19</f>
        <v>100</v>
      </c>
      <c r="X19" s="3188"/>
      <c r="Y19" s="3427"/>
      <c r="Z19" s="3187" t="str">
        <f>Q19</f>
        <v>公共配套设施</v>
      </c>
      <c r="AA19" s="3189">
        <f t="shared" si="3"/>
        <v>1</v>
      </c>
      <c r="AB19" s="3189">
        <f t="shared" si="4"/>
        <v>1</v>
      </c>
      <c r="AC19" s="3189">
        <f t="shared" si="5"/>
        <v>1</v>
      </c>
    </row>
    <row r="20" spans="1:29" ht="15">
      <c r="A20" s="531"/>
      <c r="B20" s="594"/>
      <c r="C20" s="575" t="s">
        <v>3450</v>
      </c>
      <c r="D20" s="554"/>
      <c r="E20" s="575" t="s">
        <v>3450</v>
      </c>
      <c r="F20" s="556"/>
      <c r="G20" s="575" t="s">
        <v>3450</v>
      </c>
      <c r="H20" s="554"/>
      <c r="I20" s="575" t="s">
        <v>3450</v>
      </c>
      <c r="J20" s="554"/>
      <c r="K20" s="869"/>
      <c r="L20" s="2141"/>
      <c r="M20" s="2133"/>
      <c r="N20" s="2133"/>
      <c r="O20" s="2140"/>
      <c r="P20" s="3427"/>
      <c r="Q20" s="3186"/>
      <c r="R20" s="1571"/>
      <c r="S20" s="1572"/>
      <c r="T20" s="1571"/>
      <c r="U20" s="1572"/>
      <c r="V20" s="1571"/>
      <c r="W20" s="1572"/>
      <c r="X20" s="3188"/>
      <c r="Y20" s="3427"/>
      <c r="Z20" s="3187"/>
      <c r="AA20" s="3189">
        <v>1</v>
      </c>
      <c r="AB20" s="3189">
        <v>1</v>
      </c>
      <c r="AC20" s="3189">
        <v>1</v>
      </c>
    </row>
    <row r="21" spans="1:29" ht="28.5">
      <c r="A21" s="531"/>
      <c r="B21" s="2592" t="s">
        <v>2560</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41"/>
      <c r="M21" s="2133"/>
      <c r="N21" s="2133"/>
      <c r="O21" s="2140"/>
      <c r="P21" s="3427"/>
      <c r="Q21" s="3186" t="str">
        <f>B21</f>
        <v>基础设施水平</v>
      </c>
      <c r="R21" s="1571" t="s">
        <v>11</v>
      </c>
      <c r="S21" s="1572">
        <f>F21</f>
        <v>100</v>
      </c>
      <c r="T21" s="1571" t="s">
        <v>11</v>
      </c>
      <c r="U21" s="1572">
        <f>H21</f>
        <v>100</v>
      </c>
      <c r="V21" s="1571" t="s">
        <v>11</v>
      </c>
      <c r="W21" s="1572">
        <f>J21</f>
        <v>100</v>
      </c>
      <c r="X21" s="3188"/>
      <c r="Y21" s="3427"/>
      <c r="Z21" s="3187" t="str">
        <f>Q21</f>
        <v>基础设施水平</v>
      </c>
      <c r="AA21" s="3189">
        <f t="shared" ref="AA21" si="8">D21/F21</f>
        <v>1</v>
      </c>
      <c r="AB21" s="3189">
        <f t="shared" ref="AB21" si="9">D21/H21</f>
        <v>1</v>
      </c>
      <c r="AC21" s="3189">
        <f t="shared" ref="AC21" si="10">D21/J21</f>
        <v>1</v>
      </c>
    </row>
    <row r="22" spans="1:29" ht="15">
      <c r="A22" s="531"/>
      <c r="B22" s="920"/>
      <c r="C22" s="872" t="s">
        <v>3497</v>
      </c>
      <c r="D22" s="554"/>
      <c r="E22" s="872" t="s">
        <v>3497</v>
      </c>
      <c r="F22" s="556"/>
      <c r="G22" s="872" t="s">
        <v>3497</v>
      </c>
      <c r="H22" s="554"/>
      <c r="I22" s="872" t="s">
        <v>3497</v>
      </c>
      <c r="J22" s="554"/>
      <c r="K22" s="2598"/>
      <c r="L22" s="2141"/>
      <c r="M22" s="2133"/>
      <c r="N22" s="2133"/>
      <c r="O22" s="2140"/>
      <c r="P22" s="3427"/>
      <c r="Q22" s="3186"/>
      <c r="R22" s="1571"/>
      <c r="S22" s="1572"/>
      <c r="T22" s="1571"/>
      <c r="U22" s="1572"/>
      <c r="V22" s="1571"/>
      <c r="W22" s="1572"/>
      <c r="X22" s="3188"/>
      <c r="Y22" s="3427"/>
      <c r="Z22" s="3187"/>
      <c r="AA22" s="3189">
        <v>1</v>
      </c>
      <c r="AB22" s="3189">
        <v>1</v>
      </c>
      <c r="AC22" s="3189">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41"/>
      <c r="M23" s="2133"/>
      <c r="N23" s="2133"/>
      <c r="O23" s="2140"/>
      <c r="P23" s="3427"/>
      <c r="Q23" s="3186" t="str">
        <f>B23</f>
        <v>自然及人文环境</v>
      </c>
      <c r="R23" s="1571" t="s">
        <v>11</v>
      </c>
      <c r="S23" s="1572">
        <f>F23</f>
        <v>100</v>
      </c>
      <c r="T23" s="1571" t="s">
        <v>11</v>
      </c>
      <c r="U23" s="1572">
        <f>H23</f>
        <v>100</v>
      </c>
      <c r="V23" s="1571" t="s">
        <v>11</v>
      </c>
      <c r="W23" s="1572">
        <f>J23</f>
        <v>100</v>
      </c>
      <c r="X23" s="3188"/>
      <c r="Y23" s="3427"/>
      <c r="Z23" s="3187" t="str">
        <f>Q23</f>
        <v>自然及人文环境</v>
      </c>
      <c r="AA23" s="3189">
        <f t="shared" si="3"/>
        <v>1</v>
      </c>
      <c r="AB23" s="3189">
        <f t="shared" si="4"/>
        <v>1</v>
      </c>
      <c r="AC23" s="3189">
        <f t="shared" si="5"/>
        <v>1</v>
      </c>
    </row>
    <row r="24" spans="1:29" ht="15">
      <c r="A24" s="531"/>
      <c r="B24" s="594"/>
      <c r="C24" s="575" t="s">
        <v>3450</v>
      </c>
      <c r="D24" s="554"/>
      <c r="E24" s="575" t="s">
        <v>3450</v>
      </c>
      <c r="F24" s="556"/>
      <c r="G24" s="575" t="s">
        <v>3450</v>
      </c>
      <c r="H24" s="554"/>
      <c r="I24" s="575" t="s">
        <v>3450</v>
      </c>
      <c r="J24" s="554"/>
      <c r="K24" s="869"/>
      <c r="L24" s="2141"/>
      <c r="M24" s="2133"/>
      <c r="N24" s="2133"/>
      <c r="O24" s="2140"/>
      <c r="P24" s="3427"/>
      <c r="Q24" s="3186"/>
      <c r="R24" s="1571"/>
      <c r="S24" s="1572"/>
      <c r="T24" s="1571"/>
      <c r="U24" s="1572"/>
      <c r="V24" s="1571"/>
      <c r="W24" s="1572"/>
      <c r="X24" s="3188"/>
      <c r="Y24" s="3427"/>
      <c r="Z24" s="3187"/>
      <c r="AA24" s="3189">
        <v>1</v>
      </c>
      <c r="AB24" s="3189">
        <v>1</v>
      </c>
      <c r="AC24" s="3189">
        <v>1</v>
      </c>
    </row>
    <row r="25" spans="1:29" ht="15">
      <c r="A25" s="531"/>
      <c r="B25" s="1894" t="s">
        <v>2259</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27"/>
      <c r="Q25" s="3186" t="str">
        <f t="shared" ref="Q25:Q46" si="11">B25</f>
        <v>楼层-1</v>
      </c>
      <c r="R25" s="1571" t="s">
        <v>11</v>
      </c>
      <c r="S25" s="1572">
        <f>F25</f>
        <v>100</v>
      </c>
      <c r="T25" s="1571" t="s">
        <v>11</v>
      </c>
      <c r="U25" s="1572">
        <f>H25</f>
        <v>100</v>
      </c>
      <c r="V25" s="1571" t="s">
        <v>11</v>
      </c>
      <c r="W25" s="1572">
        <f>J25</f>
        <v>100</v>
      </c>
      <c r="X25" s="3188"/>
      <c r="Y25" s="3427"/>
      <c r="Z25" s="3187" t="str">
        <f>Q25</f>
        <v>楼层-1</v>
      </c>
      <c r="AA25" s="3189">
        <f t="shared" si="3"/>
        <v>1</v>
      </c>
      <c r="AB25" s="3189">
        <f t="shared" si="4"/>
        <v>1</v>
      </c>
      <c r="AC25" s="3189">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27"/>
      <c r="Q26" s="3186" t="str">
        <f t="shared" si="11"/>
        <v>朝向</v>
      </c>
      <c r="R26" s="1571" t="s">
        <v>11</v>
      </c>
      <c r="S26" s="1572">
        <f>F26</f>
        <v>100</v>
      </c>
      <c r="T26" s="1571" t="s">
        <v>11</v>
      </c>
      <c r="U26" s="1572">
        <f>H26</f>
        <v>100</v>
      </c>
      <c r="V26" s="1571" t="s">
        <v>11</v>
      </c>
      <c r="W26" s="1572">
        <f>J26</f>
        <v>100</v>
      </c>
      <c r="X26" s="3188"/>
      <c r="Y26" s="3427"/>
      <c r="Z26" s="3187" t="str">
        <f>Q26</f>
        <v>朝向</v>
      </c>
      <c r="AA26" s="3189">
        <f t="shared" si="3"/>
        <v>1</v>
      </c>
      <c r="AB26" s="3189">
        <f t="shared" si="4"/>
        <v>1</v>
      </c>
      <c r="AC26" s="3189">
        <f t="shared" si="5"/>
        <v>1</v>
      </c>
    </row>
    <row r="27" spans="1:29" s="1218"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27"/>
      <c r="Q27" s="3183" t="str">
        <f t="shared" si="11"/>
        <v>道路级别</v>
      </c>
      <c r="R27" s="1566" t="s">
        <v>11</v>
      </c>
      <c r="S27" s="1567">
        <f>F27</f>
        <v>100</v>
      </c>
      <c r="T27" s="1566" t="s">
        <v>11</v>
      </c>
      <c r="U27" s="1567">
        <f>H27</f>
        <v>100</v>
      </c>
      <c r="V27" s="1566" t="s">
        <v>11</v>
      </c>
      <c r="W27" s="1567">
        <f>J27</f>
        <v>100</v>
      </c>
      <c r="X27" s="1568"/>
      <c r="Y27" s="3427"/>
      <c r="Z27" s="3178" t="str">
        <f>Q27</f>
        <v>道路级别</v>
      </c>
      <c r="AA27" s="3189">
        <f>D27/F27</f>
        <v>1</v>
      </c>
      <c r="AB27" s="3189">
        <f>D27/H27</f>
        <v>1</v>
      </c>
      <c r="AC27" s="3189">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27"/>
      <c r="Q28" s="3186">
        <f t="shared" si="11"/>
        <v>111</v>
      </c>
      <c r="R28" s="1571" t="s">
        <v>11</v>
      </c>
      <c r="S28" s="1572">
        <f t="shared" ref="S28:S46" si="12">F28</f>
        <v>100</v>
      </c>
      <c r="T28" s="1571" t="s">
        <v>11</v>
      </c>
      <c r="U28" s="1572">
        <f t="shared" ref="U28:U46" si="13">H28</f>
        <v>100</v>
      </c>
      <c r="V28" s="1571" t="s">
        <v>11</v>
      </c>
      <c r="W28" s="1572">
        <f t="shared" ref="W28:W46" si="14">J28</f>
        <v>100</v>
      </c>
      <c r="X28" s="3188"/>
      <c r="Y28" s="3427"/>
      <c r="Z28" s="3187">
        <f t="shared" ref="Z28:Z46" si="15">Q28</f>
        <v>111</v>
      </c>
      <c r="AA28" s="3189">
        <f t="shared" si="3"/>
        <v>1</v>
      </c>
      <c r="AB28" s="3189">
        <f t="shared" si="4"/>
        <v>1</v>
      </c>
      <c r="AC28" s="3189">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27"/>
      <c r="Q29" s="3186">
        <f t="shared" si="11"/>
        <v>111</v>
      </c>
      <c r="R29" s="1571" t="s">
        <v>11</v>
      </c>
      <c r="S29" s="1572">
        <f t="shared" si="12"/>
        <v>100</v>
      </c>
      <c r="T29" s="1571" t="s">
        <v>11</v>
      </c>
      <c r="U29" s="1572">
        <f t="shared" si="13"/>
        <v>100</v>
      </c>
      <c r="V29" s="1571" t="s">
        <v>11</v>
      </c>
      <c r="W29" s="1572">
        <f t="shared" si="14"/>
        <v>100</v>
      </c>
      <c r="X29" s="3188"/>
      <c r="Y29" s="3427"/>
      <c r="Z29" s="3187">
        <f t="shared" si="15"/>
        <v>111</v>
      </c>
      <c r="AA29" s="3189">
        <f t="shared" si="3"/>
        <v>1</v>
      </c>
      <c r="AB29" s="3189">
        <f t="shared" si="4"/>
        <v>1</v>
      </c>
      <c r="AC29" s="3189">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27"/>
      <c r="Q30" s="3186">
        <f t="shared" si="11"/>
        <v>111</v>
      </c>
      <c r="R30" s="1571" t="s">
        <v>11</v>
      </c>
      <c r="S30" s="1572">
        <f t="shared" si="12"/>
        <v>100</v>
      </c>
      <c r="T30" s="1571" t="s">
        <v>11</v>
      </c>
      <c r="U30" s="1572">
        <f t="shared" si="13"/>
        <v>100</v>
      </c>
      <c r="V30" s="1571" t="s">
        <v>11</v>
      </c>
      <c r="W30" s="1572">
        <f t="shared" si="14"/>
        <v>100</v>
      </c>
      <c r="X30" s="3188"/>
      <c r="Y30" s="3427"/>
      <c r="Z30" s="3187">
        <f t="shared" si="15"/>
        <v>111</v>
      </c>
      <c r="AA30" s="3189">
        <f t="shared" si="3"/>
        <v>1</v>
      </c>
      <c r="AB30" s="3189">
        <f t="shared" si="4"/>
        <v>1</v>
      </c>
      <c r="AC30" s="3189">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27"/>
      <c r="Q31" s="3186">
        <f t="shared" si="11"/>
        <v>111</v>
      </c>
      <c r="R31" s="1571" t="s">
        <v>11</v>
      </c>
      <c r="S31" s="1572">
        <f t="shared" si="12"/>
        <v>100</v>
      </c>
      <c r="T31" s="1571" t="s">
        <v>11</v>
      </c>
      <c r="U31" s="1572">
        <f t="shared" si="13"/>
        <v>100</v>
      </c>
      <c r="V31" s="1571" t="s">
        <v>11</v>
      </c>
      <c r="W31" s="1572">
        <f t="shared" si="14"/>
        <v>100</v>
      </c>
      <c r="X31" s="3188"/>
      <c r="Y31" s="3427"/>
      <c r="Z31" s="3187">
        <f t="shared" si="15"/>
        <v>111</v>
      </c>
      <c r="AA31" s="3189">
        <f t="shared" si="3"/>
        <v>1</v>
      </c>
      <c r="AB31" s="3189">
        <f t="shared" si="4"/>
        <v>1</v>
      </c>
      <c r="AC31" s="3189">
        <f t="shared" si="5"/>
        <v>1</v>
      </c>
    </row>
    <row r="32" spans="1:29" ht="15">
      <c r="A32" s="2906" t="s">
        <v>2757</v>
      </c>
      <c r="B32" s="172" t="s">
        <v>725</v>
      </c>
      <c r="C32" s="877" t="s">
        <v>3500</v>
      </c>
      <c r="D32" s="596">
        <v>100</v>
      </c>
      <c r="E32" s="877" t="s">
        <v>3500</v>
      </c>
      <c r="F32" s="574">
        <f>SUMIF(100:100,E32,101:101)-SUMIF(100:100,C32,101:101)+100</f>
        <v>100</v>
      </c>
      <c r="G32" s="877" t="s">
        <v>3500</v>
      </c>
      <c r="H32" s="596">
        <f>SUMIF(100:100,G32,101:101)-SUMIF(100:100,C32,101:101)+100</f>
        <v>100</v>
      </c>
      <c r="I32" s="877" t="s">
        <v>3500</v>
      </c>
      <c r="J32" s="539">
        <f>SUMIF(100:100,I32,101:101)-SUMIF(100:100,C32,101:101)+100</f>
        <v>100</v>
      </c>
      <c r="K32" s="863">
        <v>2</v>
      </c>
      <c r="L32" s="2141"/>
      <c r="M32" s="2133"/>
      <c r="N32" s="2133"/>
      <c r="O32" s="2140"/>
      <c r="P32" s="3428" t="s">
        <v>550</v>
      </c>
      <c r="Q32" s="3186" t="str">
        <f t="shared" si="11"/>
        <v>建筑类型</v>
      </c>
      <c r="R32" s="1571" t="s">
        <v>11</v>
      </c>
      <c r="S32" s="1572">
        <f t="shared" si="12"/>
        <v>100</v>
      </c>
      <c r="T32" s="1571" t="s">
        <v>11</v>
      </c>
      <c r="U32" s="1572">
        <f t="shared" si="13"/>
        <v>100</v>
      </c>
      <c r="V32" s="1571" t="s">
        <v>11</v>
      </c>
      <c r="W32" s="1572">
        <f t="shared" si="14"/>
        <v>100</v>
      </c>
      <c r="X32" s="3188"/>
      <c r="Y32" s="3429" t="s">
        <v>550</v>
      </c>
      <c r="Z32" s="3187" t="str">
        <f t="shared" si="15"/>
        <v>建筑类型</v>
      </c>
      <c r="AA32" s="3189">
        <f t="shared" si="3"/>
        <v>1</v>
      </c>
      <c r="AB32" s="3189">
        <f t="shared" si="4"/>
        <v>1</v>
      </c>
      <c r="AC32" s="3189">
        <f t="shared" si="5"/>
        <v>1</v>
      </c>
    </row>
    <row r="33" spans="1:29" s="1337" customFormat="1" ht="15">
      <c r="A33" s="602"/>
      <c r="B33" s="526" t="s">
        <v>726</v>
      </c>
      <c r="C33" s="878">
        <f>'数据-汇总表'!E3</f>
        <v>503282</v>
      </c>
      <c r="D33" s="254">
        <v>100</v>
      </c>
      <c r="E33" s="533">
        <v>44482</v>
      </c>
      <c r="F33" s="862">
        <f>LOOKUP(E33,103:103,104:104)-LOOKUP(C33,103:103,104:104)+100</f>
        <v>98</v>
      </c>
      <c r="G33" s="532">
        <v>199983</v>
      </c>
      <c r="H33" s="254">
        <f>LOOKUP(G33,103:103,104:104)-LOOKUP(C33,103:103,104:104)+100</f>
        <v>98</v>
      </c>
      <c r="I33" s="533">
        <v>760000</v>
      </c>
      <c r="J33" s="254">
        <f>LOOKUP(I33,103:103,104:104)-LOOKUP(C33,103:103,104:104)+100</f>
        <v>101</v>
      </c>
      <c r="K33" s="864"/>
      <c r="L33" s="2139"/>
      <c r="M33" s="2170"/>
      <c r="N33" s="2170"/>
      <c r="O33" s="2142"/>
      <c r="P33" s="3429"/>
      <c r="Q33" s="1603" t="str">
        <f t="shared" si="11"/>
        <v>项目建筑规模</v>
      </c>
      <c r="R33" s="1575" t="s">
        <v>11</v>
      </c>
      <c r="S33" s="1576">
        <f t="shared" si="12"/>
        <v>98</v>
      </c>
      <c r="T33" s="1575" t="s">
        <v>11</v>
      </c>
      <c r="U33" s="1576">
        <f t="shared" si="13"/>
        <v>98</v>
      </c>
      <c r="V33" s="1575" t="s">
        <v>11</v>
      </c>
      <c r="W33" s="1576">
        <f t="shared" si="14"/>
        <v>101</v>
      </c>
      <c r="X33" s="1577"/>
      <c r="Y33" s="3429"/>
      <c r="Z33" s="1578" t="str">
        <f t="shared" si="15"/>
        <v>项目建筑规模</v>
      </c>
      <c r="AA33" s="3189">
        <f t="shared" si="3"/>
        <v>1.0204081632653061</v>
      </c>
      <c r="AB33" s="3189">
        <f t="shared" si="4"/>
        <v>1.0204081632653061</v>
      </c>
      <c r="AC33" s="3189">
        <f t="shared" si="5"/>
        <v>0.99009900990099009</v>
      </c>
    </row>
    <row r="34" spans="1:29" ht="15">
      <c r="A34" s="593"/>
      <c r="B34" s="526" t="s">
        <v>727</v>
      </c>
      <c r="C34" s="879" t="s">
        <v>3501</v>
      </c>
      <c r="D34" s="539">
        <v>100</v>
      </c>
      <c r="E34" s="879" t="s">
        <v>3501</v>
      </c>
      <c r="F34" s="574">
        <f>SUMIF(105:105,E34,106:106)-SUMIF(105:105,C34,106:106)+100</f>
        <v>100</v>
      </c>
      <c r="G34" s="879" t="s">
        <v>3501</v>
      </c>
      <c r="H34" s="539">
        <f>SUMIF(105:105,G34,106:106)-SUMIF(105:105,C34,106:106)+100</f>
        <v>100</v>
      </c>
      <c r="I34" s="879" t="s">
        <v>3501</v>
      </c>
      <c r="J34" s="539">
        <f>SUMIF(105:105,I34,106:106)-SUMIF(105:105,C34,106:106)+100</f>
        <v>100</v>
      </c>
      <c r="K34" s="863">
        <v>1</v>
      </c>
      <c r="L34" s="2141"/>
      <c r="M34" s="2133"/>
      <c r="N34" s="2133"/>
      <c r="O34" s="2140"/>
      <c r="P34" s="3429"/>
      <c r="Q34" s="3186" t="str">
        <f t="shared" si="11"/>
        <v>建筑结构</v>
      </c>
      <c r="R34" s="1571" t="s">
        <v>11</v>
      </c>
      <c r="S34" s="1572">
        <f t="shared" si="12"/>
        <v>100</v>
      </c>
      <c r="T34" s="1571" t="s">
        <v>11</v>
      </c>
      <c r="U34" s="1572">
        <f t="shared" si="13"/>
        <v>100</v>
      </c>
      <c r="V34" s="1571" t="s">
        <v>11</v>
      </c>
      <c r="W34" s="1572">
        <f t="shared" si="14"/>
        <v>100</v>
      </c>
      <c r="X34" s="3188"/>
      <c r="Y34" s="3429"/>
      <c r="Z34" s="3187" t="str">
        <f t="shared" si="15"/>
        <v>建筑结构</v>
      </c>
      <c r="AA34" s="3189">
        <f t="shared" si="3"/>
        <v>1</v>
      </c>
      <c r="AB34" s="3189">
        <f t="shared" si="4"/>
        <v>1</v>
      </c>
      <c r="AC34" s="3189">
        <f t="shared" si="5"/>
        <v>1</v>
      </c>
    </row>
    <row r="35" spans="1:29" ht="15">
      <c r="A35" s="593"/>
      <c r="B35" s="526" t="s">
        <v>728</v>
      </c>
      <c r="C35" s="598" t="s">
        <v>3449</v>
      </c>
      <c r="D35" s="539">
        <v>100</v>
      </c>
      <c r="E35" s="598" t="s">
        <v>3449</v>
      </c>
      <c r="F35" s="574">
        <f>SUMIF(107:107,E35,108:108)-SUMIF(107:107,C35,108:108)+100</f>
        <v>100</v>
      </c>
      <c r="G35" s="598" t="s">
        <v>3449</v>
      </c>
      <c r="H35" s="539">
        <f>SUMIF(107:107,G35,108:108)-SUMIF(107:107,C35,108:108)+100</f>
        <v>100</v>
      </c>
      <c r="I35" s="598" t="s">
        <v>3449</v>
      </c>
      <c r="J35" s="539">
        <f>SUMIF(107:107,I35,108:108)-SUMIF(107:107,C35,108:108)+100</f>
        <v>100</v>
      </c>
      <c r="K35" s="863">
        <v>1</v>
      </c>
      <c r="L35" s="2141"/>
      <c r="M35" s="2133"/>
      <c r="N35" s="2133"/>
      <c r="O35" s="2140"/>
      <c r="P35" s="3429"/>
      <c r="Q35" s="3186" t="str">
        <f t="shared" si="11"/>
        <v>建筑品质</v>
      </c>
      <c r="R35" s="1571" t="s">
        <v>11</v>
      </c>
      <c r="S35" s="1572">
        <f t="shared" si="12"/>
        <v>100</v>
      </c>
      <c r="T35" s="1571" t="s">
        <v>11</v>
      </c>
      <c r="U35" s="1572">
        <f t="shared" si="13"/>
        <v>100</v>
      </c>
      <c r="V35" s="1571" t="s">
        <v>11</v>
      </c>
      <c r="W35" s="1572">
        <f t="shared" si="14"/>
        <v>100</v>
      </c>
      <c r="X35" s="3188"/>
      <c r="Y35" s="3429"/>
      <c r="Z35" s="3187" t="str">
        <f t="shared" si="15"/>
        <v>建筑品质</v>
      </c>
      <c r="AA35" s="3189">
        <f t="shared" si="3"/>
        <v>1</v>
      </c>
      <c r="AB35" s="3189">
        <f t="shared" si="4"/>
        <v>1</v>
      </c>
      <c r="AC35" s="3189">
        <f t="shared" si="5"/>
        <v>1</v>
      </c>
    </row>
    <row r="36" spans="1:29" ht="15">
      <c r="A36" s="593"/>
      <c r="B36" s="526" t="s">
        <v>729</v>
      </c>
      <c r="C36" s="598" t="s">
        <v>3502</v>
      </c>
      <c r="D36" s="539">
        <v>100</v>
      </c>
      <c r="E36" s="598" t="s">
        <v>3502</v>
      </c>
      <c r="F36" s="574">
        <f>SUMIF(109:109,E36,110:110)-SUMIF(109:109,C36,110:110)+100</f>
        <v>100</v>
      </c>
      <c r="G36" s="598" t="s">
        <v>3502</v>
      </c>
      <c r="H36" s="539">
        <f>SUMIF(109:109,G36,110:110)-SUMIF(109:109,C36,110:110)+100</f>
        <v>100</v>
      </c>
      <c r="I36" s="598" t="s">
        <v>3502</v>
      </c>
      <c r="J36" s="539">
        <f>SUMIF(109:109,I36,110:110)-SUMIF(109:109,C36,110:110)+100</f>
        <v>100</v>
      </c>
      <c r="K36" s="863">
        <v>2</v>
      </c>
      <c r="L36" s="2141"/>
      <c r="M36" s="2133"/>
      <c r="N36" s="2133"/>
      <c r="O36" s="2140"/>
      <c r="P36" s="3429"/>
      <c r="Q36" s="3186" t="str">
        <f t="shared" si="11"/>
        <v>公共部分装修</v>
      </c>
      <c r="R36" s="1571" t="s">
        <v>11</v>
      </c>
      <c r="S36" s="1572">
        <f t="shared" si="12"/>
        <v>100</v>
      </c>
      <c r="T36" s="1571" t="s">
        <v>11</v>
      </c>
      <c r="U36" s="1572">
        <f t="shared" si="13"/>
        <v>100</v>
      </c>
      <c r="V36" s="1571" t="s">
        <v>11</v>
      </c>
      <c r="W36" s="1572">
        <f t="shared" si="14"/>
        <v>100</v>
      </c>
      <c r="X36" s="3188"/>
      <c r="Y36" s="3429"/>
      <c r="Z36" s="3187" t="str">
        <f t="shared" si="15"/>
        <v>公共部分装修</v>
      </c>
      <c r="AA36" s="3189">
        <f t="shared" si="3"/>
        <v>1</v>
      </c>
      <c r="AB36" s="3189">
        <f t="shared" si="4"/>
        <v>1</v>
      </c>
      <c r="AC36" s="3189">
        <f t="shared" si="5"/>
        <v>1</v>
      </c>
    </row>
    <row r="37" spans="1:29" s="1218"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1</v>
      </c>
      <c r="L37" s="2134"/>
      <c r="M37" s="2135"/>
      <c r="N37" s="2135"/>
      <c r="O37" s="2136"/>
      <c r="P37" s="3429"/>
      <c r="Q37" s="3183" t="str">
        <f t="shared" si="11"/>
        <v>成新度</v>
      </c>
      <c r="R37" s="1566" t="s">
        <v>11</v>
      </c>
      <c r="S37" s="1567">
        <f t="shared" si="12"/>
        <v>100</v>
      </c>
      <c r="T37" s="1566" t="s">
        <v>11</v>
      </c>
      <c r="U37" s="1567">
        <f t="shared" si="13"/>
        <v>100</v>
      </c>
      <c r="V37" s="1566" t="s">
        <v>11</v>
      </c>
      <c r="W37" s="1567">
        <f t="shared" si="14"/>
        <v>100</v>
      </c>
      <c r="X37" s="1568"/>
      <c r="Y37" s="3429"/>
      <c r="Z37" s="3178" t="str">
        <f t="shared" si="15"/>
        <v>成新度</v>
      </c>
      <c r="AA37" s="1569">
        <f t="shared" si="3"/>
        <v>1</v>
      </c>
      <c r="AB37" s="1569">
        <f t="shared" si="4"/>
        <v>1</v>
      </c>
      <c r="AC37" s="1569">
        <f t="shared" si="5"/>
        <v>1</v>
      </c>
    </row>
    <row r="38" spans="1:29" ht="15">
      <c r="A38" s="593"/>
      <c r="B38" s="526" t="s">
        <v>731</v>
      </c>
      <c r="C38" s="598" t="s">
        <v>3449</v>
      </c>
      <c r="D38" s="539">
        <v>100</v>
      </c>
      <c r="E38" s="598" t="s">
        <v>3449</v>
      </c>
      <c r="F38" s="574">
        <f>SUMIF(114:114,E38,115:115)-SUMIF(114:114,C38,115:115)+100</f>
        <v>100</v>
      </c>
      <c r="G38" s="598" t="s">
        <v>3449</v>
      </c>
      <c r="H38" s="539">
        <f>SUMIF(114:114,G38,115:115)-SUMIF(114:114,C38,115:115)+100</f>
        <v>100</v>
      </c>
      <c r="I38" s="598" t="s">
        <v>3449</v>
      </c>
      <c r="J38" s="539">
        <f>SUMIF(114:114,I38,115:115)-SUMIF(114:114,C38,115:115)+100</f>
        <v>100</v>
      </c>
      <c r="K38" s="863">
        <v>1</v>
      </c>
      <c r="L38" s="2141"/>
      <c r="M38" s="2133"/>
      <c r="N38" s="2133"/>
      <c r="O38" s="2140"/>
      <c r="P38" s="3429" t="s">
        <v>550</v>
      </c>
      <c r="Q38" s="3186" t="str">
        <f t="shared" si="11"/>
        <v>物业管理</v>
      </c>
      <c r="R38" s="1571" t="s">
        <v>11</v>
      </c>
      <c r="S38" s="1572">
        <f t="shared" si="12"/>
        <v>100</v>
      </c>
      <c r="T38" s="1571" t="s">
        <v>11</v>
      </c>
      <c r="U38" s="1572">
        <f t="shared" si="13"/>
        <v>100</v>
      </c>
      <c r="V38" s="1571" t="s">
        <v>11</v>
      </c>
      <c r="W38" s="1572">
        <f t="shared" si="14"/>
        <v>100</v>
      </c>
      <c r="X38" s="3188"/>
      <c r="Y38" s="3429" t="s">
        <v>550</v>
      </c>
      <c r="Z38" s="3187" t="str">
        <f t="shared" si="15"/>
        <v>物业管理</v>
      </c>
      <c r="AA38" s="3189">
        <f t="shared" si="3"/>
        <v>1</v>
      </c>
      <c r="AB38" s="3189">
        <f t="shared" si="4"/>
        <v>1</v>
      </c>
      <c r="AC38" s="3189">
        <f t="shared" si="5"/>
        <v>1</v>
      </c>
    </row>
    <row r="39" spans="1:29" ht="15">
      <c r="A39" s="593"/>
      <c r="B39" s="1894" t="s">
        <v>2566</v>
      </c>
      <c r="C39" s="598" t="s">
        <v>3495</v>
      </c>
      <c r="D39" s="539">
        <v>100</v>
      </c>
      <c r="E39" s="598" t="s">
        <v>3495</v>
      </c>
      <c r="F39" s="574">
        <f>SUMIF(116:116,E39,117:117)-SUMIF(116:116,C39,117:117)+100</f>
        <v>100</v>
      </c>
      <c r="G39" s="598" t="s">
        <v>3495</v>
      </c>
      <c r="H39" s="539">
        <f>SUMIF(116:116,G39,117:117)-SUMIF(116:116,C39,117:117)+100</f>
        <v>100</v>
      </c>
      <c r="I39" s="598" t="s">
        <v>3495</v>
      </c>
      <c r="J39" s="539">
        <f>SUMIF(116:116,I39,117:117)-SUMIF(116:116,C39,117:117)+100</f>
        <v>100</v>
      </c>
      <c r="K39" s="863">
        <v>1</v>
      </c>
      <c r="L39" s="2141"/>
      <c r="M39" s="2133"/>
      <c r="N39" s="2133"/>
      <c r="O39" s="2140"/>
      <c r="P39" s="3429"/>
      <c r="Q39" s="3186" t="str">
        <f t="shared" si="11"/>
        <v>市政基础设施</v>
      </c>
      <c r="R39" s="1571" t="s">
        <v>11</v>
      </c>
      <c r="S39" s="1572">
        <f t="shared" si="12"/>
        <v>100</v>
      </c>
      <c r="T39" s="1571" t="s">
        <v>11</v>
      </c>
      <c r="U39" s="1572">
        <f t="shared" si="13"/>
        <v>100</v>
      </c>
      <c r="V39" s="1571" t="s">
        <v>11</v>
      </c>
      <c r="W39" s="1572">
        <f t="shared" si="14"/>
        <v>100</v>
      </c>
      <c r="X39" s="3188"/>
      <c r="Y39" s="3429"/>
      <c r="Z39" s="3187" t="str">
        <f t="shared" si="15"/>
        <v>市政基础设施</v>
      </c>
      <c r="AA39" s="3189">
        <f t="shared" si="3"/>
        <v>1</v>
      </c>
      <c r="AB39" s="3189">
        <f t="shared" si="4"/>
        <v>1</v>
      </c>
      <c r="AC39" s="3189">
        <f t="shared" si="5"/>
        <v>1</v>
      </c>
    </row>
    <row r="40" spans="1:29" ht="15">
      <c r="A40" s="593"/>
      <c r="B40" s="526" t="s">
        <v>732</v>
      </c>
      <c r="C40" s="598" t="s">
        <v>3503</v>
      </c>
      <c r="D40" s="539">
        <v>100</v>
      </c>
      <c r="E40" s="598" t="s">
        <v>3503</v>
      </c>
      <c r="F40" s="574">
        <f>SUMIF(118:118,E40,119:119)-SUMIF(118:118,C40,119:119)+100</f>
        <v>100</v>
      </c>
      <c r="G40" s="598" t="s">
        <v>3503</v>
      </c>
      <c r="H40" s="539">
        <f>SUMIF(118:118,G40,119:119)-SUMIF(118:118,C40,119:119)+100</f>
        <v>100</v>
      </c>
      <c r="I40" s="598" t="s">
        <v>3503</v>
      </c>
      <c r="J40" s="539">
        <f>SUMIF(118:118,I40,119:119)-SUMIF(118:118,C40,119:119)+100</f>
        <v>100</v>
      </c>
      <c r="K40" s="863">
        <v>2</v>
      </c>
      <c r="L40" s="2141"/>
      <c r="M40" s="2133"/>
      <c r="N40" s="2133"/>
      <c r="O40" s="2140"/>
      <c r="P40" s="3429"/>
      <c r="Q40" s="3186" t="str">
        <f t="shared" si="11"/>
        <v>房型</v>
      </c>
      <c r="R40" s="1571" t="s">
        <v>11</v>
      </c>
      <c r="S40" s="1572">
        <f t="shared" si="12"/>
        <v>100</v>
      </c>
      <c r="T40" s="1571" t="s">
        <v>11</v>
      </c>
      <c r="U40" s="1572">
        <f t="shared" si="13"/>
        <v>100</v>
      </c>
      <c r="V40" s="1571" t="s">
        <v>11</v>
      </c>
      <c r="W40" s="1572">
        <f t="shared" si="14"/>
        <v>100</v>
      </c>
      <c r="X40" s="3188"/>
      <c r="Y40" s="3429"/>
      <c r="Z40" s="3187" t="str">
        <f t="shared" si="15"/>
        <v>房型</v>
      </c>
      <c r="AA40" s="3189">
        <f t="shared" si="3"/>
        <v>1</v>
      </c>
      <c r="AB40" s="3189">
        <f t="shared" si="4"/>
        <v>1</v>
      </c>
      <c r="AC40" s="3189">
        <f t="shared" si="5"/>
        <v>1</v>
      </c>
    </row>
    <row r="41" spans="1:29" s="1337" customFormat="1" ht="28.5">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29"/>
      <c r="Q41" s="1603" t="str">
        <f t="shared" si="11"/>
        <v>单套/主力户型建筑面积</v>
      </c>
      <c r="R41" s="1575" t="s">
        <v>11</v>
      </c>
      <c r="S41" s="1576">
        <f t="shared" si="12"/>
        <v>100</v>
      </c>
      <c r="T41" s="1575" t="s">
        <v>11</v>
      </c>
      <c r="U41" s="1576">
        <f t="shared" si="13"/>
        <v>100</v>
      </c>
      <c r="V41" s="1575" t="s">
        <v>11</v>
      </c>
      <c r="W41" s="1576">
        <f t="shared" si="14"/>
        <v>100</v>
      </c>
      <c r="X41" s="1577"/>
      <c r="Y41" s="3429"/>
      <c r="Z41" s="1578" t="str">
        <f t="shared" si="15"/>
        <v>单套/主力户型建筑面积</v>
      </c>
      <c r="AA41" s="3189">
        <f t="shared" si="3"/>
        <v>1</v>
      </c>
      <c r="AB41" s="3189">
        <f t="shared" si="4"/>
        <v>1</v>
      </c>
      <c r="AC41" s="3189">
        <f t="shared" si="5"/>
        <v>1</v>
      </c>
    </row>
    <row r="42" spans="1:29" ht="15">
      <c r="A42" s="593"/>
      <c r="B42" s="526" t="s">
        <v>734</v>
      </c>
      <c r="C42" s="598" t="s">
        <v>3502</v>
      </c>
      <c r="D42" s="539">
        <v>100</v>
      </c>
      <c r="E42" s="598" t="s">
        <v>3502</v>
      </c>
      <c r="F42" s="574">
        <f>SUMIF(122:122,E42,123:123)-SUMIF(122:122,C42,123:123)+100</f>
        <v>100</v>
      </c>
      <c r="G42" s="598" t="s">
        <v>3502</v>
      </c>
      <c r="H42" s="539">
        <f>SUMIF(122:122,G42,123:123)-SUMIF(122:122,C42,123:123)+100</f>
        <v>100</v>
      </c>
      <c r="I42" s="598" t="s">
        <v>3502</v>
      </c>
      <c r="J42" s="539">
        <f>SUMIF(122:122,I42,123:123)-SUMIF(122:122,C42,123:123)+100</f>
        <v>100</v>
      </c>
      <c r="K42" s="863">
        <v>2</v>
      </c>
      <c r="L42" s="2141"/>
      <c r="M42" s="2133"/>
      <c r="N42" s="2133"/>
      <c r="O42" s="2140"/>
      <c r="P42" s="3429"/>
      <c r="Q42" s="3186" t="str">
        <f t="shared" si="11"/>
        <v>内部装修</v>
      </c>
      <c r="R42" s="1571" t="s">
        <v>11</v>
      </c>
      <c r="S42" s="1572">
        <f t="shared" si="12"/>
        <v>100</v>
      </c>
      <c r="T42" s="1571" t="s">
        <v>11</v>
      </c>
      <c r="U42" s="1572">
        <f t="shared" si="13"/>
        <v>100</v>
      </c>
      <c r="V42" s="1571" t="s">
        <v>11</v>
      </c>
      <c r="W42" s="1572">
        <f t="shared" si="14"/>
        <v>100</v>
      </c>
      <c r="X42" s="3188"/>
      <c r="Y42" s="3429"/>
      <c r="Z42" s="3187" t="str">
        <f t="shared" si="15"/>
        <v>内部装修</v>
      </c>
      <c r="AA42" s="3189">
        <f t="shared" si="3"/>
        <v>1</v>
      </c>
      <c r="AB42" s="3189">
        <f t="shared" si="4"/>
        <v>1</v>
      </c>
      <c r="AC42" s="3189">
        <f t="shared" si="5"/>
        <v>1</v>
      </c>
    </row>
    <row r="43" spans="1:29" ht="27">
      <c r="A43" s="593"/>
      <c r="B43" s="526" t="s">
        <v>735</v>
      </c>
      <c r="C43" s="598" t="s">
        <v>3449</v>
      </c>
      <c r="D43" s="539">
        <v>100</v>
      </c>
      <c r="E43" s="598" t="s">
        <v>3449</v>
      </c>
      <c r="F43" s="574">
        <f>SUMIF(124:124,E43,125:125)-SUMIF(124:124,C43,125:125)+100</f>
        <v>100</v>
      </c>
      <c r="G43" s="598" t="s">
        <v>3449</v>
      </c>
      <c r="H43" s="539">
        <f>SUMIF(124:124,G43,125:125)-SUMIF(124:124,C43,125:125)+100</f>
        <v>100</v>
      </c>
      <c r="I43" s="598" t="s">
        <v>3449</v>
      </c>
      <c r="J43" s="539">
        <f>SUMIF(124:124,I43,125:125)-SUMIF(124:124,C43,125:125)+100</f>
        <v>100</v>
      </c>
      <c r="K43" s="863">
        <v>1</v>
      </c>
      <c r="L43" s="2141"/>
      <c r="M43" s="2133"/>
      <c r="N43" s="2133"/>
      <c r="O43" s="2140"/>
      <c r="P43" s="3429"/>
      <c r="Q43" s="3186" t="str">
        <f t="shared" si="11"/>
        <v>内部装修维护情况</v>
      </c>
      <c r="R43" s="1571" t="s">
        <v>11</v>
      </c>
      <c r="S43" s="1572">
        <f t="shared" si="12"/>
        <v>100</v>
      </c>
      <c r="T43" s="1571" t="s">
        <v>11</v>
      </c>
      <c r="U43" s="1572">
        <f t="shared" si="13"/>
        <v>100</v>
      </c>
      <c r="V43" s="1571" t="s">
        <v>11</v>
      </c>
      <c r="W43" s="1572">
        <f t="shared" si="14"/>
        <v>100</v>
      </c>
      <c r="X43" s="3188"/>
      <c r="Y43" s="3429"/>
      <c r="Z43" s="3187" t="str">
        <f t="shared" si="15"/>
        <v>内部装修维护情况</v>
      </c>
      <c r="AA43" s="3189">
        <f t="shared" si="3"/>
        <v>1</v>
      </c>
      <c r="AB43" s="3189">
        <f t="shared" si="4"/>
        <v>1</v>
      </c>
      <c r="AC43" s="3189">
        <f t="shared" si="5"/>
        <v>1</v>
      </c>
    </row>
    <row r="44" spans="1:29" s="1218"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4"/>
      <c r="M44" s="2135"/>
      <c r="N44" s="2135"/>
      <c r="O44" s="2136"/>
      <c r="P44" s="3429"/>
      <c r="Q44" s="3183">
        <f t="shared" si="11"/>
        <v>111</v>
      </c>
      <c r="R44" s="1566" t="s">
        <v>11</v>
      </c>
      <c r="S44" s="1567">
        <f t="shared" si="12"/>
        <v>100</v>
      </c>
      <c r="T44" s="1566" t="s">
        <v>11</v>
      </c>
      <c r="U44" s="1567">
        <f t="shared" si="13"/>
        <v>100</v>
      </c>
      <c r="V44" s="1566" t="s">
        <v>11</v>
      </c>
      <c r="W44" s="1567">
        <f t="shared" si="14"/>
        <v>100</v>
      </c>
      <c r="X44" s="1568"/>
      <c r="Y44" s="3429"/>
      <c r="Z44" s="3178">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29"/>
      <c r="Q45" s="3186">
        <f t="shared" si="11"/>
        <v>111</v>
      </c>
      <c r="R45" s="1571" t="s">
        <v>11</v>
      </c>
      <c r="S45" s="1572">
        <f t="shared" si="12"/>
        <v>100</v>
      </c>
      <c r="T45" s="1571" t="s">
        <v>11</v>
      </c>
      <c r="U45" s="1572">
        <f t="shared" si="13"/>
        <v>100</v>
      </c>
      <c r="V45" s="1571" t="s">
        <v>11</v>
      </c>
      <c r="W45" s="1572">
        <f t="shared" si="14"/>
        <v>100</v>
      </c>
      <c r="X45" s="3188"/>
      <c r="Y45" s="3429"/>
      <c r="Z45" s="3187">
        <f t="shared" si="15"/>
        <v>111</v>
      </c>
      <c r="AA45" s="3189">
        <f t="shared" si="3"/>
        <v>1</v>
      </c>
      <c r="AB45" s="3189">
        <f t="shared" si="4"/>
        <v>1</v>
      </c>
      <c r="AC45" s="3189">
        <f t="shared" si="5"/>
        <v>1</v>
      </c>
    </row>
    <row r="46" spans="1:29" ht="15.75"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525"/>
      <c r="Q46" s="3186">
        <f t="shared" si="11"/>
        <v>111</v>
      </c>
      <c r="R46" s="1571" t="s">
        <v>10</v>
      </c>
      <c r="S46" s="1572">
        <f t="shared" si="12"/>
        <v>100</v>
      </c>
      <c r="T46" s="1571" t="s">
        <v>10</v>
      </c>
      <c r="U46" s="1572">
        <f t="shared" si="13"/>
        <v>100</v>
      </c>
      <c r="V46" s="1571" t="s">
        <v>10</v>
      </c>
      <c r="W46" s="1572">
        <f t="shared" si="14"/>
        <v>100</v>
      </c>
      <c r="X46" s="3188"/>
      <c r="Y46" s="3525"/>
      <c r="Z46" s="3187">
        <f t="shared" si="15"/>
        <v>111</v>
      </c>
      <c r="AA46" s="3189">
        <f t="shared" si="3"/>
        <v>1</v>
      </c>
      <c r="AB46" s="3189">
        <f t="shared" si="4"/>
        <v>1</v>
      </c>
      <c r="AC46" s="3189">
        <f t="shared" si="5"/>
        <v>1</v>
      </c>
    </row>
    <row r="47" spans="1:29" ht="15">
      <c r="A47" s="606" t="s">
        <v>736</v>
      </c>
      <c r="B47" s="885"/>
      <c r="C47" s="2626" t="s">
        <v>9</v>
      </c>
      <c r="D47" s="2627"/>
      <c r="E47" s="2628">
        <v>22000</v>
      </c>
      <c r="F47" s="2629"/>
      <c r="G47" s="2630">
        <v>20000</v>
      </c>
      <c r="H47" s="2631"/>
      <c r="I47" s="2628">
        <v>19000</v>
      </c>
      <c r="J47" s="2631"/>
      <c r="K47" s="1604"/>
      <c r="L47" s="2143"/>
      <c r="M47" s="2144"/>
      <c r="N47" s="2133"/>
      <c r="O47" s="2144"/>
      <c r="P47" s="3424" t="str">
        <f>A47</f>
        <v>成交单价（元/平方米）</v>
      </c>
      <c r="Q47" s="3424"/>
      <c r="R47" s="3526">
        <f>E47</f>
        <v>22000</v>
      </c>
      <c r="S47" s="3526"/>
      <c r="T47" s="3526">
        <f>G47</f>
        <v>20000</v>
      </c>
      <c r="U47" s="3526"/>
      <c r="V47" s="3526">
        <f>I47</f>
        <v>19000</v>
      </c>
      <c r="W47" s="3526"/>
      <c r="X47" s="1557"/>
      <c r="Y47" s="1579"/>
      <c r="Z47" s="1557"/>
      <c r="AA47" s="1557"/>
      <c r="AB47" s="1557"/>
      <c r="AC47" s="1557"/>
    </row>
    <row r="48" spans="1:29" ht="15.75" thickBot="1">
      <c r="A48" s="614" t="s">
        <v>2762</v>
      </c>
      <c r="B48" s="886"/>
      <c r="C48" s="2632">
        <f>R49</f>
        <v>21112</v>
      </c>
      <c r="D48" s="2633"/>
      <c r="E48" s="2634">
        <f>R48</f>
        <v>23502</v>
      </c>
      <c r="F48" s="2634"/>
      <c r="G48" s="2632">
        <f>T48</f>
        <v>20929</v>
      </c>
      <c r="H48" s="2633"/>
      <c r="I48" s="2634">
        <f>V48</f>
        <v>18906</v>
      </c>
      <c r="J48" s="2633"/>
      <c r="K48" s="1605"/>
      <c r="L48" s="2143"/>
      <c r="M48" s="2144"/>
      <c r="N48" s="2144"/>
      <c r="O48" s="2144"/>
      <c r="P48" s="3424" t="str">
        <f>A48</f>
        <v>比较价格（元/平方米）</v>
      </c>
      <c r="Q48" s="3424"/>
      <c r="R48" s="3526">
        <f>IF(F1="售价",ROUND(PRODUCT(R47,AA7:AA46),0),ROUND(PRODUCT(R47,AA7:AA46),1))</f>
        <v>23502</v>
      </c>
      <c r="S48" s="3526"/>
      <c r="T48" s="3526">
        <f>IF(F1="售价",ROUND(PRODUCT(T47,AB7:AB46),0),ROUND(PRODUCT(T47,AB7:AB46),1))</f>
        <v>20929</v>
      </c>
      <c r="U48" s="3526"/>
      <c r="V48" s="3526">
        <f>IF(F1="售价",ROUND(PRODUCT(V47,AC7:AC46),0),ROUND(PRODUCT(V47,AC7:AC46),1))</f>
        <v>18906</v>
      </c>
      <c r="W48" s="3526"/>
      <c r="X48" s="1557"/>
      <c r="Y48" s="1557"/>
      <c r="Z48" s="1557"/>
      <c r="AA48" s="1557"/>
      <c r="AB48" s="1557"/>
      <c r="AC48" s="1557"/>
    </row>
    <row r="49" spans="1:29" ht="15.75" thickBot="1">
      <c r="A49" s="620" t="s">
        <v>2939</v>
      </c>
      <c r="B49" s="621"/>
      <c r="C49" s="2635">
        <f>R49</f>
        <v>21112</v>
      </c>
      <c r="D49" s="2635"/>
      <c r="E49" s="2635"/>
      <c r="F49" s="2635"/>
      <c r="G49" s="2635"/>
      <c r="H49" s="2635"/>
      <c r="I49" s="2635"/>
      <c r="J49" s="2635"/>
      <c r="K49" s="1606"/>
      <c r="L49" s="2143"/>
      <c r="M49" s="2144"/>
      <c r="N49" s="2144"/>
      <c r="O49" s="2144"/>
      <c r="P49" s="3446" t="str">
        <f>A49</f>
        <v>估价对象XX用房的比较价格（楼面单价，元/平方米）</v>
      </c>
      <c r="Q49" s="3447"/>
      <c r="R49" s="3527">
        <f>IF(F1="售价",ROUND(AVERAGE(R48:V48),0),ROUND(AVERAGE(R48:V48),1))</f>
        <v>21112</v>
      </c>
      <c r="S49" s="3527"/>
      <c r="T49" s="3527"/>
      <c r="U49" s="3527"/>
      <c r="V49" s="3527"/>
      <c r="W49" s="3527"/>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6.8272727272727263E-2</v>
      </c>
      <c r="F52" s="626" t="str">
        <f>IF(OR(E52&gt;=0.3,E52&lt;=-0.3),"超过30%","")</f>
        <v/>
      </c>
      <c r="G52" s="625">
        <f>IF(G47&lt;G48,G48/G47-1,G47/G48-1)</f>
        <v>4.6450000000000102E-2</v>
      </c>
      <c r="H52" s="626" t="str">
        <f>IF(OR(G52&gt;=0.3,G52&lt;=-0.3),"超过30%","")</f>
        <v/>
      </c>
      <c r="I52" s="625">
        <f>IF(I47&lt;I48,I48/I47-1,I47/I48-1)</f>
        <v>4.971966571458708E-3</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0.12293946199053951</v>
      </c>
      <c r="F53" s="626" t="str">
        <f>IF(OR(E53&gt;=0.2,E53&lt;=-0.2),"超过20%","")</f>
        <v/>
      </c>
      <c r="G53" s="625">
        <f>IF(G48&lt;I48,I48/G48-1,G48/I48-1)</f>
        <v>0.10700306780916113</v>
      </c>
      <c r="H53" s="626" t="str">
        <f>IF(OR(G53&gt;=0.2,G53&lt;=-0.2),"超过20%","")</f>
        <v/>
      </c>
      <c r="I53" s="625">
        <f>IF(I48&lt;E48,E48/I48-1,I48/E48-1)</f>
        <v>0.24309742938749612</v>
      </c>
      <c r="J53" s="626" t="str">
        <f>IF(OR(I53&gt;=0.2,I53&lt;=-0.2),"超过20%","")</f>
        <v>超过20%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559</v>
      </c>
      <c r="D54" s="627"/>
      <c r="E54" s="625">
        <f>IF(E47&lt;G47,G47/E47-1,E47/G47-1)</f>
        <v>0.10000000000000009</v>
      </c>
      <c r="F54" s="626" t="str">
        <f>IF(OR(E54&gt;=0.3,E54&lt;=-0.3),"超过30%","")</f>
        <v/>
      </c>
      <c r="G54" s="625">
        <f>IF(G47&lt;I47,I47/G47-1,G47/I47-1)</f>
        <v>5.2631578947368363E-2</v>
      </c>
      <c r="H54" s="626" t="str">
        <f>IF(OR(G54&gt;=0.3,G54&lt;=-0.3),"超过30%","")</f>
        <v/>
      </c>
      <c r="I54" s="625">
        <f>IF(I47&lt;E47,E47/I47-1,I47/E47-1)</f>
        <v>0.15789473684210531</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5" customFormat="1" ht="15">
      <c r="A58" s="644" t="s">
        <v>529</v>
      </c>
      <c r="B58" s="645"/>
      <c r="C58" s="2803" t="str">
        <f>YEAR(C7)&amp;"-"&amp;MONTH(C7)</f>
        <v>2019-10</v>
      </c>
      <c r="D58" s="2803">
        <f>EDATE(C58,-1)</f>
        <v>43709</v>
      </c>
      <c r="E58" s="2803">
        <f t="shared" ref="E58:O58" si="16">EDATE(D58,-1)</f>
        <v>43678</v>
      </c>
      <c r="F58" s="2803">
        <f t="shared" si="16"/>
        <v>43647</v>
      </c>
      <c r="G58" s="2803">
        <f t="shared" si="16"/>
        <v>43617</v>
      </c>
      <c r="H58" s="2803">
        <f t="shared" si="16"/>
        <v>43586</v>
      </c>
      <c r="I58" s="2803">
        <f t="shared" si="16"/>
        <v>43556</v>
      </c>
      <c r="J58" s="2803">
        <f t="shared" si="16"/>
        <v>43525</v>
      </c>
      <c r="K58" s="2803">
        <f t="shared" si="16"/>
        <v>43497</v>
      </c>
      <c r="L58" s="2803">
        <f t="shared" si="16"/>
        <v>43466</v>
      </c>
      <c r="M58" s="2803">
        <f t="shared" si="16"/>
        <v>43435</v>
      </c>
      <c r="N58" s="2803">
        <f t="shared" si="16"/>
        <v>43405</v>
      </c>
      <c r="O58" s="2803">
        <f t="shared" si="16"/>
        <v>43374</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f>C59-0.5</f>
        <v>99.5</v>
      </c>
      <c r="E59" s="649">
        <v>100</v>
      </c>
      <c r="F59" s="649">
        <v>99.5</v>
      </c>
      <c r="G59" s="649">
        <v>99.5</v>
      </c>
      <c r="H59" s="649">
        <v>99.5</v>
      </c>
      <c r="I59" s="649">
        <v>99</v>
      </c>
      <c r="J59" s="649">
        <v>99</v>
      </c>
      <c r="K59" s="649">
        <v>99</v>
      </c>
      <c r="L59" s="649"/>
      <c r="M59" s="649"/>
      <c r="N59" s="649"/>
      <c r="O59" s="649"/>
      <c r="P59" s="2157"/>
      <c r="Q59" s="1992"/>
      <c r="R59" s="1992"/>
      <c r="S59" s="1992"/>
      <c r="T59" s="1992"/>
      <c r="U59" s="1992"/>
      <c r="V59" s="1992"/>
      <c r="W59" s="1992"/>
      <c r="X59" s="1992"/>
      <c r="Y59" s="1992"/>
      <c r="Z59" s="1992"/>
      <c r="AA59" s="1992"/>
      <c r="AB59" s="1992"/>
      <c r="AC59" s="1992"/>
    </row>
    <row r="60" spans="1:29" s="1218"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7">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公寓</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3195">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v>
      </c>
      <c r="K67" s="681" t="str">
        <f t="shared" si="18"/>
        <v>（含）-</v>
      </c>
      <c r="L67" s="681" t="str">
        <f t="shared" si="18"/>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 t="shared" ref="E68:H68" si="19">D68+1</f>
        <v>2</v>
      </c>
      <c r="F68" s="540">
        <f t="shared" si="19"/>
        <v>3</v>
      </c>
      <c r="G68" s="540">
        <f t="shared" si="19"/>
        <v>4</v>
      </c>
      <c r="H68" s="540">
        <f t="shared" si="19"/>
        <v>5</v>
      </c>
      <c r="I68" s="540">
        <f t="shared" ref="I68" si="20">H68+1</f>
        <v>6</v>
      </c>
      <c r="J68" s="540">
        <f t="shared" ref="J68" si="21">I68+1</f>
        <v>7</v>
      </c>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22">C69-$K11</f>
        <v>99</v>
      </c>
      <c r="E69" s="678">
        <f t="shared" si="22"/>
        <v>98</v>
      </c>
      <c r="F69" s="678">
        <f t="shared" si="22"/>
        <v>97</v>
      </c>
      <c r="G69" s="678">
        <f t="shared" si="22"/>
        <v>96</v>
      </c>
      <c r="H69" s="678">
        <f t="shared" si="22"/>
        <v>95</v>
      </c>
      <c r="I69" s="678">
        <f t="shared" si="22"/>
        <v>94</v>
      </c>
      <c r="J69" s="678">
        <f t="shared" si="22"/>
        <v>93</v>
      </c>
      <c r="K69" s="678">
        <f t="shared" si="22"/>
        <v>92</v>
      </c>
      <c r="L69" s="678">
        <f t="shared" si="22"/>
        <v>91</v>
      </c>
      <c r="M69" s="679">
        <f t="shared" si="22"/>
        <v>90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2559</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99</v>
      </c>
      <c r="E81" s="678">
        <f>D81-$K19</f>
        <v>98</v>
      </c>
      <c r="F81" s="678">
        <f>E81-$K19</f>
        <v>97</v>
      </c>
      <c r="G81" s="678">
        <f>F81-$K19</f>
        <v>96</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2560</v>
      </c>
      <c r="C82" s="2597" t="s">
        <v>2561</v>
      </c>
      <c r="D82" s="2597" t="s">
        <v>2562</v>
      </c>
      <c r="E82" s="2597" t="s">
        <v>2563</v>
      </c>
      <c r="F82" s="2597" t="s">
        <v>2564</v>
      </c>
      <c r="G82" s="2597" t="s">
        <v>2565</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3"/>
      <c r="I83" s="933"/>
      <c r="J83" s="933"/>
      <c r="K83" s="933"/>
      <c r="L83" s="933"/>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744</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99</v>
      </c>
      <c r="E85" s="678">
        <f>D85-$K23</f>
        <v>98</v>
      </c>
      <c r="F85" s="678">
        <f>E85-$K23</f>
        <v>97</v>
      </c>
      <c r="G85" s="678">
        <f>F85-$K23</f>
        <v>96</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1895" t="s">
        <v>2260</v>
      </c>
      <c r="C86" s="687"/>
      <c r="D86" s="687"/>
      <c r="E86" s="687"/>
      <c r="F86" s="687"/>
      <c r="G86" s="687"/>
      <c r="H86" s="687"/>
      <c r="I86" s="687"/>
      <c r="J86" s="687"/>
      <c r="K86" s="687"/>
      <c r="L86" s="888"/>
      <c r="M86" s="889"/>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$C$87-($C$86-D86)*$K$25</f>
        <v>100</v>
      </c>
      <c r="E87" s="678">
        <f t="shared" ref="E87:M87" si="23">$C$87-($C$86-E86)*$K$25</f>
        <v>100</v>
      </c>
      <c r="F87" s="678">
        <f t="shared" si="23"/>
        <v>100</v>
      </c>
      <c r="G87" s="678">
        <f t="shared" si="23"/>
        <v>100</v>
      </c>
      <c r="H87" s="678">
        <f t="shared" si="23"/>
        <v>100</v>
      </c>
      <c r="I87" s="678">
        <f t="shared" si="23"/>
        <v>100</v>
      </c>
      <c r="J87" s="678">
        <f t="shared" si="23"/>
        <v>100</v>
      </c>
      <c r="K87" s="678">
        <f t="shared" si="23"/>
        <v>100</v>
      </c>
      <c r="L87" s="678">
        <f t="shared" si="23"/>
        <v>100</v>
      </c>
      <c r="M87" s="678">
        <f t="shared" si="23"/>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
        <v>746</v>
      </c>
      <c r="C88" s="687"/>
      <c r="D88" s="687"/>
      <c r="E88" s="687"/>
      <c r="F88" s="890"/>
      <c r="G88" s="687"/>
      <c r="H88" s="687"/>
      <c r="I88" s="687"/>
      <c r="J88" s="687"/>
      <c r="K88" s="687"/>
      <c r="L88" s="687"/>
      <c r="M88" s="889"/>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711">
        <v>100</v>
      </c>
      <c r="D89" s="678">
        <f t="shared" ref="D89:M89" si="24">C89-$K26</f>
        <v>100</v>
      </c>
      <c r="E89" s="678">
        <f t="shared" si="24"/>
        <v>100</v>
      </c>
      <c r="F89" s="678">
        <f t="shared" si="24"/>
        <v>100</v>
      </c>
      <c r="G89" s="678">
        <f t="shared" si="24"/>
        <v>100</v>
      </c>
      <c r="H89" s="678">
        <f t="shared" si="24"/>
        <v>100</v>
      </c>
      <c r="I89" s="678">
        <f t="shared" si="24"/>
        <v>100</v>
      </c>
      <c r="J89" s="678">
        <f t="shared" si="24"/>
        <v>100</v>
      </c>
      <c r="K89" s="678">
        <f t="shared" si="24"/>
        <v>100</v>
      </c>
      <c r="L89" s="678">
        <f t="shared" si="24"/>
        <v>100</v>
      </c>
      <c r="M89" s="678">
        <f t="shared" si="24"/>
        <v>100</v>
      </c>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道路级别</v>
      </c>
      <c r="C90" s="3197" t="s">
        <v>3451</v>
      </c>
      <c r="D90" s="3197" t="s">
        <v>3452</v>
      </c>
      <c r="E90" s="3197" t="s">
        <v>3453</v>
      </c>
      <c r="F90" s="3197" t="s">
        <v>3454</v>
      </c>
      <c r="G90" s="3197" t="s">
        <v>3455</v>
      </c>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691">
        <v>100</v>
      </c>
      <c r="D91" s="691">
        <v>99</v>
      </c>
      <c r="E91" s="691">
        <v>98</v>
      </c>
      <c r="F91" s="691">
        <v>97</v>
      </c>
      <c r="G91" s="691">
        <v>96</v>
      </c>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1"/>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747</v>
      </c>
      <c r="C100" s="597"/>
      <c r="D100" s="3193" t="s">
        <v>3456</v>
      </c>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5">C101-$K32</f>
        <v>98</v>
      </c>
      <c r="E101" s="678">
        <f t="shared" si="25"/>
        <v>96</v>
      </c>
      <c r="F101" s="678">
        <f t="shared" si="25"/>
        <v>94</v>
      </c>
      <c r="G101" s="678">
        <f t="shared" si="25"/>
        <v>92</v>
      </c>
      <c r="H101" s="678">
        <f t="shared" si="25"/>
        <v>90</v>
      </c>
      <c r="I101" s="678">
        <f t="shared" si="25"/>
        <v>88</v>
      </c>
      <c r="J101" s="678">
        <f t="shared" si="25"/>
        <v>86</v>
      </c>
      <c r="K101" s="678">
        <f t="shared" si="25"/>
        <v>84</v>
      </c>
      <c r="L101" s="678">
        <f t="shared" si="25"/>
        <v>82</v>
      </c>
      <c r="M101" s="678">
        <f t="shared" si="25"/>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748</v>
      </c>
      <c r="C102" s="707" t="str">
        <f>C103&amp;"(含)"&amp;"-"&amp;D103</f>
        <v>0(含)-200000</v>
      </c>
      <c r="D102" s="707" t="str">
        <f t="shared" ref="D102:L102" si="26">D103&amp;"(含)"&amp;"-"&amp;E103</f>
        <v>200000(含)-400000</v>
      </c>
      <c r="E102" s="707" t="str">
        <f t="shared" si="26"/>
        <v>400000(含)-600000</v>
      </c>
      <c r="F102" s="707" t="str">
        <f t="shared" si="26"/>
        <v>600000(含)-800000</v>
      </c>
      <c r="G102" s="707" t="str">
        <f t="shared" si="26"/>
        <v>800000(含)-1000000</v>
      </c>
      <c r="H102" s="707" t="str">
        <f t="shared" si="26"/>
        <v>1000000(含)-</v>
      </c>
      <c r="I102" s="707" t="str">
        <f t="shared" si="26"/>
        <v>(含)-</v>
      </c>
      <c r="J102" s="707" t="str">
        <f t="shared" si="26"/>
        <v>(含)-</v>
      </c>
      <c r="K102" s="707" t="str">
        <f t="shared" si="26"/>
        <v>(含)-</v>
      </c>
      <c r="L102" s="707" t="str">
        <f t="shared" si="26"/>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v>0</v>
      </c>
      <c r="D103" s="729">
        <v>200000</v>
      </c>
      <c r="E103" s="729">
        <v>400000</v>
      </c>
      <c r="F103" s="729">
        <v>600000</v>
      </c>
      <c r="G103" s="729">
        <v>800000</v>
      </c>
      <c r="H103" s="729">
        <v>1000000</v>
      </c>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v>100</v>
      </c>
      <c r="D104" s="670">
        <f>C104+1</f>
        <v>101</v>
      </c>
      <c r="E104" s="670">
        <f t="shared" ref="E104:H104" si="27">D104+1</f>
        <v>102</v>
      </c>
      <c r="F104" s="670">
        <f t="shared" si="27"/>
        <v>103</v>
      </c>
      <c r="G104" s="670">
        <f t="shared" si="27"/>
        <v>104</v>
      </c>
      <c r="H104" s="670">
        <f t="shared" si="27"/>
        <v>105</v>
      </c>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749</v>
      </c>
      <c r="C105" s="3197" t="s">
        <v>3457</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8">C106-$K34</f>
        <v>99</v>
      </c>
      <c r="E106" s="678">
        <f t="shared" si="28"/>
        <v>98</v>
      </c>
      <c r="F106" s="678">
        <f t="shared" si="28"/>
        <v>97</v>
      </c>
      <c r="G106" s="678">
        <f t="shared" si="28"/>
        <v>96</v>
      </c>
      <c r="H106" s="678">
        <f t="shared" si="28"/>
        <v>95</v>
      </c>
      <c r="I106" s="678">
        <f t="shared" si="28"/>
        <v>94</v>
      </c>
      <c r="J106" s="678">
        <f t="shared" si="28"/>
        <v>93</v>
      </c>
      <c r="K106" s="678">
        <f t="shared" si="28"/>
        <v>92</v>
      </c>
      <c r="L106" s="678">
        <f t="shared" si="28"/>
        <v>91</v>
      </c>
      <c r="M106" s="678">
        <f t="shared" si="28"/>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3197" t="s">
        <v>3458</v>
      </c>
      <c r="D107" s="3197" t="s">
        <v>3459</v>
      </c>
      <c r="E107" s="3198" t="s">
        <v>3460</v>
      </c>
      <c r="F107" s="3198" t="s">
        <v>3461</v>
      </c>
      <c r="G107" s="3198" t="s">
        <v>3462</v>
      </c>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9">C108-$K35</f>
        <v>99</v>
      </c>
      <c r="E108" s="678">
        <f t="shared" si="29"/>
        <v>98</v>
      </c>
      <c r="F108" s="678">
        <f t="shared" si="29"/>
        <v>97</v>
      </c>
      <c r="G108" s="678">
        <f t="shared" si="29"/>
        <v>96</v>
      </c>
      <c r="H108" s="678">
        <f t="shared" si="29"/>
        <v>95</v>
      </c>
      <c r="I108" s="678">
        <f t="shared" si="29"/>
        <v>94</v>
      </c>
      <c r="J108" s="678">
        <f t="shared" si="29"/>
        <v>93</v>
      </c>
      <c r="K108" s="678">
        <f t="shared" si="29"/>
        <v>92</v>
      </c>
      <c r="L108" s="678">
        <f t="shared" si="29"/>
        <v>91</v>
      </c>
      <c r="M108" s="678">
        <f t="shared" si="29"/>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3197" t="s">
        <v>3463</v>
      </c>
      <c r="D109" s="3197" t="s">
        <v>3464</v>
      </c>
      <c r="E109" s="3197" t="s">
        <v>3465</v>
      </c>
      <c r="F109" s="3198" t="s">
        <v>3466</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30">C110-$K36</f>
        <v>98</v>
      </c>
      <c r="E110" s="678">
        <f t="shared" si="30"/>
        <v>96</v>
      </c>
      <c r="F110" s="678">
        <f t="shared" si="30"/>
        <v>94</v>
      </c>
      <c r="G110" s="678">
        <f t="shared" si="30"/>
        <v>92</v>
      </c>
      <c r="H110" s="678">
        <f t="shared" si="30"/>
        <v>90</v>
      </c>
      <c r="I110" s="678">
        <f t="shared" si="30"/>
        <v>88</v>
      </c>
      <c r="J110" s="678">
        <f t="shared" si="30"/>
        <v>86</v>
      </c>
      <c r="K110" s="678">
        <f t="shared" si="30"/>
        <v>84</v>
      </c>
      <c r="L110" s="678">
        <f t="shared" si="30"/>
        <v>82</v>
      </c>
      <c r="M110" s="678">
        <f t="shared" si="30"/>
        <v>80</v>
      </c>
      <c r="N110" s="2165"/>
      <c r="O110" s="2165"/>
      <c r="P110" s="2164"/>
      <c r="Q110" s="2157"/>
      <c r="R110" s="2144"/>
      <c r="S110" s="2144"/>
      <c r="T110" s="2144"/>
      <c r="U110" s="2144"/>
      <c r="V110" s="2144"/>
      <c r="W110" s="2144"/>
      <c r="X110" s="2144"/>
      <c r="Y110" s="2144"/>
      <c r="Z110" s="2144"/>
      <c r="AA110" s="2144"/>
      <c r="AB110" s="2144"/>
      <c r="AC110" s="2144"/>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7" customFormat="1">
      <c r="A112" s="727"/>
      <c r="B112" s="680"/>
      <c r="C112" s="892">
        <v>0.5</v>
      </c>
      <c r="D112" s="892">
        <v>0.6</v>
      </c>
      <c r="E112" s="892">
        <v>0.7</v>
      </c>
      <c r="F112" s="892">
        <v>0.8</v>
      </c>
      <c r="G112" s="892">
        <v>0.9</v>
      </c>
      <c r="H112" s="892">
        <v>1.0001</v>
      </c>
      <c r="I112" s="892"/>
      <c r="J112" s="893"/>
      <c r="K112" s="893"/>
      <c r="L112" s="894"/>
      <c r="M112" s="895"/>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753</v>
      </c>
      <c r="C114" s="3197" t="s">
        <v>3458</v>
      </c>
      <c r="D114" s="3197" t="s">
        <v>3459</v>
      </c>
      <c r="E114" s="3198" t="s">
        <v>3460</v>
      </c>
      <c r="F114" s="3198" t="s">
        <v>3461</v>
      </c>
      <c r="G114" s="3198" t="s">
        <v>3462</v>
      </c>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31">C115-$K38</f>
        <v>99</v>
      </c>
      <c r="E115" s="678">
        <f t="shared" si="31"/>
        <v>98</v>
      </c>
      <c r="F115" s="678">
        <f t="shared" si="31"/>
        <v>97</v>
      </c>
      <c r="G115" s="678">
        <f t="shared" si="31"/>
        <v>96</v>
      </c>
      <c r="H115" s="678">
        <f t="shared" si="31"/>
        <v>95</v>
      </c>
      <c r="I115" s="678">
        <f t="shared" si="31"/>
        <v>94</v>
      </c>
      <c r="J115" s="678">
        <f t="shared" si="31"/>
        <v>93</v>
      </c>
      <c r="K115" s="678">
        <f t="shared" si="31"/>
        <v>92</v>
      </c>
      <c r="L115" s="678">
        <f t="shared" si="31"/>
        <v>91</v>
      </c>
      <c r="M115" s="678">
        <f t="shared" si="31"/>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2558</v>
      </c>
      <c r="C116" s="3197" t="s">
        <v>3467</v>
      </c>
      <c r="D116" s="3197" t="s">
        <v>3468</v>
      </c>
      <c r="E116" s="3197" t="s">
        <v>3469</v>
      </c>
      <c r="F116" s="3197" t="s">
        <v>3470</v>
      </c>
      <c r="G116" s="3197" t="s">
        <v>3471</v>
      </c>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754</v>
      </c>
      <c r="C118" s="3198" t="s">
        <v>3472</v>
      </c>
      <c r="D118" s="3198" t="s">
        <v>3473</v>
      </c>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32">C119-$K40</f>
        <v>98</v>
      </c>
      <c r="E119" s="678">
        <f t="shared" si="32"/>
        <v>96</v>
      </c>
      <c r="F119" s="678">
        <f t="shared" si="32"/>
        <v>94</v>
      </c>
      <c r="G119" s="678">
        <f t="shared" si="32"/>
        <v>92</v>
      </c>
      <c r="H119" s="678">
        <f t="shared" si="32"/>
        <v>90</v>
      </c>
      <c r="I119" s="678">
        <f t="shared" si="32"/>
        <v>88</v>
      </c>
      <c r="J119" s="678">
        <f t="shared" si="32"/>
        <v>86</v>
      </c>
      <c r="K119" s="678">
        <f t="shared" si="32"/>
        <v>84</v>
      </c>
      <c r="L119" s="678">
        <f t="shared" si="32"/>
        <v>82</v>
      </c>
      <c r="M119" s="678">
        <f t="shared" si="32"/>
        <v>80</v>
      </c>
      <c r="N119" s="2165"/>
      <c r="O119" s="2165"/>
      <c r="P119" s="2164"/>
      <c r="Q119" s="2157"/>
      <c r="R119" s="2144"/>
      <c r="S119" s="2144"/>
      <c r="T119" s="2144"/>
      <c r="U119" s="2144"/>
      <c r="V119" s="2144"/>
      <c r="W119" s="2144"/>
      <c r="X119" s="2144"/>
      <c r="Y119" s="2144"/>
      <c r="Z119" s="2144"/>
      <c r="AA119" s="2144"/>
      <c r="AB119" s="2144"/>
      <c r="AC119" s="2144"/>
    </row>
    <row r="120" spans="1:29" s="1337" customFormat="1" ht="28.5" thickTop="1">
      <c r="A120" s="727"/>
      <c r="B120" s="672" t="s">
        <v>733</v>
      </c>
      <c r="C120" s="687"/>
      <c r="D120" s="687"/>
      <c r="E120" s="687"/>
      <c r="F120" s="687"/>
      <c r="G120" s="687"/>
      <c r="H120" s="687"/>
      <c r="I120" s="687"/>
      <c r="J120" s="687"/>
      <c r="K120" s="687"/>
      <c r="L120" s="888"/>
      <c r="M120" s="889"/>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755</v>
      </c>
      <c r="C122" s="3197" t="s">
        <v>3463</v>
      </c>
      <c r="D122" s="3197" t="s">
        <v>3464</v>
      </c>
      <c r="E122" s="3197" t="s">
        <v>3465</v>
      </c>
      <c r="F122" s="3198" t="s">
        <v>3466</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33">C123-$K42</f>
        <v>98</v>
      </c>
      <c r="E123" s="678">
        <f t="shared" si="33"/>
        <v>96</v>
      </c>
      <c r="F123" s="678">
        <f t="shared" si="33"/>
        <v>94</v>
      </c>
      <c r="G123" s="678">
        <f t="shared" si="33"/>
        <v>92</v>
      </c>
      <c r="H123" s="678">
        <f t="shared" si="33"/>
        <v>90</v>
      </c>
      <c r="I123" s="678">
        <f t="shared" si="33"/>
        <v>88</v>
      </c>
      <c r="J123" s="678">
        <f t="shared" si="33"/>
        <v>86</v>
      </c>
      <c r="K123" s="678">
        <f t="shared" si="33"/>
        <v>84</v>
      </c>
      <c r="L123" s="678">
        <f t="shared" si="33"/>
        <v>82</v>
      </c>
      <c r="M123" s="678">
        <f t="shared" si="33"/>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1"/>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2261</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2262</v>
      </c>
      <c r="C137" s="1918"/>
      <c r="D137" s="1918"/>
      <c r="E137" s="1918"/>
      <c r="F137" s="1918"/>
      <c r="G137" s="1919"/>
      <c r="H137" s="1920"/>
      <c r="I137" s="1921" t="s">
        <v>2263</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2264</v>
      </c>
      <c r="D138" s="1924" t="s">
        <v>2265</v>
      </c>
      <c r="E138" s="1925" t="s">
        <v>2266</v>
      </c>
      <c r="F138" s="1926" t="s">
        <v>2267</v>
      </c>
      <c r="G138" s="1924" t="s">
        <v>2268</v>
      </c>
      <c r="H138" s="1927" t="s">
        <v>2269</v>
      </c>
      <c r="I138" s="1928"/>
      <c r="J138" s="1924" t="s">
        <v>2270</v>
      </c>
      <c r="K138" s="1927" t="s">
        <v>2271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2272</v>
      </c>
      <c r="E139" s="1898">
        <v>100</v>
      </c>
      <c r="F139" s="1899">
        <v>102.5</v>
      </c>
      <c r="G139" s="1929" t="s">
        <v>2273</v>
      </c>
      <c r="H139" s="1900">
        <v>105</v>
      </c>
      <c r="I139" s="1930" t="s">
        <v>2274</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2275</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2276</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2277</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2278</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2279</v>
      </c>
      <c r="E144" s="1904">
        <v>102</v>
      </c>
      <c r="F144" s="1910">
        <v>100</v>
      </c>
      <c r="G144" s="1933" t="s">
        <v>2279</v>
      </c>
      <c r="H144" s="1906">
        <v>105</v>
      </c>
      <c r="I144" s="1932" t="s">
        <v>2278</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2280</v>
      </c>
      <c r="C145" s="1911">
        <f>ROUND(MAX(C139:C144)/MIN(C139:C144)-1,3)</f>
        <v>7.2999999999999995E-2</v>
      </c>
      <c r="D145" s="1935"/>
      <c r="E145" s="1935"/>
      <c r="F145" s="1936" t="s">
        <v>2281</v>
      </c>
      <c r="G145" s="1937"/>
      <c r="H145" s="1938"/>
      <c r="I145" s="1939" t="s">
        <v>2278</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2290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2291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3" zoomScale="80" zoomScaleNormal="80" workbookViewId="0">
      <selection activeCell="M17" sqref="M17"/>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6" style="1335" customWidth="1"/>
    <col min="6" max="6" width="12.25" style="1335" customWidth="1"/>
    <col min="7" max="7" width="15.875" style="1335" customWidth="1"/>
    <col min="8" max="8" width="12.25" style="1335" customWidth="1"/>
    <col min="9" max="9" width="16"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2622" t="s">
        <v>719</v>
      </c>
      <c r="C1" s="2623" t="s">
        <v>720</v>
      </c>
      <c r="D1" s="2624" t="s">
        <v>923</v>
      </c>
      <c r="E1" s="2625"/>
      <c r="F1" s="2806" t="s">
        <v>3448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0" customFormat="1" ht="28.5" customHeight="1">
      <c r="A2" s="422" t="s">
        <v>467</v>
      </c>
      <c r="B2" s="2621">
        <f>ROUND(B3*D3/10000,0)</f>
        <v>470629</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0" customFormat="1" ht="28.5" customHeight="1" thickBot="1">
      <c r="A3" s="508" t="s">
        <v>519</v>
      </c>
      <c r="B3" s="850">
        <f>C49</f>
        <v>29450</v>
      </c>
      <c r="C3" s="851" t="s">
        <v>722</v>
      </c>
      <c r="D3" s="850">
        <f>SUMIF('数据-汇总表'!$C19:$C33,D1,'数据-汇总表'!$E19:$E33)</f>
        <v>159806</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30" t="s">
        <v>522</v>
      </c>
      <c r="D4" s="3431"/>
      <c r="E4" s="3455" t="s">
        <v>523</v>
      </c>
      <c r="F4" s="3456"/>
      <c r="G4" s="3430" t="s">
        <v>524</v>
      </c>
      <c r="H4" s="3431"/>
      <c r="I4" s="3430" t="s">
        <v>525</v>
      </c>
      <c r="J4" s="3431"/>
      <c r="K4" s="852" t="s">
        <v>526</v>
      </c>
      <c r="L4" s="2132"/>
      <c r="M4" s="2133"/>
      <c r="N4" s="2133"/>
      <c r="O4" s="2133"/>
      <c r="P4" s="3432" t="s">
        <v>527</v>
      </c>
      <c r="Q4" s="3433"/>
      <c r="R4" s="3418" t="s">
        <v>523</v>
      </c>
      <c r="S4" s="3419"/>
      <c r="T4" s="3418" t="s">
        <v>524</v>
      </c>
      <c r="U4" s="3419"/>
      <c r="V4" s="3438" t="s">
        <v>525</v>
      </c>
      <c r="W4" s="3438"/>
      <c r="X4" s="1565"/>
      <c r="Y4" s="3418" t="s">
        <v>527</v>
      </c>
      <c r="Z4" s="3419"/>
      <c r="AA4" s="3413" t="s">
        <v>523</v>
      </c>
      <c r="AB4" s="3413" t="s">
        <v>524</v>
      </c>
      <c r="AC4" s="3413" t="s">
        <v>525</v>
      </c>
    </row>
    <row r="5" spans="1:29" ht="15">
      <c r="A5" s="514"/>
      <c r="B5" s="515"/>
      <c r="C5" s="3441" t="s">
        <v>2933</v>
      </c>
      <c r="D5" s="3442"/>
      <c r="E5" s="3524" t="s">
        <v>3447</v>
      </c>
      <c r="F5" s="3458"/>
      <c r="G5" s="3443" t="s">
        <v>3446</v>
      </c>
      <c r="H5" s="3442"/>
      <c r="I5" s="3443" t="s">
        <v>3443</v>
      </c>
      <c r="J5" s="3442"/>
      <c r="K5" s="853"/>
      <c r="L5" s="2132"/>
      <c r="M5" s="2133"/>
      <c r="N5" s="2133"/>
      <c r="O5" s="2133"/>
      <c r="P5" s="3434"/>
      <c r="Q5" s="3435"/>
      <c r="R5" s="3420"/>
      <c r="S5" s="3421"/>
      <c r="T5" s="3420"/>
      <c r="U5" s="3421"/>
      <c r="V5" s="3438"/>
      <c r="W5" s="3438"/>
      <c r="X5" s="1565"/>
      <c r="Y5" s="3420"/>
      <c r="Z5" s="3421"/>
      <c r="AA5" s="3414"/>
      <c r="AB5" s="3414"/>
      <c r="AC5" s="3414"/>
    </row>
    <row r="6" spans="1:29" ht="15.75" thickBot="1">
      <c r="A6" s="516"/>
      <c r="B6" s="517"/>
      <c r="C6" s="3439" t="s">
        <v>2937</v>
      </c>
      <c r="D6" s="3440"/>
      <c r="E6" s="3459" t="s">
        <v>2937</v>
      </c>
      <c r="F6" s="3460"/>
      <c r="G6" s="3439" t="s">
        <v>2937</v>
      </c>
      <c r="H6" s="3440"/>
      <c r="I6" s="3439" t="s">
        <v>2937</v>
      </c>
      <c r="J6" s="3440"/>
      <c r="K6" s="853" t="s">
        <v>528</v>
      </c>
      <c r="L6" s="2132"/>
      <c r="M6" s="2133"/>
      <c r="N6" s="2133"/>
      <c r="O6" s="2133"/>
      <c r="P6" s="3436"/>
      <c r="Q6" s="3437"/>
      <c r="R6" s="3420"/>
      <c r="S6" s="3421"/>
      <c r="T6" s="3422"/>
      <c r="U6" s="3423"/>
      <c r="V6" s="3438"/>
      <c r="W6" s="3438"/>
      <c r="X6" s="1565"/>
      <c r="Y6" s="3422"/>
      <c r="Z6" s="3423"/>
      <c r="AA6" s="3415"/>
      <c r="AB6" s="3415"/>
      <c r="AC6" s="3415"/>
    </row>
    <row r="7" spans="1:29" s="1218" customFormat="1" ht="15.75" thickBot="1">
      <c r="A7" s="2911"/>
      <c r="B7" s="2918" t="s">
        <v>529</v>
      </c>
      <c r="C7" s="518">
        <f>'数据-取费表'!B2</f>
        <v>43747</v>
      </c>
      <c r="D7" s="519">
        <v>100</v>
      </c>
      <c r="E7" s="520">
        <f>'[1]不动产比较法-住宅'!$E$7</f>
        <v>43586</v>
      </c>
      <c r="F7" s="521">
        <f>SUMIF(58:58,YEAR(E7)&amp;"-"&amp;MONTH(E7),59:59)</f>
        <v>97.5</v>
      </c>
      <c r="G7" s="520">
        <f>'[1]不动产比较法-住宅'!$G$7</f>
        <v>43709</v>
      </c>
      <c r="H7" s="519">
        <f>SUMIF(58:58,YEAR(G7)&amp;"-"&amp;MONTH(G7),59:59)</f>
        <v>99.5</v>
      </c>
      <c r="I7" s="520">
        <f>'[1]不动产比较法-住宅'!$I$7</f>
        <v>43709</v>
      </c>
      <c r="J7" s="519">
        <f>SUMIF(58:58,YEAR(I7)&amp;"-"&amp;MONTH(I7),59:59)</f>
        <v>99.5</v>
      </c>
      <c r="K7" s="854"/>
      <c r="L7" s="2134"/>
      <c r="M7" s="2135"/>
      <c r="N7" s="2135"/>
      <c r="O7" s="2135"/>
      <c r="P7" s="3416" t="s">
        <v>530</v>
      </c>
      <c r="Q7" s="3425"/>
      <c r="R7" s="1566" t="s">
        <v>13</v>
      </c>
      <c r="S7" s="1567">
        <f t="shared" ref="S7:S15" si="0">F7</f>
        <v>97.5</v>
      </c>
      <c r="T7" s="1566" t="s">
        <v>13</v>
      </c>
      <c r="U7" s="1567">
        <f t="shared" ref="U7:U15" si="1">H7</f>
        <v>99.5</v>
      </c>
      <c r="V7" s="1566" t="s">
        <v>13</v>
      </c>
      <c r="W7" s="1567">
        <f t="shared" ref="W7:W15" si="2">J7</f>
        <v>99.5</v>
      </c>
      <c r="X7" s="1568"/>
      <c r="Y7" s="3416" t="s">
        <v>530</v>
      </c>
      <c r="Z7" s="3417"/>
      <c r="AA7" s="1569">
        <f>D7/F7</f>
        <v>1.0256410256410255</v>
      </c>
      <c r="AB7" s="1569">
        <f>D7/H7</f>
        <v>1.0050251256281406</v>
      </c>
      <c r="AC7" s="1569">
        <f>D7/J7</f>
        <v>1.0050251256281406</v>
      </c>
    </row>
    <row r="8" spans="1:29" s="1218" customFormat="1" ht="15.75" thickBot="1">
      <c r="A8" s="2912"/>
      <c r="B8" s="2919" t="s">
        <v>531</v>
      </c>
      <c r="C8" s="524" t="s">
        <v>576</v>
      </c>
      <c r="D8" s="519">
        <v>100</v>
      </c>
      <c r="E8" s="524" t="s">
        <v>576</v>
      </c>
      <c r="F8" s="521">
        <f>SUMIF(61:61,E8,62:62)-SUMIF(61:61,C8,62:62)+100</f>
        <v>100</v>
      </c>
      <c r="G8" s="524" t="s">
        <v>576</v>
      </c>
      <c r="H8" s="519">
        <f>SUMIF(61:61,G8,62:62)-SUMIF(61:61,C8,62:62)+100</f>
        <v>100</v>
      </c>
      <c r="I8" s="524" t="s">
        <v>576</v>
      </c>
      <c r="J8" s="519">
        <f>SUMIF(61:61,I8,62:62)-SUMIF(61:61,C8,62:62)+100</f>
        <v>100</v>
      </c>
      <c r="K8" s="854"/>
      <c r="L8" s="2134"/>
      <c r="M8" s="2135"/>
      <c r="N8" s="2135"/>
      <c r="O8" s="2135"/>
      <c r="P8" s="3416" t="s">
        <v>533</v>
      </c>
      <c r="Q8" s="3417"/>
      <c r="R8" s="1566" t="s">
        <v>13</v>
      </c>
      <c r="S8" s="1567">
        <f t="shared" si="0"/>
        <v>100</v>
      </c>
      <c r="T8" s="1566" t="s">
        <v>13</v>
      </c>
      <c r="U8" s="1567">
        <f t="shared" si="1"/>
        <v>100</v>
      </c>
      <c r="V8" s="1566" t="s">
        <v>13</v>
      </c>
      <c r="W8" s="1567">
        <f t="shared" si="2"/>
        <v>100</v>
      </c>
      <c r="X8" s="1568"/>
      <c r="Y8" s="3416" t="s">
        <v>533</v>
      </c>
      <c r="Z8" s="3417"/>
      <c r="AA8" s="1569">
        <f t="shared" ref="AA8:AA46" si="3">D8/F8</f>
        <v>1</v>
      </c>
      <c r="AB8" s="1569">
        <f t="shared" ref="AB8:AB46" si="4">D8/H8</f>
        <v>1</v>
      </c>
      <c r="AC8" s="1569">
        <f t="shared" ref="AC8:AC46" si="5">D8/J8</f>
        <v>1</v>
      </c>
    </row>
    <row r="9" spans="1:29" s="1218" customFormat="1" ht="15">
      <c r="A9" s="2913"/>
      <c r="B9" s="2920" t="s">
        <v>2758</v>
      </c>
      <c r="C9" s="3196" t="s">
        <v>3444</v>
      </c>
      <c r="D9" s="253">
        <v>100</v>
      </c>
      <c r="E9" s="857" t="s">
        <v>923</v>
      </c>
      <c r="F9" s="858">
        <f>SUMIF(63:63,E9,64:64)-SUMIF(63:63,C9,64:64)+100</f>
        <v>100</v>
      </c>
      <c r="G9" s="857" t="s">
        <v>923</v>
      </c>
      <c r="H9" s="253">
        <f>SUMIF(63:63,G9,64:64)-SUMIF(63:63,C9,64:64)+100</f>
        <v>100</v>
      </c>
      <c r="I9" s="857" t="s">
        <v>923</v>
      </c>
      <c r="J9" s="253">
        <f>SUMIF(63:63,I9,64:64)-SUMIF(63:63,C9,64:64)+100</f>
        <v>100</v>
      </c>
      <c r="K9" s="854"/>
      <c r="L9" s="2134"/>
      <c r="M9" s="2135"/>
      <c r="N9" s="2135"/>
      <c r="O9" s="2136"/>
      <c r="P9" s="3424" t="s">
        <v>535</v>
      </c>
      <c r="Q9" s="1149" t="str">
        <f t="shared" ref="Q9:Q15" si="6">B9</f>
        <v>用途</v>
      </c>
      <c r="R9" s="1566" t="s">
        <v>8</v>
      </c>
      <c r="S9" s="1567">
        <f t="shared" si="0"/>
        <v>100</v>
      </c>
      <c r="T9" s="1566" t="s">
        <v>8</v>
      </c>
      <c r="U9" s="1567">
        <f t="shared" si="1"/>
        <v>100</v>
      </c>
      <c r="V9" s="1566" t="s">
        <v>8</v>
      </c>
      <c r="W9" s="1567">
        <f t="shared" si="2"/>
        <v>100</v>
      </c>
      <c r="X9" s="1568"/>
      <c r="Y9" s="3381" t="s">
        <v>536</v>
      </c>
      <c r="Z9" s="1148" t="str">
        <f t="shared" ref="Z9:Z15" si="7">Q9</f>
        <v>用途</v>
      </c>
      <c r="AA9" s="1569">
        <f t="shared" si="3"/>
        <v>1</v>
      </c>
      <c r="AB9" s="1569">
        <f t="shared" si="4"/>
        <v>1</v>
      </c>
      <c r="AC9" s="1569">
        <f t="shared" si="5"/>
        <v>1</v>
      </c>
    </row>
    <row r="10" spans="1:29" s="1336" customFormat="1" ht="27">
      <c r="A10" s="2914"/>
      <c r="B10" s="2919" t="s">
        <v>2759</v>
      </c>
      <c r="C10" s="860" t="s">
        <v>3445</v>
      </c>
      <c r="D10" s="254">
        <v>100</v>
      </c>
      <c r="E10" s="860" t="s">
        <v>3445</v>
      </c>
      <c r="F10" s="862">
        <f>SUMIF(65:65,E10,66:66)-SUMIF(65:65,C10,66:66)+100</f>
        <v>100</v>
      </c>
      <c r="G10" s="860" t="s">
        <v>3445</v>
      </c>
      <c r="H10" s="254">
        <f>SUMIF(65:65,G10,66:66)-SUMIF(65:65,C10,66:66)+100</f>
        <v>100</v>
      </c>
      <c r="I10" s="860" t="s">
        <v>3445</v>
      </c>
      <c r="J10" s="254">
        <f>SUMIF(65:65,I10,66:66)-SUMIF(65:65,C10,66:66)+100</f>
        <v>100</v>
      </c>
      <c r="K10" s="863">
        <v>1</v>
      </c>
      <c r="L10" s="2137"/>
      <c r="M10" s="2177"/>
      <c r="N10" s="2177"/>
      <c r="O10" s="2138"/>
      <c r="P10" s="3424"/>
      <c r="Q10" s="1149" t="str">
        <f t="shared" si="6"/>
        <v>土地使用年限（年）</v>
      </c>
      <c r="R10" s="1566" t="s">
        <v>8</v>
      </c>
      <c r="S10" s="1567">
        <f t="shared" si="0"/>
        <v>100</v>
      </c>
      <c r="T10" s="1566" t="s">
        <v>8</v>
      </c>
      <c r="U10" s="1567">
        <f t="shared" si="1"/>
        <v>100</v>
      </c>
      <c r="V10" s="1566" t="s">
        <v>8</v>
      </c>
      <c r="W10" s="1567">
        <f t="shared" si="2"/>
        <v>100</v>
      </c>
      <c r="X10" s="1568"/>
      <c r="Y10" s="3381"/>
      <c r="Z10" s="1148" t="str">
        <f t="shared" si="7"/>
        <v>土地使用年限（年）</v>
      </c>
      <c r="AA10" s="1569">
        <f t="shared" si="3"/>
        <v>1</v>
      </c>
      <c r="AB10" s="1569">
        <f t="shared" si="4"/>
        <v>1</v>
      </c>
      <c r="AC10" s="1569">
        <f t="shared" si="5"/>
        <v>1</v>
      </c>
    </row>
    <row r="11" spans="1:29" ht="15">
      <c r="A11" s="2915"/>
      <c r="B11" s="2919" t="s">
        <v>2760</v>
      </c>
      <c r="C11" s="532">
        <f>'数据-汇总表'!I4</f>
        <v>2.98</v>
      </c>
      <c r="D11" s="254">
        <v>100</v>
      </c>
      <c r="E11" s="533">
        <v>3.5</v>
      </c>
      <c r="F11" s="862">
        <f>LOOKUP(E11,68:68,69:69)-LOOKUP(C11,68:68,69:69)+100</f>
        <v>99</v>
      </c>
      <c r="G11" s="532">
        <v>4.5999999999999996</v>
      </c>
      <c r="H11" s="254">
        <f>LOOKUP(G11,68:68,69:69)-LOOKUP(C11,68:68,69:69)+100</f>
        <v>98</v>
      </c>
      <c r="I11" s="532">
        <v>2.87</v>
      </c>
      <c r="J11" s="254">
        <f>LOOKUP(I11,68:68,69:69)-LOOKUP(C11,68:68,69:69)+100</f>
        <v>100</v>
      </c>
      <c r="K11" s="863">
        <v>1</v>
      </c>
      <c r="L11" s="2139"/>
      <c r="M11" s="2133"/>
      <c r="N11" s="2133"/>
      <c r="O11" s="2140"/>
      <c r="P11" s="3424"/>
      <c r="Q11" s="1149" t="str">
        <f t="shared" si="6"/>
        <v>容积率</v>
      </c>
      <c r="R11" s="1566" t="s">
        <v>11</v>
      </c>
      <c r="S11" s="1567">
        <f t="shared" si="0"/>
        <v>99</v>
      </c>
      <c r="T11" s="1566" t="s">
        <v>11</v>
      </c>
      <c r="U11" s="1567">
        <f t="shared" si="1"/>
        <v>98</v>
      </c>
      <c r="V11" s="1566" t="s">
        <v>11</v>
      </c>
      <c r="W11" s="1567">
        <f t="shared" si="2"/>
        <v>100</v>
      </c>
      <c r="X11" s="1568"/>
      <c r="Y11" s="3381"/>
      <c r="Z11" s="1148" t="str">
        <f t="shared" si="7"/>
        <v>容积率</v>
      </c>
      <c r="AA11" s="1569">
        <f t="shared" si="3"/>
        <v>1.0101010101010102</v>
      </c>
      <c r="AB11" s="1569">
        <f t="shared" si="4"/>
        <v>1.0204081632653061</v>
      </c>
      <c r="AC11" s="1569">
        <f t="shared" si="5"/>
        <v>1</v>
      </c>
    </row>
    <row r="12" spans="1:29" s="1218" customFormat="1" ht="15">
      <c r="A12" s="2916"/>
      <c r="B12" s="2922">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424"/>
      <c r="Q12" s="1149">
        <f t="shared" si="6"/>
        <v>111</v>
      </c>
      <c r="R12" s="1566" t="s">
        <v>11</v>
      </c>
      <c r="S12" s="1567">
        <f t="shared" si="0"/>
        <v>100</v>
      </c>
      <c r="T12" s="1566" t="s">
        <v>11</v>
      </c>
      <c r="U12" s="1567">
        <f t="shared" si="1"/>
        <v>100</v>
      </c>
      <c r="V12" s="1566" t="s">
        <v>11</v>
      </c>
      <c r="W12" s="1567">
        <f t="shared" si="2"/>
        <v>100</v>
      </c>
      <c r="X12" s="1568"/>
      <c r="Y12" s="3381"/>
      <c r="Z12" s="1148">
        <f t="shared" si="7"/>
        <v>111</v>
      </c>
      <c r="AA12" s="1569">
        <f>D12/F12</f>
        <v>1</v>
      </c>
      <c r="AB12" s="1569">
        <f>D12/H12</f>
        <v>1</v>
      </c>
      <c r="AC12" s="1569">
        <f>D12/J12</f>
        <v>1</v>
      </c>
    </row>
    <row r="13" spans="1:29" ht="15">
      <c r="A13" s="2916"/>
      <c r="B13" s="2922">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424"/>
      <c r="Q13" s="1149">
        <f t="shared" si="6"/>
        <v>111</v>
      </c>
      <c r="R13" s="1566" t="s">
        <v>11</v>
      </c>
      <c r="S13" s="1567">
        <f t="shared" si="0"/>
        <v>100</v>
      </c>
      <c r="T13" s="1566" t="s">
        <v>11</v>
      </c>
      <c r="U13" s="1567">
        <f t="shared" si="1"/>
        <v>100</v>
      </c>
      <c r="V13" s="1566" t="s">
        <v>11</v>
      </c>
      <c r="W13" s="1567">
        <f t="shared" si="2"/>
        <v>100</v>
      </c>
      <c r="X13" s="1568"/>
      <c r="Y13" s="3381"/>
      <c r="Z13" s="1148">
        <f t="shared" si="7"/>
        <v>111</v>
      </c>
      <c r="AA13" s="1569">
        <f t="shared" si="3"/>
        <v>1</v>
      </c>
      <c r="AB13" s="1569">
        <f t="shared" si="4"/>
        <v>1</v>
      </c>
      <c r="AC13" s="1569">
        <f t="shared" si="5"/>
        <v>1</v>
      </c>
    </row>
    <row r="14" spans="1:29" ht="15.75" thickBot="1">
      <c r="A14" s="2917"/>
      <c r="B14" s="2923">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424"/>
      <c r="Q14" s="1149">
        <f t="shared" si="6"/>
        <v>111</v>
      </c>
      <c r="R14" s="1566" t="s">
        <v>11</v>
      </c>
      <c r="S14" s="1567">
        <f t="shared" si="0"/>
        <v>100</v>
      </c>
      <c r="T14" s="1566" t="s">
        <v>11</v>
      </c>
      <c r="U14" s="1567">
        <f t="shared" si="1"/>
        <v>100</v>
      </c>
      <c r="V14" s="1566" t="s">
        <v>11</v>
      </c>
      <c r="W14" s="1567">
        <f t="shared" si="2"/>
        <v>100</v>
      </c>
      <c r="X14" s="1568"/>
      <c r="Y14" s="3381"/>
      <c r="Z14" s="1148">
        <f t="shared" si="7"/>
        <v>111</v>
      </c>
      <c r="AA14" s="1569">
        <f t="shared" si="3"/>
        <v>1</v>
      </c>
      <c r="AB14" s="1569">
        <f t="shared" si="4"/>
        <v>1</v>
      </c>
      <c r="AC14" s="1569">
        <f t="shared" si="5"/>
        <v>1</v>
      </c>
    </row>
    <row r="15" spans="1:29" ht="99.75">
      <c r="A15" s="2909" t="s">
        <v>2756</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2</v>
      </c>
      <c r="L15" s="2141"/>
      <c r="M15" s="2133"/>
      <c r="N15" s="2133"/>
      <c r="O15" s="2140"/>
      <c r="P15" s="3426" t="s">
        <v>540</v>
      </c>
      <c r="Q15" s="1570" t="str">
        <f t="shared" si="6"/>
        <v>居住社区成熟度</v>
      </c>
      <c r="R15" s="1571" t="s">
        <v>11</v>
      </c>
      <c r="S15" s="1572">
        <f t="shared" si="0"/>
        <v>100</v>
      </c>
      <c r="T15" s="1571" t="s">
        <v>11</v>
      </c>
      <c r="U15" s="1572">
        <f t="shared" si="1"/>
        <v>100</v>
      </c>
      <c r="V15" s="1571" t="s">
        <v>11</v>
      </c>
      <c r="W15" s="1572">
        <f t="shared" si="2"/>
        <v>100</v>
      </c>
      <c r="X15" s="1565"/>
      <c r="Y15" s="3426" t="s">
        <v>540</v>
      </c>
      <c r="Z15" s="1573" t="str">
        <f t="shared" si="7"/>
        <v>居住社区成熟度</v>
      </c>
      <c r="AA15" s="1574">
        <f t="shared" si="3"/>
        <v>1</v>
      </c>
      <c r="AB15" s="1574">
        <f t="shared" si="4"/>
        <v>1</v>
      </c>
      <c r="AC15" s="1574">
        <f t="shared" si="5"/>
        <v>1</v>
      </c>
    </row>
    <row r="16" spans="1:29" ht="15">
      <c r="A16" s="531"/>
      <c r="B16" s="868"/>
      <c r="C16" s="575" t="s">
        <v>3449</v>
      </c>
      <c r="D16" s="554"/>
      <c r="E16" s="575" t="s">
        <v>3449</v>
      </c>
      <c r="F16" s="556"/>
      <c r="G16" s="575" t="s">
        <v>3449</v>
      </c>
      <c r="H16" s="558"/>
      <c r="I16" s="575" t="s">
        <v>3449</v>
      </c>
      <c r="J16" s="554"/>
      <c r="K16" s="869"/>
      <c r="L16" s="2141"/>
      <c r="M16" s="2133"/>
      <c r="N16" s="2133"/>
      <c r="O16" s="2140"/>
      <c r="P16" s="3427"/>
      <c r="Q16" s="1570"/>
      <c r="R16" s="1571"/>
      <c r="S16" s="1572"/>
      <c r="T16" s="1571"/>
      <c r="U16" s="1572"/>
      <c r="V16" s="1571"/>
      <c r="W16" s="1572"/>
      <c r="X16" s="1565"/>
      <c r="Y16" s="3427"/>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98</v>
      </c>
      <c r="G17" s="563"/>
      <c r="H17" s="564">
        <f>SUMIF(78:78,G18,79:79)-SUMIF(78:78,C18,79:79)+100</f>
        <v>100</v>
      </c>
      <c r="I17" s="561"/>
      <c r="J17" s="564">
        <f>SUMIF(78:78,I18,79:79)-SUMIF(78:78,C18,79:79)+100</f>
        <v>100</v>
      </c>
      <c r="K17" s="867">
        <v>2</v>
      </c>
      <c r="L17" s="2141"/>
      <c r="M17" s="2133"/>
      <c r="N17" s="2133"/>
      <c r="O17" s="2140"/>
      <c r="P17" s="3427"/>
      <c r="Q17" s="1570" t="str">
        <f>B17</f>
        <v>交通便捷度</v>
      </c>
      <c r="R17" s="1571" t="s">
        <v>11</v>
      </c>
      <c r="S17" s="1572">
        <f>F17</f>
        <v>98</v>
      </c>
      <c r="T17" s="1571" t="s">
        <v>11</v>
      </c>
      <c r="U17" s="1572">
        <f>H17</f>
        <v>100</v>
      </c>
      <c r="V17" s="1571" t="s">
        <v>11</v>
      </c>
      <c r="W17" s="1572">
        <f>J17</f>
        <v>100</v>
      </c>
      <c r="X17" s="1565"/>
      <c r="Y17" s="3427"/>
      <c r="Z17" s="1573" t="str">
        <f>Q17</f>
        <v>交通便捷度</v>
      </c>
      <c r="AA17" s="1574">
        <f t="shared" si="3"/>
        <v>1.0204081632653061</v>
      </c>
      <c r="AB17" s="1574">
        <f t="shared" si="4"/>
        <v>1</v>
      </c>
      <c r="AC17" s="1574">
        <f t="shared" si="5"/>
        <v>1</v>
      </c>
    </row>
    <row r="18" spans="1:29" ht="15">
      <c r="A18" s="531"/>
      <c r="B18" s="594"/>
      <c r="C18" s="872" t="s">
        <v>3449</v>
      </c>
      <c r="D18" s="558"/>
      <c r="E18" s="872" t="s">
        <v>3450</v>
      </c>
      <c r="F18" s="562"/>
      <c r="G18" s="567" t="s">
        <v>3449</v>
      </c>
      <c r="H18" s="554"/>
      <c r="I18" s="567" t="s">
        <v>3449</v>
      </c>
      <c r="J18" s="554"/>
      <c r="K18" s="869"/>
      <c r="L18" s="2141"/>
      <c r="M18" s="2133"/>
      <c r="N18" s="2133"/>
      <c r="O18" s="2140"/>
      <c r="P18" s="3427"/>
      <c r="Q18" s="1570"/>
      <c r="R18" s="1571"/>
      <c r="S18" s="1572"/>
      <c r="T18" s="1571"/>
      <c r="U18" s="1572"/>
      <c r="V18" s="1571"/>
      <c r="W18" s="1572"/>
      <c r="X18" s="1565"/>
      <c r="Y18" s="3427"/>
      <c r="Z18" s="1573"/>
      <c r="AA18" s="1574">
        <v>1</v>
      </c>
      <c r="AB18" s="1574">
        <v>1</v>
      </c>
      <c r="AC18" s="1574">
        <v>1</v>
      </c>
    </row>
    <row r="19" spans="1:29" ht="42.75">
      <c r="A19" s="531"/>
      <c r="B19" s="2599" t="s">
        <v>2548</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1</v>
      </c>
      <c r="L19" s="2141"/>
      <c r="M19" s="2133"/>
      <c r="N19" s="2133"/>
      <c r="O19" s="2140"/>
      <c r="P19" s="3427"/>
      <c r="Q19" s="1570" t="str">
        <f>B19</f>
        <v>公共配套设施</v>
      </c>
      <c r="R19" s="1571" t="s">
        <v>11</v>
      </c>
      <c r="S19" s="1572">
        <f>F19</f>
        <v>100</v>
      </c>
      <c r="T19" s="1571" t="s">
        <v>11</v>
      </c>
      <c r="U19" s="1572">
        <f>H19</f>
        <v>100</v>
      </c>
      <c r="V19" s="1571" t="s">
        <v>11</v>
      </c>
      <c r="W19" s="1572">
        <f>J19</f>
        <v>100</v>
      </c>
      <c r="X19" s="1565"/>
      <c r="Y19" s="3427"/>
      <c r="Z19" s="1573" t="str">
        <f>Q19</f>
        <v>公共配套设施</v>
      </c>
      <c r="AA19" s="1574">
        <f t="shared" si="3"/>
        <v>1</v>
      </c>
      <c r="AB19" s="1574">
        <f t="shared" si="4"/>
        <v>1</v>
      </c>
      <c r="AC19" s="1574">
        <f t="shared" si="5"/>
        <v>1</v>
      </c>
    </row>
    <row r="20" spans="1:29" ht="15">
      <c r="A20" s="531"/>
      <c r="B20" s="594"/>
      <c r="C20" s="575" t="s">
        <v>3450</v>
      </c>
      <c r="D20" s="554"/>
      <c r="E20" s="575" t="s">
        <v>3450</v>
      </c>
      <c r="F20" s="556"/>
      <c r="G20" s="575" t="s">
        <v>3450</v>
      </c>
      <c r="H20" s="554"/>
      <c r="I20" s="575" t="s">
        <v>3450</v>
      </c>
      <c r="J20" s="554"/>
      <c r="K20" s="869"/>
      <c r="L20" s="2141"/>
      <c r="M20" s="2133"/>
      <c r="N20" s="2133"/>
      <c r="O20" s="2140"/>
      <c r="P20" s="3427"/>
      <c r="Q20" s="1570"/>
      <c r="R20" s="1571"/>
      <c r="S20" s="1572"/>
      <c r="T20" s="1571"/>
      <c r="U20" s="1572"/>
      <c r="V20" s="1571"/>
      <c r="W20" s="1572"/>
      <c r="X20" s="1565"/>
      <c r="Y20" s="3427"/>
      <c r="Z20" s="1573"/>
      <c r="AA20" s="1574">
        <v>1</v>
      </c>
      <c r="AB20" s="1574">
        <v>1</v>
      </c>
      <c r="AC20" s="1574">
        <v>1</v>
      </c>
    </row>
    <row r="21" spans="1:29" ht="28.5">
      <c r="A21" s="531"/>
      <c r="B21" s="2592" t="s">
        <v>2560</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41"/>
      <c r="M21" s="2133"/>
      <c r="N21" s="2133"/>
      <c r="O21" s="2140"/>
      <c r="P21" s="3427"/>
      <c r="Q21" s="2578" t="str">
        <f>B21</f>
        <v>基础设施水平</v>
      </c>
      <c r="R21" s="1571" t="s">
        <v>11</v>
      </c>
      <c r="S21" s="1572">
        <f>F21</f>
        <v>100</v>
      </c>
      <c r="T21" s="1571" t="s">
        <v>11</v>
      </c>
      <c r="U21" s="1572">
        <f>H21</f>
        <v>100</v>
      </c>
      <c r="V21" s="1571" t="s">
        <v>11</v>
      </c>
      <c r="W21" s="1572">
        <f>J21</f>
        <v>100</v>
      </c>
      <c r="X21" s="2580"/>
      <c r="Y21" s="3427"/>
      <c r="Z21" s="2579" t="str">
        <f>Q21</f>
        <v>基础设施水平</v>
      </c>
      <c r="AA21" s="1574">
        <f t="shared" ref="AA21" si="8">D21/F21</f>
        <v>1</v>
      </c>
      <c r="AB21" s="1574">
        <f t="shared" ref="AB21" si="9">D21/H21</f>
        <v>1</v>
      </c>
      <c r="AC21" s="1574">
        <f t="shared" ref="AC21" si="10">D21/J21</f>
        <v>1</v>
      </c>
    </row>
    <row r="22" spans="1:29" ht="15">
      <c r="A22" s="531"/>
      <c r="B22" s="920"/>
      <c r="C22" s="872" t="s">
        <v>3497</v>
      </c>
      <c r="D22" s="554"/>
      <c r="E22" s="872" t="s">
        <v>3497</v>
      </c>
      <c r="F22" s="556"/>
      <c r="G22" s="872" t="s">
        <v>3497</v>
      </c>
      <c r="H22" s="554"/>
      <c r="I22" s="872" t="s">
        <v>3497</v>
      </c>
      <c r="J22" s="554"/>
      <c r="K22" s="2598"/>
      <c r="L22" s="2141"/>
      <c r="M22" s="2133"/>
      <c r="N22" s="2133"/>
      <c r="O22" s="2140"/>
      <c r="P22" s="3427"/>
      <c r="Q22" s="2578"/>
      <c r="R22" s="1571"/>
      <c r="S22" s="1572"/>
      <c r="T22" s="1571"/>
      <c r="U22" s="1572"/>
      <c r="V22" s="1571"/>
      <c r="W22" s="1572"/>
      <c r="X22" s="2580"/>
      <c r="Y22" s="3427"/>
      <c r="Z22" s="2579"/>
      <c r="AA22" s="1574">
        <v>1</v>
      </c>
      <c r="AB22" s="1574">
        <v>1</v>
      </c>
      <c r="AC22" s="1574">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1</v>
      </c>
      <c r="L23" s="2141"/>
      <c r="M23" s="2133"/>
      <c r="N23" s="2133"/>
      <c r="O23" s="2140"/>
      <c r="P23" s="3427"/>
      <c r="Q23" s="1570" t="str">
        <f>B23</f>
        <v>自然及人文环境</v>
      </c>
      <c r="R23" s="1571" t="s">
        <v>11</v>
      </c>
      <c r="S23" s="1572">
        <f>F23</f>
        <v>100</v>
      </c>
      <c r="T23" s="1571" t="s">
        <v>11</v>
      </c>
      <c r="U23" s="1572">
        <f>H23</f>
        <v>100</v>
      </c>
      <c r="V23" s="1571" t="s">
        <v>11</v>
      </c>
      <c r="W23" s="1572">
        <f>J23</f>
        <v>100</v>
      </c>
      <c r="X23" s="1565"/>
      <c r="Y23" s="3427"/>
      <c r="Z23" s="1573" t="str">
        <f>Q23</f>
        <v>自然及人文环境</v>
      </c>
      <c r="AA23" s="1574">
        <f t="shared" si="3"/>
        <v>1</v>
      </c>
      <c r="AB23" s="1574">
        <f t="shared" si="4"/>
        <v>1</v>
      </c>
      <c r="AC23" s="1574">
        <f t="shared" si="5"/>
        <v>1</v>
      </c>
    </row>
    <row r="24" spans="1:29" ht="15">
      <c r="A24" s="531"/>
      <c r="B24" s="594"/>
      <c r="C24" s="575" t="s">
        <v>3450</v>
      </c>
      <c r="D24" s="554"/>
      <c r="E24" s="575" t="s">
        <v>3450</v>
      </c>
      <c r="F24" s="556"/>
      <c r="G24" s="575" t="s">
        <v>3450</v>
      </c>
      <c r="H24" s="554"/>
      <c r="I24" s="575" t="s">
        <v>3450</v>
      </c>
      <c r="J24" s="554"/>
      <c r="K24" s="869"/>
      <c r="L24" s="2141"/>
      <c r="M24" s="2133"/>
      <c r="N24" s="2133"/>
      <c r="O24" s="2140"/>
      <c r="P24" s="3427"/>
      <c r="Q24" s="1570"/>
      <c r="R24" s="1571"/>
      <c r="S24" s="1572"/>
      <c r="T24" s="1571"/>
      <c r="U24" s="1572"/>
      <c r="V24" s="1571"/>
      <c r="W24" s="1572"/>
      <c r="X24" s="1565"/>
      <c r="Y24" s="3427"/>
      <c r="Z24" s="1573"/>
      <c r="AA24" s="1574">
        <v>1</v>
      </c>
      <c r="AB24" s="1574">
        <v>1</v>
      </c>
      <c r="AC24" s="1574">
        <v>1</v>
      </c>
    </row>
    <row r="25" spans="1:29" ht="15">
      <c r="A25" s="531"/>
      <c r="B25" s="1894" t="s">
        <v>2259</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27"/>
      <c r="Q25" s="1570" t="str">
        <f t="shared" ref="Q25:Q46" si="11">B25</f>
        <v>楼层-1</v>
      </c>
      <c r="R25" s="1571" t="s">
        <v>11</v>
      </c>
      <c r="S25" s="1572">
        <f>F25</f>
        <v>100</v>
      </c>
      <c r="T25" s="1571" t="s">
        <v>11</v>
      </c>
      <c r="U25" s="1572">
        <f>H25</f>
        <v>100</v>
      </c>
      <c r="V25" s="1571" t="s">
        <v>11</v>
      </c>
      <c r="W25" s="1572">
        <f>J25</f>
        <v>100</v>
      </c>
      <c r="X25" s="1565"/>
      <c r="Y25" s="3427"/>
      <c r="Z25" s="1573" t="str">
        <f>Q25</f>
        <v>楼层-1</v>
      </c>
      <c r="AA25" s="1574">
        <f t="shared" si="3"/>
        <v>1</v>
      </c>
      <c r="AB25" s="1574">
        <f t="shared" si="4"/>
        <v>1</v>
      </c>
      <c r="AC25" s="1574">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27"/>
      <c r="Q26" s="1570" t="str">
        <f t="shared" si="11"/>
        <v>朝向</v>
      </c>
      <c r="R26" s="1571" t="s">
        <v>11</v>
      </c>
      <c r="S26" s="1572">
        <f>F26</f>
        <v>100</v>
      </c>
      <c r="T26" s="1571" t="s">
        <v>11</v>
      </c>
      <c r="U26" s="1572">
        <f>H26</f>
        <v>100</v>
      </c>
      <c r="V26" s="1571" t="s">
        <v>11</v>
      </c>
      <c r="W26" s="1572">
        <f>J26</f>
        <v>100</v>
      </c>
      <c r="X26" s="1565"/>
      <c r="Y26" s="3427"/>
      <c r="Z26" s="1573" t="str">
        <f>Q26</f>
        <v>朝向</v>
      </c>
      <c r="AA26" s="1574">
        <f t="shared" si="3"/>
        <v>1</v>
      </c>
      <c r="AB26" s="1574">
        <f t="shared" si="4"/>
        <v>1</v>
      </c>
      <c r="AC26" s="1574">
        <f t="shared" si="5"/>
        <v>1</v>
      </c>
    </row>
    <row r="27" spans="1:29" s="1218"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27"/>
      <c r="Q27" s="1149" t="str">
        <f t="shared" si="11"/>
        <v>道路级别</v>
      </c>
      <c r="R27" s="1566" t="s">
        <v>11</v>
      </c>
      <c r="S27" s="1567">
        <f>F27</f>
        <v>100</v>
      </c>
      <c r="T27" s="1566" t="s">
        <v>11</v>
      </c>
      <c r="U27" s="1567">
        <f>H27</f>
        <v>100</v>
      </c>
      <c r="V27" s="1566" t="s">
        <v>11</v>
      </c>
      <c r="W27" s="1567">
        <f>J27</f>
        <v>100</v>
      </c>
      <c r="X27" s="1568"/>
      <c r="Y27" s="3427"/>
      <c r="Z27" s="1148" t="str">
        <f>Q27</f>
        <v>道路级别</v>
      </c>
      <c r="AA27" s="1574">
        <f>D27/F27</f>
        <v>1</v>
      </c>
      <c r="AB27" s="1574">
        <f>D27/H27</f>
        <v>1</v>
      </c>
      <c r="AC27" s="1574">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27"/>
      <c r="Q28" s="1570">
        <f t="shared" si="11"/>
        <v>111</v>
      </c>
      <c r="R28" s="1571" t="s">
        <v>11</v>
      </c>
      <c r="S28" s="1572">
        <f t="shared" ref="S28:S46" si="12">F28</f>
        <v>100</v>
      </c>
      <c r="T28" s="1571" t="s">
        <v>11</v>
      </c>
      <c r="U28" s="1572">
        <f t="shared" ref="U28:U46" si="13">H28</f>
        <v>100</v>
      </c>
      <c r="V28" s="1571" t="s">
        <v>11</v>
      </c>
      <c r="W28" s="1572">
        <f t="shared" ref="W28:W46" si="14">J28</f>
        <v>100</v>
      </c>
      <c r="X28" s="1565"/>
      <c r="Y28" s="3427"/>
      <c r="Z28" s="1573">
        <f t="shared" ref="Z28:Z46" si="15">Q28</f>
        <v>111</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27"/>
      <c r="Q29" s="1570">
        <f t="shared" si="11"/>
        <v>111</v>
      </c>
      <c r="R29" s="1571" t="s">
        <v>11</v>
      </c>
      <c r="S29" s="1572">
        <f t="shared" si="12"/>
        <v>100</v>
      </c>
      <c r="T29" s="1571" t="s">
        <v>11</v>
      </c>
      <c r="U29" s="1572">
        <f t="shared" si="13"/>
        <v>100</v>
      </c>
      <c r="V29" s="1571" t="s">
        <v>11</v>
      </c>
      <c r="W29" s="1572">
        <f t="shared" si="14"/>
        <v>100</v>
      </c>
      <c r="X29" s="1565"/>
      <c r="Y29" s="3427"/>
      <c r="Z29" s="1573">
        <f t="shared" si="15"/>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27"/>
      <c r="Q30" s="1570">
        <f t="shared" si="11"/>
        <v>111</v>
      </c>
      <c r="R30" s="1571" t="s">
        <v>11</v>
      </c>
      <c r="S30" s="1572">
        <f t="shared" si="12"/>
        <v>100</v>
      </c>
      <c r="T30" s="1571" t="s">
        <v>11</v>
      </c>
      <c r="U30" s="1572">
        <f t="shared" si="13"/>
        <v>100</v>
      </c>
      <c r="V30" s="1571" t="s">
        <v>11</v>
      </c>
      <c r="W30" s="1572">
        <f t="shared" si="14"/>
        <v>100</v>
      </c>
      <c r="X30" s="1565"/>
      <c r="Y30" s="3427"/>
      <c r="Z30" s="1573">
        <f t="shared" si="15"/>
        <v>111</v>
      </c>
      <c r="AA30" s="1574">
        <f t="shared" si="3"/>
        <v>1</v>
      </c>
      <c r="AB30" s="1574">
        <f t="shared" si="4"/>
        <v>1</v>
      </c>
      <c r="AC30" s="1574">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27"/>
      <c r="Q31" s="1570">
        <f t="shared" si="11"/>
        <v>111</v>
      </c>
      <c r="R31" s="1571" t="s">
        <v>11</v>
      </c>
      <c r="S31" s="1572">
        <f t="shared" si="12"/>
        <v>100</v>
      </c>
      <c r="T31" s="1571" t="s">
        <v>11</v>
      </c>
      <c r="U31" s="1572">
        <f t="shared" si="13"/>
        <v>100</v>
      </c>
      <c r="V31" s="1571" t="s">
        <v>11</v>
      </c>
      <c r="W31" s="1572">
        <f t="shared" si="14"/>
        <v>100</v>
      </c>
      <c r="X31" s="1565"/>
      <c r="Y31" s="3427"/>
      <c r="Z31" s="1573">
        <f t="shared" si="15"/>
        <v>111</v>
      </c>
      <c r="AA31" s="1574">
        <f t="shared" si="3"/>
        <v>1</v>
      </c>
      <c r="AB31" s="1574">
        <f t="shared" si="4"/>
        <v>1</v>
      </c>
      <c r="AC31" s="1574">
        <f t="shared" si="5"/>
        <v>1</v>
      </c>
    </row>
    <row r="32" spans="1:29" ht="15">
      <c r="A32" s="2906" t="s">
        <v>2757</v>
      </c>
      <c r="B32" s="172" t="s">
        <v>725</v>
      </c>
      <c r="C32" s="877" t="s">
        <v>3500</v>
      </c>
      <c r="D32" s="596">
        <v>100</v>
      </c>
      <c r="E32" s="877" t="s">
        <v>3500</v>
      </c>
      <c r="F32" s="574">
        <f>SUMIF(100:100,E32,101:101)-SUMIF(100:100,C32,101:101)+100</f>
        <v>100</v>
      </c>
      <c r="G32" s="877" t="s">
        <v>3500</v>
      </c>
      <c r="H32" s="596">
        <f>SUMIF(100:100,G32,101:101)-SUMIF(100:100,C32,101:101)+100</f>
        <v>100</v>
      </c>
      <c r="I32" s="877" t="s">
        <v>3500</v>
      </c>
      <c r="J32" s="539">
        <f>SUMIF(100:100,I32,101:101)-SUMIF(100:100,C32,101:101)+100</f>
        <v>100</v>
      </c>
      <c r="K32" s="863">
        <v>2</v>
      </c>
      <c r="L32" s="2141"/>
      <c r="M32" s="2133"/>
      <c r="N32" s="2133"/>
      <c r="O32" s="2140"/>
      <c r="P32" s="3428" t="s">
        <v>550</v>
      </c>
      <c r="Q32" s="1570" t="str">
        <f t="shared" si="11"/>
        <v>建筑类型</v>
      </c>
      <c r="R32" s="1571" t="s">
        <v>11</v>
      </c>
      <c r="S32" s="1572">
        <f t="shared" si="12"/>
        <v>100</v>
      </c>
      <c r="T32" s="1571" t="s">
        <v>11</v>
      </c>
      <c r="U32" s="1572">
        <f t="shared" si="13"/>
        <v>100</v>
      </c>
      <c r="V32" s="1571" t="s">
        <v>11</v>
      </c>
      <c r="W32" s="1572">
        <f t="shared" si="14"/>
        <v>100</v>
      </c>
      <c r="X32" s="1565"/>
      <c r="Y32" s="3429" t="s">
        <v>550</v>
      </c>
      <c r="Z32" s="1573" t="str">
        <f t="shared" si="15"/>
        <v>建筑类型</v>
      </c>
      <c r="AA32" s="1574">
        <f t="shared" si="3"/>
        <v>1</v>
      </c>
      <c r="AB32" s="1574">
        <f t="shared" si="4"/>
        <v>1</v>
      </c>
      <c r="AC32" s="1574">
        <f t="shared" si="5"/>
        <v>1</v>
      </c>
    </row>
    <row r="33" spans="1:29" s="1337" customFormat="1" ht="15">
      <c r="A33" s="602"/>
      <c r="B33" s="526" t="s">
        <v>726</v>
      </c>
      <c r="C33" s="878">
        <f>'数据-基础表'!B3</f>
        <v>503282</v>
      </c>
      <c r="D33" s="254">
        <v>100</v>
      </c>
      <c r="E33" s="533">
        <v>57261.62</v>
      </c>
      <c r="F33" s="862">
        <f>LOOKUP(E33,103:103,104:104)-LOOKUP(C33,103:103,104:104)+100</f>
        <v>98</v>
      </c>
      <c r="G33" s="532">
        <v>199983</v>
      </c>
      <c r="H33" s="254">
        <f>LOOKUP(G33,103:103,104:104)-LOOKUP(C33,103:103,104:104)+100</f>
        <v>98</v>
      </c>
      <c r="I33" s="533">
        <v>760000</v>
      </c>
      <c r="J33" s="254">
        <f>LOOKUP(I33,103:103,104:104)-LOOKUP(C33,103:103,104:104)+100</f>
        <v>101</v>
      </c>
      <c r="K33" s="864"/>
      <c r="L33" s="2139"/>
      <c r="M33" s="2170"/>
      <c r="N33" s="2170"/>
      <c r="O33" s="2142"/>
      <c r="P33" s="3429"/>
      <c r="Q33" s="1603" t="str">
        <f t="shared" si="11"/>
        <v>项目建筑规模</v>
      </c>
      <c r="R33" s="1575" t="s">
        <v>11</v>
      </c>
      <c r="S33" s="1576">
        <f t="shared" si="12"/>
        <v>98</v>
      </c>
      <c r="T33" s="1575" t="s">
        <v>11</v>
      </c>
      <c r="U33" s="1576">
        <f t="shared" si="13"/>
        <v>98</v>
      </c>
      <c r="V33" s="1575" t="s">
        <v>11</v>
      </c>
      <c r="W33" s="1576">
        <f t="shared" si="14"/>
        <v>101</v>
      </c>
      <c r="X33" s="1577"/>
      <c r="Y33" s="3429"/>
      <c r="Z33" s="1578" t="str">
        <f t="shared" si="15"/>
        <v>项目建筑规模</v>
      </c>
      <c r="AA33" s="1574">
        <f t="shared" si="3"/>
        <v>1.0204081632653061</v>
      </c>
      <c r="AB33" s="1574">
        <f t="shared" si="4"/>
        <v>1.0204081632653061</v>
      </c>
      <c r="AC33" s="1574">
        <f t="shared" si="5"/>
        <v>0.99009900990099009</v>
      </c>
    </row>
    <row r="34" spans="1:29" ht="15">
      <c r="A34" s="593"/>
      <c r="B34" s="526" t="s">
        <v>727</v>
      </c>
      <c r="C34" s="879" t="s">
        <v>3501</v>
      </c>
      <c r="D34" s="539">
        <v>100</v>
      </c>
      <c r="E34" s="879" t="s">
        <v>3501</v>
      </c>
      <c r="F34" s="574">
        <f>SUMIF(105:105,E34,106:106)-SUMIF(105:105,C34,106:106)+100</f>
        <v>100</v>
      </c>
      <c r="G34" s="879" t="s">
        <v>3501</v>
      </c>
      <c r="H34" s="539">
        <f>SUMIF(105:105,G34,106:106)-SUMIF(105:105,C34,106:106)+100</f>
        <v>100</v>
      </c>
      <c r="I34" s="879" t="s">
        <v>3501</v>
      </c>
      <c r="J34" s="539">
        <f>SUMIF(105:105,I34,106:106)-SUMIF(105:105,C34,106:106)+100</f>
        <v>100</v>
      </c>
      <c r="K34" s="863">
        <v>1</v>
      </c>
      <c r="L34" s="2141"/>
      <c r="M34" s="2133"/>
      <c r="N34" s="2133"/>
      <c r="O34" s="2140"/>
      <c r="P34" s="3429"/>
      <c r="Q34" s="1570" t="str">
        <f t="shared" si="11"/>
        <v>建筑结构</v>
      </c>
      <c r="R34" s="1571" t="s">
        <v>11</v>
      </c>
      <c r="S34" s="1572">
        <f t="shared" si="12"/>
        <v>100</v>
      </c>
      <c r="T34" s="1571" t="s">
        <v>11</v>
      </c>
      <c r="U34" s="1572">
        <f t="shared" si="13"/>
        <v>100</v>
      </c>
      <c r="V34" s="1571" t="s">
        <v>11</v>
      </c>
      <c r="W34" s="1572">
        <f t="shared" si="14"/>
        <v>100</v>
      </c>
      <c r="X34" s="1565"/>
      <c r="Y34" s="3429"/>
      <c r="Z34" s="1573" t="str">
        <f t="shared" si="15"/>
        <v>建筑结构</v>
      </c>
      <c r="AA34" s="1574">
        <f t="shared" si="3"/>
        <v>1</v>
      </c>
      <c r="AB34" s="1574">
        <f t="shared" si="4"/>
        <v>1</v>
      </c>
      <c r="AC34" s="1574">
        <f t="shared" si="5"/>
        <v>1</v>
      </c>
    </row>
    <row r="35" spans="1:29" ht="15">
      <c r="A35" s="593"/>
      <c r="B35" s="526" t="s">
        <v>728</v>
      </c>
      <c r="C35" s="598" t="s">
        <v>3449</v>
      </c>
      <c r="D35" s="539">
        <v>100</v>
      </c>
      <c r="E35" s="598" t="s">
        <v>3449</v>
      </c>
      <c r="F35" s="574">
        <f>SUMIF(107:107,E35,108:108)-SUMIF(107:107,C35,108:108)+100</f>
        <v>100</v>
      </c>
      <c r="G35" s="598" t="s">
        <v>3449</v>
      </c>
      <c r="H35" s="539">
        <f>SUMIF(107:107,G35,108:108)-SUMIF(107:107,C35,108:108)+100</f>
        <v>100</v>
      </c>
      <c r="I35" s="598" t="s">
        <v>3449</v>
      </c>
      <c r="J35" s="539">
        <f>SUMIF(107:107,I35,108:108)-SUMIF(107:107,C35,108:108)+100</f>
        <v>100</v>
      </c>
      <c r="K35" s="863">
        <v>1</v>
      </c>
      <c r="L35" s="2141"/>
      <c r="M35" s="2133"/>
      <c r="N35" s="2133"/>
      <c r="O35" s="2140"/>
      <c r="P35" s="3429"/>
      <c r="Q35" s="1570" t="str">
        <f t="shared" si="11"/>
        <v>建筑品质</v>
      </c>
      <c r="R35" s="1571" t="s">
        <v>11</v>
      </c>
      <c r="S35" s="1572">
        <f t="shared" si="12"/>
        <v>100</v>
      </c>
      <c r="T35" s="1571" t="s">
        <v>11</v>
      </c>
      <c r="U35" s="1572">
        <f t="shared" si="13"/>
        <v>100</v>
      </c>
      <c r="V35" s="1571" t="s">
        <v>11</v>
      </c>
      <c r="W35" s="1572">
        <f t="shared" si="14"/>
        <v>100</v>
      </c>
      <c r="X35" s="1565"/>
      <c r="Y35" s="3429"/>
      <c r="Z35" s="1573" t="str">
        <f t="shared" si="15"/>
        <v>建筑品质</v>
      </c>
      <c r="AA35" s="1574">
        <f t="shared" si="3"/>
        <v>1</v>
      </c>
      <c r="AB35" s="1574">
        <f t="shared" si="4"/>
        <v>1</v>
      </c>
      <c r="AC35" s="1574">
        <f t="shared" si="5"/>
        <v>1</v>
      </c>
    </row>
    <row r="36" spans="1:29" ht="15">
      <c r="A36" s="593"/>
      <c r="B36" s="526" t="s">
        <v>729</v>
      </c>
      <c r="C36" s="598" t="s">
        <v>3502</v>
      </c>
      <c r="D36" s="539">
        <v>100</v>
      </c>
      <c r="E36" s="598" t="s">
        <v>3502</v>
      </c>
      <c r="F36" s="574">
        <f>SUMIF(109:109,E36,110:110)-SUMIF(109:109,C36,110:110)+100</f>
        <v>100</v>
      </c>
      <c r="G36" s="598" t="s">
        <v>3502</v>
      </c>
      <c r="H36" s="539">
        <f>SUMIF(109:109,G36,110:110)-SUMIF(109:109,C36,110:110)+100</f>
        <v>100</v>
      </c>
      <c r="I36" s="598" t="s">
        <v>3502</v>
      </c>
      <c r="J36" s="539">
        <f>SUMIF(109:109,I36,110:110)-SUMIF(109:109,C36,110:110)+100</f>
        <v>100</v>
      </c>
      <c r="K36" s="863">
        <v>2</v>
      </c>
      <c r="L36" s="2141"/>
      <c r="M36" s="2133"/>
      <c r="N36" s="2133"/>
      <c r="O36" s="2140"/>
      <c r="P36" s="3429"/>
      <c r="Q36" s="1570" t="str">
        <f t="shared" si="11"/>
        <v>公共部分装修</v>
      </c>
      <c r="R36" s="1571" t="s">
        <v>11</v>
      </c>
      <c r="S36" s="1572">
        <f t="shared" si="12"/>
        <v>100</v>
      </c>
      <c r="T36" s="1571" t="s">
        <v>11</v>
      </c>
      <c r="U36" s="1572">
        <f t="shared" si="13"/>
        <v>100</v>
      </c>
      <c r="V36" s="1571" t="s">
        <v>11</v>
      </c>
      <c r="W36" s="1572">
        <f t="shared" si="14"/>
        <v>100</v>
      </c>
      <c r="X36" s="1565"/>
      <c r="Y36" s="3429"/>
      <c r="Z36" s="1573" t="str">
        <f t="shared" si="15"/>
        <v>公共部分装修</v>
      </c>
      <c r="AA36" s="1574">
        <f t="shared" si="3"/>
        <v>1</v>
      </c>
      <c r="AB36" s="1574">
        <f t="shared" si="4"/>
        <v>1</v>
      </c>
      <c r="AC36" s="1574">
        <f t="shared" si="5"/>
        <v>1</v>
      </c>
    </row>
    <row r="37" spans="1:29" s="1218"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1</v>
      </c>
      <c r="L37" s="2134"/>
      <c r="M37" s="2135"/>
      <c r="N37" s="2135"/>
      <c r="O37" s="2136"/>
      <c r="P37" s="3429"/>
      <c r="Q37" s="1149" t="str">
        <f t="shared" si="11"/>
        <v>成新度</v>
      </c>
      <c r="R37" s="1566" t="s">
        <v>11</v>
      </c>
      <c r="S37" s="1567">
        <f t="shared" si="12"/>
        <v>100</v>
      </c>
      <c r="T37" s="1566" t="s">
        <v>11</v>
      </c>
      <c r="U37" s="1567">
        <f t="shared" si="13"/>
        <v>100</v>
      </c>
      <c r="V37" s="1566" t="s">
        <v>11</v>
      </c>
      <c r="W37" s="1567">
        <f t="shared" si="14"/>
        <v>100</v>
      </c>
      <c r="X37" s="1568"/>
      <c r="Y37" s="3429"/>
      <c r="Z37" s="1148" t="str">
        <f t="shared" si="15"/>
        <v>成新度</v>
      </c>
      <c r="AA37" s="1569">
        <f t="shared" si="3"/>
        <v>1</v>
      </c>
      <c r="AB37" s="1569">
        <f t="shared" si="4"/>
        <v>1</v>
      </c>
      <c r="AC37" s="1569">
        <f t="shared" si="5"/>
        <v>1</v>
      </c>
    </row>
    <row r="38" spans="1:29" ht="15">
      <c r="A38" s="593"/>
      <c r="B38" s="526" t="s">
        <v>731</v>
      </c>
      <c r="C38" s="598" t="s">
        <v>3449</v>
      </c>
      <c r="D38" s="539">
        <v>100</v>
      </c>
      <c r="E38" s="598" t="s">
        <v>3449</v>
      </c>
      <c r="F38" s="574">
        <f>SUMIF(114:114,E38,115:115)-SUMIF(114:114,C38,115:115)+100</f>
        <v>100</v>
      </c>
      <c r="G38" s="598" t="s">
        <v>3449</v>
      </c>
      <c r="H38" s="539">
        <f>SUMIF(114:114,G38,115:115)-SUMIF(114:114,C38,115:115)+100</f>
        <v>100</v>
      </c>
      <c r="I38" s="598" t="s">
        <v>3449</v>
      </c>
      <c r="J38" s="539">
        <f>SUMIF(114:114,I38,115:115)-SUMIF(114:114,C38,115:115)+100</f>
        <v>100</v>
      </c>
      <c r="K38" s="863">
        <v>1</v>
      </c>
      <c r="L38" s="2141"/>
      <c r="M38" s="2133"/>
      <c r="N38" s="2133"/>
      <c r="O38" s="2140"/>
      <c r="P38" s="3429" t="s">
        <v>550</v>
      </c>
      <c r="Q38" s="1570" t="str">
        <f t="shared" si="11"/>
        <v>物业管理</v>
      </c>
      <c r="R38" s="1571" t="s">
        <v>11</v>
      </c>
      <c r="S38" s="1572">
        <f t="shared" si="12"/>
        <v>100</v>
      </c>
      <c r="T38" s="1571" t="s">
        <v>11</v>
      </c>
      <c r="U38" s="1572">
        <f t="shared" si="13"/>
        <v>100</v>
      </c>
      <c r="V38" s="1571" t="s">
        <v>11</v>
      </c>
      <c r="W38" s="1572">
        <f t="shared" si="14"/>
        <v>100</v>
      </c>
      <c r="X38" s="1565"/>
      <c r="Y38" s="3429" t="s">
        <v>550</v>
      </c>
      <c r="Z38" s="1573" t="str">
        <f t="shared" si="15"/>
        <v>物业管理</v>
      </c>
      <c r="AA38" s="1574">
        <f t="shared" si="3"/>
        <v>1</v>
      </c>
      <c r="AB38" s="1574">
        <f t="shared" si="4"/>
        <v>1</v>
      </c>
      <c r="AC38" s="1574">
        <f t="shared" si="5"/>
        <v>1</v>
      </c>
    </row>
    <row r="39" spans="1:29" ht="15">
      <c r="A39" s="593"/>
      <c r="B39" s="1894" t="s">
        <v>2566</v>
      </c>
      <c r="C39" s="598" t="s">
        <v>3497</v>
      </c>
      <c r="D39" s="539">
        <v>100</v>
      </c>
      <c r="E39" s="598" t="s">
        <v>3497</v>
      </c>
      <c r="F39" s="574">
        <f>SUMIF(116:116,E39,117:117)-SUMIF(116:116,C39,117:117)+100</f>
        <v>100</v>
      </c>
      <c r="G39" s="598" t="s">
        <v>3497</v>
      </c>
      <c r="H39" s="539">
        <f>SUMIF(116:116,G39,117:117)-SUMIF(116:116,C39,117:117)+100</f>
        <v>100</v>
      </c>
      <c r="I39" s="598" t="s">
        <v>3497</v>
      </c>
      <c r="J39" s="539">
        <f>SUMIF(116:116,I39,117:117)-SUMIF(116:116,C39,117:117)+100</f>
        <v>100</v>
      </c>
      <c r="K39" s="863">
        <v>1</v>
      </c>
      <c r="L39" s="2141"/>
      <c r="M39" s="2133"/>
      <c r="N39" s="2133"/>
      <c r="O39" s="2140"/>
      <c r="P39" s="3429"/>
      <c r="Q39" s="1570" t="str">
        <f t="shared" si="11"/>
        <v>市政基础设施</v>
      </c>
      <c r="R39" s="1571" t="s">
        <v>11</v>
      </c>
      <c r="S39" s="1572">
        <f t="shared" si="12"/>
        <v>100</v>
      </c>
      <c r="T39" s="1571" t="s">
        <v>11</v>
      </c>
      <c r="U39" s="1572">
        <f t="shared" si="13"/>
        <v>100</v>
      </c>
      <c r="V39" s="1571" t="s">
        <v>11</v>
      </c>
      <c r="W39" s="1572">
        <f t="shared" si="14"/>
        <v>100</v>
      </c>
      <c r="X39" s="1565"/>
      <c r="Y39" s="3429"/>
      <c r="Z39" s="1573" t="str">
        <f t="shared" si="15"/>
        <v>市政基础设施</v>
      </c>
      <c r="AA39" s="1574">
        <f t="shared" si="3"/>
        <v>1</v>
      </c>
      <c r="AB39" s="1574">
        <f t="shared" si="4"/>
        <v>1</v>
      </c>
      <c r="AC39" s="1574">
        <f t="shared" si="5"/>
        <v>1</v>
      </c>
    </row>
    <row r="40" spans="1:29" ht="15">
      <c r="A40" s="593"/>
      <c r="B40" s="526" t="s">
        <v>732</v>
      </c>
      <c r="C40" s="598" t="s">
        <v>3503</v>
      </c>
      <c r="D40" s="539">
        <v>100</v>
      </c>
      <c r="E40" s="598" t="s">
        <v>3503</v>
      </c>
      <c r="F40" s="574">
        <f>SUMIF(118:118,E40,119:119)-SUMIF(118:118,C40,119:119)+100</f>
        <v>100</v>
      </c>
      <c r="G40" s="598" t="s">
        <v>3503</v>
      </c>
      <c r="H40" s="539">
        <f>SUMIF(118:118,G40,119:119)-SUMIF(118:118,C40,119:119)+100</f>
        <v>100</v>
      </c>
      <c r="I40" s="598" t="s">
        <v>3503</v>
      </c>
      <c r="J40" s="539">
        <f>SUMIF(118:118,I40,119:119)-SUMIF(118:118,C40,119:119)+100</f>
        <v>100</v>
      </c>
      <c r="K40" s="863">
        <v>2</v>
      </c>
      <c r="L40" s="2141"/>
      <c r="M40" s="2133"/>
      <c r="N40" s="2133"/>
      <c r="O40" s="2140"/>
      <c r="P40" s="3429"/>
      <c r="Q40" s="1570" t="str">
        <f t="shared" si="11"/>
        <v>房型</v>
      </c>
      <c r="R40" s="1571" t="s">
        <v>11</v>
      </c>
      <c r="S40" s="1572">
        <f t="shared" si="12"/>
        <v>100</v>
      </c>
      <c r="T40" s="1571" t="s">
        <v>11</v>
      </c>
      <c r="U40" s="1572">
        <f t="shared" si="13"/>
        <v>100</v>
      </c>
      <c r="V40" s="1571" t="s">
        <v>11</v>
      </c>
      <c r="W40" s="1572">
        <f t="shared" si="14"/>
        <v>100</v>
      </c>
      <c r="X40" s="1565"/>
      <c r="Y40" s="3429"/>
      <c r="Z40" s="1573" t="str">
        <f t="shared" si="15"/>
        <v>房型</v>
      </c>
      <c r="AA40" s="1574">
        <f t="shared" si="3"/>
        <v>1</v>
      </c>
      <c r="AB40" s="1574">
        <f t="shared" si="4"/>
        <v>1</v>
      </c>
      <c r="AC40" s="1574">
        <f t="shared" si="5"/>
        <v>1</v>
      </c>
    </row>
    <row r="41" spans="1:29" s="1337" customFormat="1" ht="28.5">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29"/>
      <c r="Q41" s="1603" t="str">
        <f t="shared" si="11"/>
        <v>单套/主力户型建筑面积</v>
      </c>
      <c r="R41" s="1575" t="s">
        <v>11</v>
      </c>
      <c r="S41" s="1576">
        <f t="shared" si="12"/>
        <v>100</v>
      </c>
      <c r="T41" s="1575" t="s">
        <v>11</v>
      </c>
      <c r="U41" s="1576">
        <f t="shared" si="13"/>
        <v>100</v>
      </c>
      <c r="V41" s="1575" t="s">
        <v>11</v>
      </c>
      <c r="W41" s="1576">
        <f t="shared" si="14"/>
        <v>100</v>
      </c>
      <c r="X41" s="1577"/>
      <c r="Y41" s="3429"/>
      <c r="Z41" s="1578" t="str">
        <f t="shared" si="15"/>
        <v>单套/主力户型建筑面积</v>
      </c>
      <c r="AA41" s="1574">
        <f t="shared" si="3"/>
        <v>1</v>
      </c>
      <c r="AB41" s="1574">
        <f t="shared" si="4"/>
        <v>1</v>
      </c>
      <c r="AC41" s="1574">
        <f t="shared" si="5"/>
        <v>1</v>
      </c>
    </row>
    <row r="42" spans="1:29" ht="15">
      <c r="A42" s="593"/>
      <c r="B42" s="526" t="s">
        <v>734</v>
      </c>
      <c r="C42" s="598" t="s">
        <v>3502</v>
      </c>
      <c r="D42" s="539">
        <v>100</v>
      </c>
      <c r="E42" s="598" t="s">
        <v>3502</v>
      </c>
      <c r="F42" s="574">
        <f>SUMIF(122:122,E42,123:123)-SUMIF(122:122,C42,123:123)+100</f>
        <v>100</v>
      </c>
      <c r="G42" s="598" t="s">
        <v>3502</v>
      </c>
      <c r="H42" s="539">
        <f>SUMIF(122:122,G42,123:123)-SUMIF(122:122,C42,123:123)+100</f>
        <v>100</v>
      </c>
      <c r="I42" s="598" t="s">
        <v>3502</v>
      </c>
      <c r="J42" s="539">
        <f>SUMIF(122:122,I42,123:123)-SUMIF(122:122,C42,123:123)+100</f>
        <v>100</v>
      </c>
      <c r="K42" s="863">
        <v>2</v>
      </c>
      <c r="L42" s="2141"/>
      <c r="M42" s="2133"/>
      <c r="N42" s="2133"/>
      <c r="O42" s="2140"/>
      <c r="P42" s="3429"/>
      <c r="Q42" s="1570" t="str">
        <f t="shared" si="11"/>
        <v>内部装修</v>
      </c>
      <c r="R42" s="1571" t="s">
        <v>11</v>
      </c>
      <c r="S42" s="1572">
        <f t="shared" si="12"/>
        <v>100</v>
      </c>
      <c r="T42" s="1571" t="s">
        <v>11</v>
      </c>
      <c r="U42" s="1572">
        <f t="shared" si="13"/>
        <v>100</v>
      </c>
      <c r="V42" s="1571" t="s">
        <v>11</v>
      </c>
      <c r="W42" s="1572">
        <f t="shared" si="14"/>
        <v>100</v>
      </c>
      <c r="X42" s="1565"/>
      <c r="Y42" s="3429"/>
      <c r="Z42" s="1573" t="str">
        <f t="shared" si="15"/>
        <v>内部装修</v>
      </c>
      <c r="AA42" s="1574">
        <f t="shared" si="3"/>
        <v>1</v>
      </c>
      <c r="AB42" s="1574">
        <f t="shared" si="4"/>
        <v>1</v>
      </c>
      <c r="AC42" s="1574">
        <f t="shared" si="5"/>
        <v>1</v>
      </c>
    </row>
    <row r="43" spans="1:29" ht="27">
      <c r="A43" s="593"/>
      <c r="B43" s="526" t="s">
        <v>735</v>
      </c>
      <c r="C43" s="598" t="s">
        <v>3449</v>
      </c>
      <c r="D43" s="539">
        <v>100</v>
      </c>
      <c r="E43" s="598" t="s">
        <v>3449</v>
      </c>
      <c r="F43" s="574">
        <f>SUMIF(124:124,E43,125:125)-SUMIF(124:124,C43,125:125)+100</f>
        <v>100</v>
      </c>
      <c r="G43" s="598" t="s">
        <v>3449</v>
      </c>
      <c r="H43" s="539">
        <f>SUMIF(124:124,G43,125:125)-SUMIF(124:124,C43,125:125)+100</f>
        <v>100</v>
      </c>
      <c r="I43" s="598" t="s">
        <v>3449</v>
      </c>
      <c r="J43" s="539">
        <f>SUMIF(124:124,I43,125:125)-SUMIF(124:124,C43,125:125)+100</f>
        <v>100</v>
      </c>
      <c r="K43" s="863">
        <v>1</v>
      </c>
      <c r="L43" s="2141"/>
      <c r="M43" s="2133"/>
      <c r="N43" s="2133"/>
      <c r="O43" s="2140"/>
      <c r="P43" s="3429"/>
      <c r="Q43" s="1570" t="str">
        <f t="shared" si="11"/>
        <v>内部装修维护情况</v>
      </c>
      <c r="R43" s="1571" t="s">
        <v>11</v>
      </c>
      <c r="S43" s="1572">
        <f t="shared" si="12"/>
        <v>100</v>
      </c>
      <c r="T43" s="1571" t="s">
        <v>11</v>
      </c>
      <c r="U43" s="1572">
        <f t="shared" si="13"/>
        <v>100</v>
      </c>
      <c r="V43" s="1571" t="s">
        <v>11</v>
      </c>
      <c r="W43" s="1572">
        <f t="shared" si="14"/>
        <v>100</v>
      </c>
      <c r="X43" s="1565"/>
      <c r="Y43" s="3429"/>
      <c r="Z43" s="1573" t="str">
        <f t="shared" si="15"/>
        <v>内部装修维护情况</v>
      </c>
      <c r="AA43" s="1574">
        <f t="shared" si="3"/>
        <v>1</v>
      </c>
      <c r="AB43" s="1574">
        <f t="shared" si="4"/>
        <v>1</v>
      </c>
      <c r="AC43" s="1574">
        <f t="shared" si="5"/>
        <v>1</v>
      </c>
    </row>
    <row r="44" spans="1:29" s="1218" customFormat="1" ht="15">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34"/>
      <c r="M44" s="2135"/>
      <c r="N44" s="2135"/>
      <c r="O44" s="2136"/>
      <c r="P44" s="3429"/>
      <c r="Q44" s="1149">
        <f t="shared" si="11"/>
        <v>111</v>
      </c>
      <c r="R44" s="1566" t="s">
        <v>11</v>
      </c>
      <c r="S44" s="1567">
        <f t="shared" si="12"/>
        <v>100</v>
      </c>
      <c r="T44" s="1566" t="s">
        <v>11</v>
      </c>
      <c r="U44" s="1567">
        <f t="shared" si="13"/>
        <v>100</v>
      </c>
      <c r="V44" s="1566" t="s">
        <v>11</v>
      </c>
      <c r="W44" s="1567">
        <f t="shared" si="14"/>
        <v>100</v>
      </c>
      <c r="X44" s="1568"/>
      <c r="Y44" s="3429"/>
      <c r="Z44" s="1148">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29"/>
      <c r="Q45" s="1570">
        <f t="shared" si="11"/>
        <v>111</v>
      </c>
      <c r="R45" s="1571" t="s">
        <v>11</v>
      </c>
      <c r="S45" s="1572">
        <f t="shared" si="12"/>
        <v>100</v>
      </c>
      <c r="T45" s="1571" t="s">
        <v>11</v>
      </c>
      <c r="U45" s="1572">
        <f t="shared" si="13"/>
        <v>100</v>
      </c>
      <c r="V45" s="1571" t="s">
        <v>11</v>
      </c>
      <c r="W45" s="1572">
        <f t="shared" si="14"/>
        <v>100</v>
      </c>
      <c r="X45" s="1565"/>
      <c r="Y45" s="3429"/>
      <c r="Z45" s="1573">
        <f t="shared" si="15"/>
        <v>111</v>
      </c>
      <c r="AA45" s="1574">
        <f t="shared" si="3"/>
        <v>1</v>
      </c>
      <c r="AB45" s="1574">
        <f t="shared" si="4"/>
        <v>1</v>
      </c>
      <c r="AC45" s="1574">
        <f t="shared" si="5"/>
        <v>1</v>
      </c>
    </row>
    <row r="46" spans="1:29" ht="15.75"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525"/>
      <c r="Q46" s="1570">
        <f t="shared" si="11"/>
        <v>111</v>
      </c>
      <c r="R46" s="1571" t="s">
        <v>10</v>
      </c>
      <c r="S46" s="1572">
        <f t="shared" si="12"/>
        <v>100</v>
      </c>
      <c r="T46" s="1571" t="s">
        <v>10</v>
      </c>
      <c r="U46" s="1572">
        <f t="shared" si="13"/>
        <v>100</v>
      </c>
      <c r="V46" s="1571" t="s">
        <v>10</v>
      </c>
      <c r="W46" s="1572">
        <f t="shared" si="14"/>
        <v>100</v>
      </c>
      <c r="X46" s="1565"/>
      <c r="Y46" s="3525"/>
      <c r="Z46" s="1573">
        <f t="shared" si="15"/>
        <v>111</v>
      </c>
      <c r="AA46" s="1574">
        <f t="shared" si="3"/>
        <v>1</v>
      </c>
      <c r="AB46" s="1574">
        <f t="shared" si="4"/>
        <v>1</v>
      </c>
      <c r="AC46" s="1574">
        <f t="shared" si="5"/>
        <v>1</v>
      </c>
    </row>
    <row r="47" spans="1:29" ht="15">
      <c r="A47" s="606" t="s">
        <v>736</v>
      </c>
      <c r="B47" s="885"/>
      <c r="C47" s="2626" t="s">
        <v>9</v>
      </c>
      <c r="D47" s="2627"/>
      <c r="E47" s="2628">
        <v>26000</v>
      </c>
      <c r="F47" s="2629"/>
      <c r="G47" s="2630">
        <v>31000</v>
      </c>
      <c r="H47" s="2631"/>
      <c r="I47" s="2628">
        <v>28000</v>
      </c>
      <c r="J47" s="2631"/>
      <c r="K47" s="1604"/>
      <c r="L47" s="2143"/>
      <c r="M47" s="2144"/>
      <c r="N47" s="2133"/>
      <c r="O47" s="2144"/>
      <c r="P47" s="3424" t="str">
        <f>A47</f>
        <v>成交单价（元/平方米）</v>
      </c>
      <c r="Q47" s="3424"/>
      <c r="R47" s="3526">
        <f>E47</f>
        <v>26000</v>
      </c>
      <c r="S47" s="3526"/>
      <c r="T47" s="3526">
        <f>G47</f>
        <v>31000</v>
      </c>
      <c r="U47" s="3526"/>
      <c r="V47" s="3526">
        <f>I47</f>
        <v>28000</v>
      </c>
      <c r="W47" s="3526"/>
      <c r="X47" s="1557"/>
      <c r="Y47" s="1579"/>
      <c r="Z47" s="1557"/>
      <c r="AA47" s="1557"/>
      <c r="AB47" s="1557"/>
      <c r="AC47" s="1557"/>
    </row>
    <row r="48" spans="1:29" ht="15.75" thickBot="1">
      <c r="A48" s="614" t="s">
        <v>2762</v>
      </c>
      <c r="B48" s="886"/>
      <c r="C48" s="2632">
        <f>R49</f>
        <v>29450</v>
      </c>
      <c r="D48" s="2633"/>
      <c r="E48" s="2634">
        <f>R48</f>
        <v>28047</v>
      </c>
      <c r="F48" s="2634"/>
      <c r="G48" s="2632">
        <f>T48</f>
        <v>32440</v>
      </c>
      <c r="H48" s="2633"/>
      <c r="I48" s="2634">
        <f>V48</f>
        <v>27862</v>
      </c>
      <c r="J48" s="2633"/>
      <c r="K48" s="1605"/>
      <c r="L48" s="2143"/>
      <c r="M48" s="2144"/>
      <c r="N48" s="2144"/>
      <c r="O48" s="2144"/>
      <c r="P48" s="3424" t="str">
        <f>A48</f>
        <v>比较价格（元/平方米）</v>
      </c>
      <c r="Q48" s="3424"/>
      <c r="R48" s="3526">
        <f>IF(F1="售价",ROUND(PRODUCT(R47,AA7:AA46),0),ROUND(PRODUCT(R47,AA7:AA46),1))</f>
        <v>28047</v>
      </c>
      <c r="S48" s="3526"/>
      <c r="T48" s="3526">
        <f>IF(F1="售价",ROUND(PRODUCT(T47,AB7:AB46),0),ROUND(PRODUCT(T47,AB7:AB46),1))</f>
        <v>32440</v>
      </c>
      <c r="U48" s="3526"/>
      <c r="V48" s="3526">
        <f>IF(F1="售价",ROUND(PRODUCT(V47,AC7:AC46),0),ROUND(PRODUCT(V47,AC7:AC46),1))</f>
        <v>27862</v>
      </c>
      <c r="W48" s="3526"/>
      <c r="X48" s="1557"/>
      <c r="Y48" s="1557"/>
      <c r="Z48" s="1557"/>
      <c r="AA48" s="1557"/>
      <c r="AB48" s="1557"/>
      <c r="AC48" s="1557"/>
    </row>
    <row r="49" spans="1:29" ht="15.75" thickBot="1">
      <c r="A49" s="620" t="s">
        <v>2939</v>
      </c>
      <c r="B49" s="621"/>
      <c r="C49" s="2635">
        <f>R49</f>
        <v>29450</v>
      </c>
      <c r="D49" s="2635"/>
      <c r="E49" s="2635"/>
      <c r="F49" s="2635"/>
      <c r="G49" s="2635"/>
      <c r="H49" s="2635"/>
      <c r="I49" s="2635"/>
      <c r="J49" s="2635"/>
      <c r="K49" s="1606"/>
      <c r="L49" s="2143"/>
      <c r="M49" s="2144"/>
      <c r="N49" s="2144"/>
      <c r="O49" s="2144"/>
      <c r="P49" s="3446" t="str">
        <f>A49</f>
        <v>估价对象XX用房的比较价格（楼面单价，元/平方米）</v>
      </c>
      <c r="Q49" s="3447"/>
      <c r="R49" s="3527">
        <f>IF(F1="售价",ROUND(AVERAGE(R48:V48),0),ROUND(AVERAGE(R48:V48),1))</f>
        <v>29450</v>
      </c>
      <c r="S49" s="3527"/>
      <c r="T49" s="3527"/>
      <c r="U49" s="3527"/>
      <c r="V49" s="3527"/>
      <c r="W49" s="3527"/>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7.8730769230769271E-2</v>
      </c>
      <c r="F52" s="626" t="str">
        <f>IF(OR(E52&gt;=0.3,E52&lt;=-0.3),"超过30%","")</f>
        <v/>
      </c>
      <c r="G52" s="625">
        <f>IF(G47&lt;G48,G48/G47-1,G47/G48-1)</f>
        <v>4.6451612903225747E-2</v>
      </c>
      <c r="H52" s="626" t="str">
        <f>IF(OR(G52&gt;=0.3,G52&lt;=-0.3),"超过30%","")</f>
        <v/>
      </c>
      <c r="I52" s="625">
        <f>IF(I47&lt;I48,I48/I47-1,I47/I48-1)</f>
        <v>4.9529825568874752E-3</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0.15662994259635621</v>
      </c>
      <c r="F53" s="626" t="str">
        <f>IF(OR(E53&gt;=0.2,E53&lt;=-0.2),"超过20%","")</f>
        <v/>
      </c>
      <c r="G53" s="625">
        <f>IF(G48&lt;I48,I48/G48-1,G48/I48-1)</f>
        <v>0.16430981264805111</v>
      </c>
      <c r="H53" s="626" t="str">
        <f>IF(OR(G53&gt;=0.2,G53&lt;=-0.2),"超过20%","")</f>
        <v/>
      </c>
      <c r="I53" s="625">
        <f>IF(I48&lt;E48,E48/I48-1,I48/E48-1)</f>
        <v>6.6398679204651145E-3</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559</v>
      </c>
      <c r="D54" s="627"/>
      <c r="E54" s="625">
        <f>IF(E47&lt;G47,G47/E47-1,E47/G47-1)</f>
        <v>0.19230769230769229</v>
      </c>
      <c r="F54" s="626" t="str">
        <f>IF(OR(E54&gt;=0.3,E54&lt;=-0.3),"超过30%","")</f>
        <v/>
      </c>
      <c r="G54" s="625">
        <f>IF(G47&lt;I47,I47/G47-1,G47/I47-1)</f>
        <v>0.10714285714285721</v>
      </c>
      <c r="H54" s="626" t="str">
        <f>IF(OR(G54&gt;=0.3,G54&lt;=-0.3),"超过30%","")</f>
        <v/>
      </c>
      <c r="I54" s="625">
        <f>IF(I47&lt;E47,E47/I47-1,I47/E47-1)</f>
        <v>7.6923076923076872E-2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5" customFormat="1" ht="15">
      <c r="A58" s="644" t="s">
        <v>529</v>
      </c>
      <c r="B58" s="645"/>
      <c r="C58" s="2803" t="str">
        <f>YEAR(C7)&amp;"-"&amp;MONTH(C7)</f>
        <v>2019-10</v>
      </c>
      <c r="D58" s="2803">
        <f>EDATE(C58,-1)</f>
        <v>43709</v>
      </c>
      <c r="E58" s="2803">
        <f t="shared" ref="E58:O58" si="16">EDATE(D58,-1)</f>
        <v>43678</v>
      </c>
      <c r="F58" s="2803">
        <f t="shared" si="16"/>
        <v>43647</v>
      </c>
      <c r="G58" s="2803">
        <f t="shared" si="16"/>
        <v>43617</v>
      </c>
      <c r="H58" s="2803">
        <f t="shared" si="16"/>
        <v>43586</v>
      </c>
      <c r="I58" s="2803">
        <f t="shared" si="16"/>
        <v>43556</v>
      </c>
      <c r="J58" s="2803">
        <f t="shared" si="16"/>
        <v>43525</v>
      </c>
      <c r="K58" s="2803">
        <f t="shared" si="16"/>
        <v>43497</v>
      </c>
      <c r="L58" s="2803">
        <f t="shared" si="16"/>
        <v>43466</v>
      </c>
      <c r="M58" s="2803">
        <f t="shared" si="16"/>
        <v>43435</v>
      </c>
      <c r="N58" s="2803">
        <f t="shared" si="16"/>
        <v>43405</v>
      </c>
      <c r="O58" s="2803">
        <f t="shared" si="16"/>
        <v>43374</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f>C59-0.5</f>
        <v>99.5</v>
      </c>
      <c r="E59" s="649">
        <f t="shared" ref="E59:L59" si="17">D59-0.5</f>
        <v>99</v>
      </c>
      <c r="F59" s="649">
        <f t="shared" si="17"/>
        <v>98.5</v>
      </c>
      <c r="G59" s="649">
        <f t="shared" si="17"/>
        <v>98</v>
      </c>
      <c r="H59" s="649">
        <f t="shared" si="17"/>
        <v>97.5</v>
      </c>
      <c r="I59" s="649">
        <f t="shared" si="17"/>
        <v>97</v>
      </c>
      <c r="J59" s="649">
        <f t="shared" si="17"/>
        <v>96.5</v>
      </c>
      <c r="K59" s="649">
        <f t="shared" si="17"/>
        <v>96</v>
      </c>
      <c r="L59" s="649">
        <f t="shared" si="17"/>
        <v>95.5</v>
      </c>
      <c r="M59" s="649"/>
      <c r="N59" s="649"/>
      <c r="O59" s="649"/>
      <c r="P59" s="2157"/>
      <c r="Q59" s="1992"/>
      <c r="R59" s="1992"/>
      <c r="S59" s="1992"/>
      <c r="T59" s="1992"/>
      <c r="U59" s="1992"/>
      <c r="V59" s="1992"/>
      <c r="W59" s="1992"/>
      <c r="X59" s="1992"/>
      <c r="Y59" s="1992"/>
      <c r="Z59" s="1992"/>
      <c r="AA59" s="1992"/>
      <c r="AB59" s="1992"/>
      <c r="AC59" s="1992"/>
    </row>
    <row r="60" spans="1:29" s="1218"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7">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3195">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8">C66-$K10</f>
        <v>99</v>
      </c>
      <c r="E66" s="678">
        <f t="shared" si="18"/>
        <v>98</v>
      </c>
      <c r="F66" s="678">
        <f t="shared" si="18"/>
        <v>97</v>
      </c>
      <c r="G66" s="678">
        <f t="shared" si="18"/>
        <v>96</v>
      </c>
      <c r="H66" s="678">
        <f t="shared" si="18"/>
        <v>95</v>
      </c>
      <c r="I66" s="678">
        <f t="shared" si="18"/>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9">D68&amp;"（含）"&amp;"-"&amp;E68</f>
        <v>1（含）-2</v>
      </c>
      <c r="E67" s="681" t="str">
        <f t="shared" si="19"/>
        <v>2（含）-3</v>
      </c>
      <c r="F67" s="681" t="str">
        <f t="shared" si="19"/>
        <v>3（含）-4</v>
      </c>
      <c r="G67" s="681" t="str">
        <f t="shared" si="19"/>
        <v>4（含）-5</v>
      </c>
      <c r="H67" s="681" t="str">
        <f t="shared" si="19"/>
        <v>5（含）-</v>
      </c>
      <c r="I67" s="681" t="str">
        <f t="shared" si="19"/>
        <v>（含）-</v>
      </c>
      <c r="J67" s="681" t="str">
        <f t="shared" si="19"/>
        <v>（含）-</v>
      </c>
      <c r="K67" s="681" t="str">
        <f t="shared" si="19"/>
        <v>（含）-</v>
      </c>
      <c r="L67" s="681" t="str">
        <f t="shared" si="19"/>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 t="shared" ref="E68:H68" si="20">D68+1</f>
        <v>2</v>
      </c>
      <c r="F68" s="540">
        <f t="shared" si="20"/>
        <v>3</v>
      </c>
      <c r="G68" s="540">
        <f t="shared" si="20"/>
        <v>4</v>
      </c>
      <c r="H68" s="540">
        <f t="shared" si="20"/>
        <v>5</v>
      </c>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21">C69-$K11</f>
        <v>99</v>
      </c>
      <c r="E69" s="678">
        <f t="shared" si="21"/>
        <v>98</v>
      </c>
      <c r="F69" s="678">
        <f t="shared" si="21"/>
        <v>97</v>
      </c>
      <c r="G69" s="678">
        <f t="shared" si="21"/>
        <v>96</v>
      </c>
      <c r="H69" s="678">
        <f t="shared" si="21"/>
        <v>95</v>
      </c>
      <c r="I69" s="678">
        <f t="shared" si="21"/>
        <v>94</v>
      </c>
      <c r="J69" s="678">
        <f t="shared" si="21"/>
        <v>93</v>
      </c>
      <c r="K69" s="678">
        <f t="shared" si="21"/>
        <v>92</v>
      </c>
      <c r="L69" s="678">
        <f t="shared" si="21"/>
        <v>91</v>
      </c>
      <c r="M69" s="679">
        <f t="shared" si="21"/>
        <v>90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98</v>
      </c>
      <c r="E77" s="678">
        <f>D77-$K15</f>
        <v>96</v>
      </c>
      <c r="F77" s="678">
        <f>E77-$K15</f>
        <v>94</v>
      </c>
      <c r="G77" s="678">
        <f>F77-$K15</f>
        <v>92</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98</v>
      </c>
      <c r="E79" s="678">
        <f>D79-$K17</f>
        <v>96</v>
      </c>
      <c r="F79" s="678">
        <f>E79-$K17</f>
        <v>94</v>
      </c>
      <c r="G79" s="678">
        <f>F79-$K17</f>
        <v>92</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2559</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99</v>
      </c>
      <c r="E81" s="678">
        <f>D81-$K19</f>
        <v>98</v>
      </c>
      <c r="F81" s="678">
        <f>E81-$K19</f>
        <v>97</v>
      </c>
      <c r="G81" s="678">
        <f>F81-$K19</f>
        <v>96</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2560</v>
      </c>
      <c r="C82" s="2597" t="s">
        <v>2561</v>
      </c>
      <c r="D82" s="2597" t="s">
        <v>2562</v>
      </c>
      <c r="E82" s="2597" t="s">
        <v>2563</v>
      </c>
      <c r="F82" s="2597" t="s">
        <v>2564</v>
      </c>
      <c r="G82" s="2597" t="s">
        <v>2565</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99</v>
      </c>
      <c r="E83" s="678">
        <f>D83-$K21</f>
        <v>98</v>
      </c>
      <c r="F83" s="678">
        <f>E83-$K21</f>
        <v>97</v>
      </c>
      <c r="G83" s="678">
        <f>F83-$K21</f>
        <v>96</v>
      </c>
      <c r="H83" s="933"/>
      <c r="I83" s="933"/>
      <c r="J83" s="933"/>
      <c r="K83" s="933"/>
      <c r="L83" s="933"/>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744</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99</v>
      </c>
      <c r="E85" s="678">
        <f>D85-$K23</f>
        <v>98</v>
      </c>
      <c r="F85" s="678">
        <f>E85-$K23</f>
        <v>97</v>
      </c>
      <c r="G85" s="678">
        <f>F85-$K23</f>
        <v>96</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1895" t="s">
        <v>2260</v>
      </c>
      <c r="C86" s="687"/>
      <c r="D86" s="687"/>
      <c r="E86" s="687"/>
      <c r="F86" s="687"/>
      <c r="G86" s="687"/>
      <c r="H86" s="687"/>
      <c r="I86" s="687"/>
      <c r="J86" s="687"/>
      <c r="K86" s="687"/>
      <c r="L86" s="888"/>
      <c r="M86" s="889"/>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$C$87-($C$86-D86)*$K$25</f>
        <v>100</v>
      </c>
      <c r="E87" s="678">
        <f t="shared" ref="E87:M87" si="22">$C$87-($C$86-E86)*$K$25</f>
        <v>100</v>
      </c>
      <c r="F87" s="678">
        <f t="shared" si="22"/>
        <v>100</v>
      </c>
      <c r="G87" s="678">
        <f t="shared" si="22"/>
        <v>100</v>
      </c>
      <c r="H87" s="678">
        <f t="shared" si="22"/>
        <v>100</v>
      </c>
      <c r="I87" s="678">
        <f t="shared" si="22"/>
        <v>100</v>
      </c>
      <c r="J87" s="678">
        <f t="shared" si="22"/>
        <v>100</v>
      </c>
      <c r="K87" s="678">
        <f t="shared" si="22"/>
        <v>100</v>
      </c>
      <c r="L87" s="678">
        <f t="shared" si="22"/>
        <v>100</v>
      </c>
      <c r="M87" s="678">
        <f t="shared" si="22"/>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
        <v>746</v>
      </c>
      <c r="C88" s="687"/>
      <c r="D88" s="687"/>
      <c r="E88" s="687"/>
      <c r="F88" s="890"/>
      <c r="G88" s="687"/>
      <c r="H88" s="687"/>
      <c r="I88" s="687"/>
      <c r="J88" s="687"/>
      <c r="K88" s="687"/>
      <c r="L88" s="687"/>
      <c r="M88" s="889"/>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711">
        <v>100</v>
      </c>
      <c r="D89" s="678">
        <f t="shared" ref="D89:M89" si="23">C89-$K26</f>
        <v>100</v>
      </c>
      <c r="E89" s="678">
        <f t="shared" si="23"/>
        <v>100</v>
      </c>
      <c r="F89" s="678">
        <f t="shared" si="23"/>
        <v>100</v>
      </c>
      <c r="G89" s="678">
        <f t="shared" si="23"/>
        <v>100</v>
      </c>
      <c r="H89" s="678">
        <f t="shared" si="23"/>
        <v>100</v>
      </c>
      <c r="I89" s="678">
        <f t="shared" si="23"/>
        <v>100</v>
      </c>
      <c r="J89" s="678">
        <f t="shared" si="23"/>
        <v>100</v>
      </c>
      <c r="K89" s="678">
        <f t="shared" si="23"/>
        <v>100</v>
      </c>
      <c r="L89" s="678">
        <f t="shared" si="23"/>
        <v>100</v>
      </c>
      <c r="M89" s="678">
        <f t="shared" si="23"/>
        <v>100</v>
      </c>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道路级别</v>
      </c>
      <c r="C90" s="3197" t="s">
        <v>3451</v>
      </c>
      <c r="D90" s="3197" t="s">
        <v>3452</v>
      </c>
      <c r="E90" s="3197" t="s">
        <v>3453</v>
      </c>
      <c r="F90" s="3197" t="s">
        <v>3454</v>
      </c>
      <c r="G90" s="3197" t="s">
        <v>3455</v>
      </c>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691">
        <v>100</v>
      </c>
      <c r="D91" s="691">
        <v>99</v>
      </c>
      <c r="E91" s="691">
        <v>98</v>
      </c>
      <c r="F91" s="691">
        <v>97</v>
      </c>
      <c r="G91" s="691">
        <v>96</v>
      </c>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1"/>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747</v>
      </c>
      <c r="C100" s="597"/>
      <c r="D100" s="3193" t="s">
        <v>3456</v>
      </c>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4">C101-$K32</f>
        <v>98</v>
      </c>
      <c r="E101" s="678">
        <f t="shared" si="24"/>
        <v>96</v>
      </c>
      <c r="F101" s="678">
        <f t="shared" si="24"/>
        <v>94</v>
      </c>
      <c r="G101" s="678">
        <f t="shared" si="24"/>
        <v>92</v>
      </c>
      <c r="H101" s="678">
        <f t="shared" si="24"/>
        <v>90</v>
      </c>
      <c r="I101" s="678">
        <f t="shared" si="24"/>
        <v>88</v>
      </c>
      <c r="J101" s="678">
        <f t="shared" si="24"/>
        <v>86</v>
      </c>
      <c r="K101" s="678">
        <f t="shared" si="24"/>
        <v>84</v>
      </c>
      <c r="L101" s="678">
        <f t="shared" si="24"/>
        <v>82</v>
      </c>
      <c r="M101" s="678">
        <f t="shared" si="24"/>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748</v>
      </c>
      <c r="C102" s="707" t="str">
        <f>C103&amp;"(含)"&amp;"-"&amp;D103</f>
        <v>0(含)-200000</v>
      </c>
      <c r="D102" s="707" t="str">
        <f t="shared" ref="D102:L102" si="25">D103&amp;"(含)"&amp;"-"&amp;E103</f>
        <v>200000(含)-400000</v>
      </c>
      <c r="E102" s="707" t="str">
        <f t="shared" si="25"/>
        <v>400000(含)-600000</v>
      </c>
      <c r="F102" s="707" t="str">
        <f t="shared" si="25"/>
        <v>600000(含)-800000</v>
      </c>
      <c r="G102" s="707" t="str">
        <f t="shared" si="25"/>
        <v>800000(含)-1000000</v>
      </c>
      <c r="H102" s="707" t="str">
        <f t="shared" si="25"/>
        <v>1000000(含)-</v>
      </c>
      <c r="I102" s="707" t="str">
        <f t="shared" si="25"/>
        <v>(含)-</v>
      </c>
      <c r="J102" s="707" t="str">
        <f t="shared" si="25"/>
        <v>(含)-</v>
      </c>
      <c r="K102" s="707" t="str">
        <f t="shared" si="25"/>
        <v>(含)-</v>
      </c>
      <c r="L102" s="707" t="str">
        <f t="shared" si="25"/>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v>0</v>
      </c>
      <c r="D103" s="729">
        <v>200000</v>
      </c>
      <c r="E103" s="729">
        <v>400000</v>
      </c>
      <c r="F103" s="729">
        <v>600000</v>
      </c>
      <c r="G103" s="729">
        <v>800000</v>
      </c>
      <c r="H103" s="729">
        <v>1000000</v>
      </c>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v>100</v>
      </c>
      <c r="D104" s="670">
        <f>C104+1</f>
        <v>101</v>
      </c>
      <c r="E104" s="670">
        <f t="shared" ref="E104:H104" si="26">D104+1</f>
        <v>102</v>
      </c>
      <c r="F104" s="670">
        <f t="shared" si="26"/>
        <v>103</v>
      </c>
      <c r="G104" s="670">
        <f t="shared" si="26"/>
        <v>104</v>
      </c>
      <c r="H104" s="670">
        <f t="shared" si="26"/>
        <v>105</v>
      </c>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749</v>
      </c>
      <c r="C105" s="3197" t="s">
        <v>3457</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7">C106-$K34</f>
        <v>99</v>
      </c>
      <c r="E106" s="678">
        <f t="shared" si="27"/>
        <v>98</v>
      </c>
      <c r="F106" s="678">
        <f t="shared" si="27"/>
        <v>97</v>
      </c>
      <c r="G106" s="678">
        <f t="shared" si="27"/>
        <v>96</v>
      </c>
      <c r="H106" s="678">
        <f t="shared" si="27"/>
        <v>95</v>
      </c>
      <c r="I106" s="678">
        <f t="shared" si="27"/>
        <v>94</v>
      </c>
      <c r="J106" s="678">
        <f t="shared" si="27"/>
        <v>93</v>
      </c>
      <c r="K106" s="678">
        <f t="shared" si="27"/>
        <v>92</v>
      </c>
      <c r="L106" s="678">
        <f t="shared" si="27"/>
        <v>91</v>
      </c>
      <c r="M106" s="678">
        <f t="shared" si="27"/>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3197" t="s">
        <v>3458</v>
      </c>
      <c r="D107" s="3197" t="s">
        <v>3459</v>
      </c>
      <c r="E107" s="3198" t="s">
        <v>3460</v>
      </c>
      <c r="F107" s="3198" t="s">
        <v>3461</v>
      </c>
      <c r="G107" s="3198" t="s">
        <v>3462</v>
      </c>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8">C108-$K35</f>
        <v>99</v>
      </c>
      <c r="E108" s="678">
        <f t="shared" si="28"/>
        <v>98</v>
      </c>
      <c r="F108" s="678">
        <f t="shared" si="28"/>
        <v>97</v>
      </c>
      <c r="G108" s="678">
        <f t="shared" si="28"/>
        <v>96</v>
      </c>
      <c r="H108" s="678">
        <f t="shared" si="28"/>
        <v>95</v>
      </c>
      <c r="I108" s="678">
        <f t="shared" si="28"/>
        <v>94</v>
      </c>
      <c r="J108" s="678">
        <f t="shared" si="28"/>
        <v>93</v>
      </c>
      <c r="K108" s="678">
        <f t="shared" si="28"/>
        <v>92</v>
      </c>
      <c r="L108" s="678">
        <f t="shared" si="28"/>
        <v>91</v>
      </c>
      <c r="M108" s="678">
        <f t="shared" si="28"/>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3197" t="s">
        <v>3463</v>
      </c>
      <c r="D109" s="3197" t="s">
        <v>3464</v>
      </c>
      <c r="E109" s="3197" t="s">
        <v>3465</v>
      </c>
      <c r="F109" s="3198" t="s">
        <v>3466</v>
      </c>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9">C110-$K36</f>
        <v>98</v>
      </c>
      <c r="E110" s="678">
        <f t="shared" si="29"/>
        <v>96</v>
      </c>
      <c r="F110" s="678">
        <f t="shared" si="29"/>
        <v>94</v>
      </c>
      <c r="G110" s="678">
        <f t="shared" si="29"/>
        <v>92</v>
      </c>
      <c r="H110" s="678">
        <f t="shared" si="29"/>
        <v>90</v>
      </c>
      <c r="I110" s="678">
        <f t="shared" si="29"/>
        <v>88</v>
      </c>
      <c r="J110" s="678">
        <f t="shared" si="29"/>
        <v>86</v>
      </c>
      <c r="K110" s="678">
        <f t="shared" si="29"/>
        <v>84</v>
      </c>
      <c r="L110" s="678">
        <f t="shared" si="29"/>
        <v>82</v>
      </c>
      <c r="M110" s="678">
        <f t="shared" si="29"/>
        <v>80</v>
      </c>
      <c r="N110" s="2165"/>
      <c r="O110" s="2165"/>
      <c r="P110" s="2164"/>
      <c r="Q110" s="2157"/>
      <c r="R110" s="2144"/>
      <c r="S110" s="2144"/>
      <c r="T110" s="2144"/>
      <c r="U110" s="2144"/>
      <c r="V110" s="2144"/>
      <c r="W110" s="2144"/>
      <c r="X110" s="2144"/>
      <c r="Y110" s="2144"/>
      <c r="Z110" s="2144"/>
      <c r="AA110" s="2144"/>
      <c r="AB110" s="2144"/>
      <c r="AC110" s="2144"/>
    </row>
    <row r="111" spans="1:29" s="1337"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7" customFormat="1">
      <c r="A112" s="727"/>
      <c r="B112" s="680"/>
      <c r="C112" s="892">
        <v>0.5</v>
      </c>
      <c r="D112" s="892">
        <v>0.6</v>
      </c>
      <c r="E112" s="892">
        <v>0.7</v>
      </c>
      <c r="F112" s="892">
        <v>0.8</v>
      </c>
      <c r="G112" s="892">
        <v>0.9</v>
      </c>
      <c r="H112" s="892">
        <v>1.0001</v>
      </c>
      <c r="I112" s="892"/>
      <c r="J112" s="893"/>
      <c r="K112" s="893"/>
      <c r="L112" s="894"/>
      <c r="M112" s="895"/>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753</v>
      </c>
      <c r="C114" s="3197" t="s">
        <v>3458</v>
      </c>
      <c r="D114" s="3197" t="s">
        <v>3459</v>
      </c>
      <c r="E114" s="3198" t="s">
        <v>3460</v>
      </c>
      <c r="F114" s="3198" t="s">
        <v>3461</v>
      </c>
      <c r="G114" s="3198" t="s">
        <v>3462</v>
      </c>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30">C115-$K38</f>
        <v>99</v>
      </c>
      <c r="E115" s="678">
        <f t="shared" si="30"/>
        <v>98</v>
      </c>
      <c r="F115" s="678">
        <f t="shared" si="30"/>
        <v>97</v>
      </c>
      <c r="G115" s="678">
        <f t="shared" si="30"/>
        <v>96</v>
      </c>
      <c r="H115" s="678">
        <f t="shared" si="30"/>
        <v>95</v>
      </c>
      <c r="I115" s="678">
        <f t="shared" si="30"/>
        <v>94</v>
      </c>
      <c r="J115" s="678">
        <f t="shared" si="30"/>
        <v>93</v>
      </c>
      <c r="K115" s="678">
        <f t="shared" si="30"/>
        <v>92</v>
      </c>
      <c r="L115" s="678">
        <f t="shared" si="30"/>
        <v>91</v>
      </c>
      <c r="M115" s="678">
        <f t="shared" si="30"/>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2558</v>
      </c>
      <c r="C116" s="3197" t="s">
        <v>3467</v>
      </c>
      <c r="D116" s="3197" t="s">
        <v>3468</v>
      </c>
      <c r="E116" s="3197" t="s">
        <v>3469</v>
      </c>
      <c r="F116" s="3197" t="s">
        <v>3470</v>
      </c>
      <c r="G116" s="3197" t="s">
        <v>3471</v>
      </c>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754</v>
      </c>
      <c r="C118" s="3198" t="s">
        <v>3472</v>
      </c>
      <c r="D118" s="3198" t="s">
        <v>3473</v>
      </c>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31">C119-$K40</f>
        <v>98</v>
      </c>
      <c r="E119" s="678">
        <f t="shared" si="31"/>
        <v>96</v>
      </c>
      <c r="F119" s="678">
        <f t="shared" si="31"/>
        <v>94</v>
      </c>
      <c r="G119" s="678">
        <f t="shared" si="31"/>
        <v>92</v>
      </c>
      <c r="H119" s="678">
        <f t="shared" si="31"/>
        <v>90</v>
      </c>
      <c r="I119" s="678">
        <f t="shared" si="31"/>
        <v>88</v>
      </c>
      <c r="J119" s="678">
        <f t="shared" si="31"/>
        <v>86</v>
      </c>
      <c r="K119" s="678">
        <f t="shared" si="31"/>
        <v>84</v>
      </c>
      <c r="L119" s="678">
        <f t="shared" si="31"/>
        <v>82</v>
      </c>
      <c r="M119" s="678">
        <f t="shared" si="31"/>
        <v>80</v>
      </c>
      <c r="N119" s="2165"/>
      <c r="O119" s="2165"/>
      <c r="P119" s="2164"/>
      <c r="Q119" s="2157"/>
      <c r="R119" s="2144"/>
      <c r="S119" s="2144"/>
      <c r="T119" s="2144"/>
      <c r="U119" s="2144"/>
      <c r="V119" s="2144"/>
      <c r="W119" s="2144"/>
      <c r="X119" s="2144"/>
      <c r="Y119" s="2144"/>
      <c r="Z119" s="2144"/>
      <c r="AA119" s="2144"/>
      <c r="AB119" s="2144"/>
      <c r="AC119" s="2144"/>
    </row>
    <row r="120" spans="1:29" s="1337" customFormat="1" ht="28.5" thickTop="1">
      <c r="A120" s="727"/>
      <c r="B120" s="672" t="s">
        <v>733</v>
      </c>
      <c r="C120" s="687"/>
      <c r="D120" s="687"/>
      <c r="E120" s="687"/>
      <c r="F120" s="687"/>
      <c r="G120" s="687"/>
      <c r="H120" s="687"/>
      <c r="I120" s="687"/>
      <c r="J120" s="687"/>
      <c r="K120" s="687"/>
      <c r="L120" s="888"/>
      <c r="M120" s="889"/>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755</v>
      </c>
      <c r="C122" s="3197" t="s">
        <v>3463</v>
      </c>
      <c r="D122" s="3197" t="s">
        <v>3464</v>
      </c>
      <c r="E122" s="3197" t="s">
        <v>3465</v>
      </c>
      <c r="F122" s="3198" t="s">
        <v>3466</v>
      </c>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32">C123-$K42</f>
        <v>98</v>
      </c>
      <c r="E123" s="678">
        <f t="shared" si="32"/>
        <v>96</v>
      </c>
      <c r="F123" s="678">
        <f t="shared" si="32"/>
        <v>94</v>
      </c>
      <c r="G123" s="678">
        <f t="shared" si="32"/>
        <v>92</v>
      </c>
      <c r="H123" s="678">
        <f t="shared" si="32"/>
        <v>90</v>
      </c>
      <c r="I123" s="678">
        <f t="shared" si="32"/>
        <v>88</v>
      </c>
      <c r="J123" s="678">
        <f t="shared" si="32"/>
        <v>86</v>
      </c>
      <c r="K123" s="678">
        <f t="shared" si="32"/>
        <v>84</v>
      </c>
      <c r="L123" s="678">
        <f t="shared" si="32"/>
        <v>82</v>
      </c>
      <c r="M123" s="678">
        <f t="shared" si="32"/>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1"/>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2261</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2262</v>
      </c>
      <c r="C137" s="1918"/>
      <c r="D137" s="1918"/>
      <c r="E137" s="1918"/>
      <c r="F137" s="1918"/>
      <c r="G137" s="1919"/>
      <c r="H137" s="1920"/>
      <c r="I137" s="1921" t="s">
        <v>2263</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2264</v>
      </c>
      <c r="D138" s="1924" t="s">
        <v>2265</v>
      </c>
      <c r="E138" s="1925" t="s">
        <v>2266</v>
      </c>
      <c r="F138" s="1926" t="s">
        <v>2267</v>
      </c>
      <c r="G138" s="1924" t="s">
        <v>2268</v>
      </c>
      <c r="H138" s="1927" t="s">
        <v>2269</v>
      </c>
      <c r="I138" s="1928"/>
      <c r="J138" s="1924" t="s">
        <v>2270</v>
      </c>
      <c r="K138" s="1927" t="s">
        <v>2271</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2272</v>
      </c>
      <c r="E139" s="1898">
        <v>100</v>
      </c>
      <c r="F139" s="1899">
        <v>102.5</v>
      </c>
      <c r="G139" s="1929" t="s">
        <v>2273</v>
      </c>
      <c r="H139" s="1900">
        <v>105</v>
      </c>
      <c r="I139" s="1930" t="s">
        <v>2274</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2275</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2276</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2277</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2278</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2279</v>
      </c>
      <c r="E144" s="1904">
        <v>102</v>
      </c>
      <c r="F144" s="1910">
        <v>100</v>
      </c>
      <c r="G144" s="1933" t="s">
        <v>2279</v>
      </c>
      <c r="H144" s="1906">
        <v>105</v>
      </c>
      <c r="I144" s="1932" t="s">
        <v>2278</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2280</v>
      </c>
      <c r="C145" s="1911">
        <f>ROUND(MAX(C139:C144)/MIN(C139:C144)-1,3)</f>
        <v>7.2999999999999995E-2</v>
      </c>
      <c r="D145" s="1935"/>
      <c r="E145" s="1935"/>
      <c r="F145" s="1936" t="s">
        <v>2281</v>
      </c>
      <c r="G145" s="1937"/>
      <c r="H145" s="1938"/>
      <c r="I145" s="1939" t="s">
        <v>2278</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2290</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2291</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757</v>
      </c>
      <c r="C1" s="503" t="s">
        <v>720</v>
      </c>
      <c r="D1" s="2369"/>
      <c r="E1" s="505"/>
      <c r="F1" s="2806"/>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467</v>
      </c>
      <c r="B2" s="849" t="e">
        <f>ROUND(B3*D3/10000,0)</f>
        <v>#DIV/0!</v>
      </c>
      <c r="C2" s="2126"/>
      <c r="D2" s="2126"/>
      <c r="E2" s="2060"/>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thickBot="1">
      <c r="A3" s="508" t="s">
        <v>519</v>
      </c>
      <c r="B3" s="509" t="e">
        <f>C49</f>
        <v>#DIV/0!</v>
      </c>
      <c r="C3" s="851" t="s">
        <v>722</v>
      </c>
      <c r="D3" s="850">
        <f>SUMIF('数据-汇总表'!$C19:$C33,D1,'数据-汇总表'!$E19:$E33)</f>
        <v>0</v>
      </c>
      <c r="E3" s="2060"/>
      <c r="F3" s="2128"/>
      <c r="G3" s="2127"/>
      <c r="H3" s="2127"/>
      <c r="I3" s="2127"/>
      <c r="J3" s="2127"/>
      <c r="K3" s="2129"/>
      <c r="L3" s="2130"/>
      <c r="M3" s="2131"/>
      <c r="N3" s="2131"/>
      <c r="O3" s="2131"/>
      <c r="P3" s="1562"/>
      <c r="Q3" s="1562"/>
      <c r="R3" s="1562"/>
      <c r="S3" s="1562"/>
      <c r="T3" s="1562"/>
      <c r="U3" s="1562"/>
      <c r="V3" s="1562"/>
      <c r="W3" s="1562"/>
      <c r="X3" s="1562"/>
      <c r="Y3" s="1562"/>
      <c r="Z3" s="1562"/>
      <c r="AA3" s="1562"/>
      <c r="AB3" s="1562"/>
      <c r="AC3" s="427"/>
    </row>
    <row r="4" spans="1:29" ht="15">
      <c r="A4" s="511" t="s">
        <v>521</v>
      </c>
      <c r="B4" s="512"/>
      <c r="C4" s="3430" t="s">
        <v>522</v>
      </c>
      <c r="D4" s="3431"/>
      <c r="E4" s="3455" t="s">
        <v>523</v>
      </c>
      <c r="F4" s="3456"/>
      <c r="G4" s="3430" t="s">
        <v>524</v>
      </c>
      <c r="H4" s="3431"/>
      <c r="I4" s="3430" t="s">
        <v>525</v>
      </c>
      <c r="J4" s="3431"/>
      <c r="K4" s="513" t="s">
        <v>526</v>
      </c>
      <c r="L4" s="2132"/>
      <c r="M4" s="2133"/>
      <c r="N4" s="2133"/>
      <c r="O4" s="2133"/>
      <c r="P4" s="3432" t="s">
        <v>527</v>
      </c>
      <c r="Q4" s="3433"/>
      <c r="R4" s="3418" t="s">
        <v>523</v>
      </c>
      <c r="S4" s="3419"/>
      <c r="T4" s="3418" t="s">
        <v>524</v>
      </c>
      <c r="U4" s="3419"/>
      <c r="V4" s="3438" t="s">
        <v>525</v>
      </c>
      <c r="W4" s="3438"/>
      <c r="X4" s="1565"/>
      <c r="Y4" s="3418" t="s">
        <v>527</v>
      </c>
      <c r="Z4" s="3419"/>
      <c r="AA4" s="3413" t="s">
        <v>523</v>
      </c>
      <c r="AB4" s="3438" t="s">
        <v>524</v>
      </c>
      <c r="AC4" s="3413" t="s">
        <v>525</v>
      </c>
    </row>
    <row r="5" spans="1:29" ht="15">
      <c r="A5" s="514"/>
      <c r="B5" s="515"/>
      <c r="C5" s="3441" t="s">
        <v>2933</v>
      </c>
      <c r="D5" s="3442"/>
      <c r="E5" s="3457" t="s">
        <v>2934</v>
      </c>
      <c r="F5" s="3458"/>
      <c r="G5" s="3441" t="s">
        <v>2935</v>
      </c>
      <c r="H5" s="3442"/>
      <c r="I5" s="3441" t="s">
        <v>2936</v>
      </c>
      <c r="J5" s="3442"/>
      <c r="K5" s="513"/>
      <c r="L5" s="2132"/>
      <c r="M5" s="2133"/>
      <c r="N5" s="2133"/>
      <c r="O5" s="2133"/>
      <c r="P5" s="3434"/>
      <c r="Q5" s="3435"/>
      <c r="R5" s="3420"/>
      <c r="S5" s="3421"/>
      <c r="T5" s="3420"/>
      <c r="U5" s="3421"/>
      <c r="V5" s="3438"/>
      <c r="W5" s="3438"/>
      <c r="X5" s="1565"/>
      <c r="Y5" s="3420"/>
      <c r="Z5" s="3421"/>
      <c r="AA5" s="3414"/>
      <c r="AB5" s="3438"/>
      <c r="AC5" s="3414"/>
    </row>
    <row r="6" spans="1:29" ht="15.75" thickBot="1">
      <c r="A6" s="516"/>
      <c r="B6" s="517"/>
      <c r="C6" s="3439" t="s">
        <v>2937</v>
      </c>
      <c r="D6" s="3440"/>
      <c r="E6" s="3459" t="s">
        <v>2937</v>
      </c>
      <c r="F6" s="3460"/>
      <c r="G6" s="3439" t="s">
        <v>2937</v>
      </c>
      <c r="H6" s="3440"/>
      <c r="I6" s="3439" t="s">
        <v>2937</v>
      </c>
      <c r="J6" s="3440"/>
      <c r="K6" s="513" t="s">
        <v>528</v>
      </c>
      <c r="L6" s="2132"/>
      <c r="M6" s="2133"/>
      <c r="N6" s="2133"/>
      <c r="O6" s="2133"/>
      <c r="P6" s="3436"/>
      <c r="Q6" s="3437"/>
      <c r="R6" s="3420"/>
      <c r="S6" s="3421"/>
      <c r="T6" s="3422"/>
      <c r="U6" s="3423"/>
      <c r="V6" s="3438"/>
      <c r="W6" s="3438"/>
      <c r="X6" s="1565"/>
      <c r="Y6" s="3422"/>
      <c r="Z6" s="3423"/>
      <c r="AA6" s="3415"/>
      <c r="AB6" s="3438"/>
      <c r="AC6" s="3415"/>
    </row>
    <row r="7" spans="1:29" s="1218" customFormat="1" ht="15.75" thickBot="1">
      <c r="A7" s="2911"/>
      <c r="B7" s="2918" t="s">
        <v>529</v>
      </c>
      <c r="C7" s="518">
        <f>'数据-取费表'!B2</f>
        <v>43747</v>
      </c>
      <c r="D7" s="519">
        <v>100</v>
      </c>
      <c r="E7" s="520"/>
      <c r="F7" s="521">
        <f>SUMIF(58:58,YEAR(E7)&amp;"-"&amp;MONTH(E7),59:59)</f>
        <v>0</v>
      </c>
      <c r="G7" s="520"/>
      <c r="H7" s="519">
        <f>SUMIF(58:58,YEAR(G7)&amp;"-"&amp;MONTH(G7),59:59)</f>
        <v>0</v>
      </c>
      <c r="I7" s="520"/>
      <c r="J7" s="519">
        <f>SUMIF(58:58,YEAR(I7)&amp;"-"&amp;MONTH(I7),59:59)</f>
        <v>0</v>
      </c>
      <c r="K7" s="523"/>
      <c r="L7" s="2134"/>
      <c r="M7" s="2135"/>
      <c r="N7" s="2135"/>
      <c r="O7" s="2135"/>
      <c r="P7" s="3416" t="s">
        <v>530</v>
      </c>
      <c r="Q7" s="3425"/>
      <c r="R7" s="1566" t="s">
        <v>8</v>
      </c>
      <c r="S7" s="1567">
        <f t="shared" ref="S7:S15" si="0">F7</f>
        <v>0</v>
      </c>
      <c r="T7" s="1566" t="s">
        <v>8</v>
      </c>
      <c r="U7" s="1567">
        <f t="shared" ref="U7:U15" si="1">H7</f>
        <v>0</v>
      </c>
      <c r="V7" s="1566" t="s">
        <v>8</v>
      </c>
      <c r="W7" s="1567">
        <f t="shared" ref="W7:W15" si="2">J7</f>
        <v>0</v>
      </c>
      <c r="X7" s="1568"/>
      <c r="Y7" s="3416" t="s">
        <v>530</v>
      </c>
      <c r="Z7" s="3417"/>
      <c r="AA7" s="1569" t="e">
        <f>D7/F7</f>
        <v>#DIV/0!</v>
      </c>
      <c r="AB7" s="1569" t="e">
        <f>D7/H7</f>
        <v>#DIV/0!</v>
      </c>
      <c r="AC7" s="1569" t="e">
        <f>D7/J7</f>
        <v>#DIV/0!</v>
      </c>
    </row>
    <row r="8" spans="1:29" s="1218" customFormat="1" ht="15.75" thickBot="1">
      <c r="A8" s="2912"/>
      <c r="B8" s="2919" t="s">
        <v>531</v>
      </c>
      <c r="C8" s="524" t="s">
        <v>576</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416" t="s">
        <v>533</v>
      </c>
      <c r="Q8" s="3417"/>
      <c r="R8" s="1566" t="s">
        <v>8</v>
      </c>
      <c r="S8" s="1567">
        <f t="shared" si="0"/>
        <v>0</v>
      </c>
      <c r="T8" s="1566" t="s">
        <v>8</v>
      </c>
      <c r="U8" s="1567">
        <f t="shared" si="1"/>
        <v>0</v>
      </c>
      <c r="V8" s="1566" t="s">
        <v>8</v>
      </c>
      <c r="W8" s="1567">
        <f t="shared" si="2"/>
        <v>0</v>
      </c>
      <c r="X8" s="1568"/>
      <c r="Y8" s="3416" t="s">
        <v>533</v>
      </c>
      <c r="Z8" s="3417"/>
      <c r="AA8" s="1569" t="e">
        <f t="shared" ref="AA8:AA46" si="3">D8/F8</f>
        <v>#DIV/0!</v>
      </c>
      <c r="AB8" s="1569" t="e">
        <f t="shared" ref="AB8:AB46" si="4">D8/H8</f>
        <v>#DIV/0!</v>
      </c>
      <c r="AC8" s="1569" t="e">
        <f t="shared" ref="AC8:AC46" si="5">D8/J8</f>
        <v>#DIV/0!</v>
      </c>
    </row>
    <row r="9" spans="1:29" s="1218" customFormat="1" ht="15">
      <c r="A9" s="2913"/>
      <c r="B9" s="2920" t="s">
        <v>2758</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424" t="s">
        <v>535</v>
      </c>
      <c r="Q9" s="1149" t="str">
        <f t="shared" ref="Q9:Q15" si="6">B9</f>
        <v>用途</v>
      </c>
      <c r="R9" s="1566" t="s">
        <v>8</v>
      </c>
      <c r="S9" s="1567">
        <f t="shared" si="0"/>
        <v>100</v>
      </c>
      <c r="T9" s="1566" t="s">
        <v>8</v>
      </c>
      <c r="U9" s="1567">
        <f t="shared" si="1"/>
        <v>100</v>
      </c>
      <c r="V9" s="1566" t="s">
        <v>8</v>
      </c>
      <c r="W9" s="1567">
        <f t="shared" si="2"/>
        <v>100</v>
      </c>
      <c r="X9" s="1568"/>
      <c r="Y9" s="3381" t="s">
        <v>536</v>
      </c>
      <c r="Z9" s="1148" t="str">
        <f t="shared" ref="Z9:Z15" si="7">Q9</f>
        <v>用途</v>
      </c>
      <c r="AA9" s="1569">
        <f t="shared" si="3"/>
        <v>1</v>
      </c>
      <c r="AB9" s="1569">
        <f t="shared" si="4"/>
        <v>1</v>
      </c>
      <c r="AC9" s="1569">
        <f t="shared" si="5"/>
        <v>1</v>
      </c>
    </row>
    <row r="10" spans="1:29" s="1336" customFormat="1" ht="27">
      <c r="A10" s="2914"/>
      <c r="B10" s="2919" t="s">
        <v>2759</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424"/>
      <c r="Q10" s="1149" t="str">
        <f t="shared" si="6"/>
        <v>土地使用年限（年）</v>
      </c>
      <c r="R10" s="1566" t="s">
        <v>8</v>
      </c>
      <c r="S10" s="1567">
        <f t="shared" si="0"/>
        <v>100</v>
      </c>
      <c r="T10" s="1566" t="s">
        <v>8</v>
      </c>
      <c r="U10" s="1567">
        <f t="shared" si="1"/>
        <v>100</v>
      </c>
      <c r="V10" s="1566" t="s">
        <v>8</v>
      </c>
      <c r="W10" s="1567">
        <f t="shared" si="2"/>
        <v>100</v>
      </c>
      <c r="X10" s="1568"/>
      <c r="Y10" s="3381"/>
      <c r="Z10" s="1148" t="str">
        <f t="shared" si="7"/>
        <v>土地使用年限（年）</v>
      </c>
      <c r="AA10" s="1569">
        <f t="shared" si="3"/>
        <v>1</v>
      </c>
      <c r="AB10" s="1569">
        <f t="shared" si="4"/>
        <v>1</v>
      </c>
      <c r="AC10" s="1569">
        <f t="shared" si="5"/>
        <v>1</v>
      </c>
    </row>
    <row r="11" spans="1:29" ht="15">
      <c r="A11" s="2915"/>
      <c r="B11" s="2919" t="s">
        <v>2760</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424"/>
      <c r="Q11" s="1149" t="str">
        <f t="shared" si="6"/>
        <v>容积率</v>
      </c>
      <c r="R11" s="1566" t="s">
        <v>8</v>
      </c>
      <c r="S11" s="1567" t="e">
        <f t="shared" si="0"/>
        <v>#N/A</v>
      </c>
      <c r="T11" s="1566" t="s">
        <v>8</v>
      </c>
      <c r="U11" s="1567" t="e">
        <f t="shared" si="1"/>
        <v>#N/A</v>
      </c>
      <c r="V11" s="1566" t="s">
        <v>8</v>
      </c>
      <c r="W11" s="1567" t="e">
        <f t="shared" si="2"/>
        <v>#N/A</v>
      </c>
      <c r="X11" s="1568"/>
      <c r="Y11" s="3381"/>
      <c r="Z11" s="1148" t="str">
        <f t="shared" si="7"/>
        <v>容积率</v>
      </c>
      <c r="AA11" s="1569" t="e">
        <f t="shared" si="3"/>
        <v>#N/A</v>
      </c>
      <c r="AB11" s="1569" t="e">
        <f t="shared" si="4"/>
        <v>#N/A</v>
      </c>
      <c r="AC11" s="1569" t="e">
        <f t="shared" si="5"/>
        <v>#N/A</v>
      </c>
    </row>
    <row r="12" spans="1:29" s="1218" customFormat="1" ht="15">
      <c r="A12" s="2916"/>
      <c r="B12" s="2922">
        <v>111</v>
      </c>
      <c r="C12" s="527"/>
      <c r="D12" s="537">
        <v>100</v>
      </c>
      <c r="E12" s="538"/>
      <c r="F12" s="254">
        <f>SUMIF(70:70,E12,71:71)-SUMIF(70:70,C12,71:71)+100</f>
        <v>100</v>
      </c>
      <c r="G12" s="910"/>
      <c r="H12" s="254">
        <f>SUMIF(70:70,G12,71:71)-SUMIF(70:70,C12,71:71)+100</f>
        <v>100</v>
      </c>
      <c r="I12" s="538"/>
      <c r="J12" s="254">
        <f>SUMIF(70:70,I12,71:71)-SUMIF(70:70,C12,71:71)+100</f>
        <v>100</v>
      </c>
      <c r="K12" s="580"/>
      <c r="L12" s="2134"/>
      <c r="M12" s="2135"/>
      <c r="N12" s="2135"/>
      <c r="O12" s="2136"/>
      <c r="P12" s="3424"/>
      <c r="Q12" s="1149">
        <f t="shared" si="6"/>
        <v>111</v>
      </c>
      <c r="R12" s="1566" t="s">
        <v>8</v>
      </c>
      <c r="S12" s="1567">
        <f t="shared" si="0"/>
        <v>100</v>
      </c>
      <c r="T12" s="1566" t="s">
        <v>8</v>
      </c>
      <c r="U12" s="1567">
        <f t="shared" si="1"/>
        <v>100</v>
      </c>
      <c r="V12" s="1566" t="s">
        <v>8</v>
      </c>
      <c r="W12" s="1567">
        <f t="shared" si="2"/>
        <v>100</v>
      </c>
      <c r="X12" s="1568"/>
      <c r="Y12" s="3381"/>
      <c r="Z12" s="1148">
        <f t="shared" si="7"/>
        <v>111</v>
      </c>
      <c r="AA12" s="1569">
        <f>D12/F12</f>
        <v>1</v>
      </c>
      <c r="AB12" s="1569">
        <f>D12/H12</f>
        <v>1</v>
      </c>
      <c r="AC12" s="1569">
        <f>D12/J12</f>
        <v>1</v>
      </c>
    </row>
    <row r="13" spans="1:29" ht="15">
      <c r="A13" s="2916"/>
      <c r="B13" s="2922">
        <v>111</v>
      </c>
      <c r="C13" s="538"/>
      <c r="D13" s="539">
        <v>100</v>
      </c>
      <c r="E13" s="538"/>
      <c r="F13" s="254">
        <f>SUMIF(72:72,E13,73:73)-SUMIF(72:72,C13,73:73)+100</f>
        <v>100</v>
      </c>
      <c r="G13" s="910"/>
      <c r="H13" s="539">
        <f>SUMIF(72:72,G13,73:73)-SUMIF(72:72,C13,73:73)+100</f>
        <v>100</v>
      </c>
      <c r="I13" s="538"/>
      <c r="J13" s="539">
        <f>SUMIF(72:72,I13,73:73)-SUMIF(72:72,C13,73:73)+100</f>
        <v>100</v>
      </c>
      <c r="K13" s="580"/>
      <c r="L13" s="2141"/>
      <c r="M13" s="2133"/>
      <c r="N13" s="2133"/>
      <c r="O13" s="2140"/>
      <c r="P13" s="3424"/>
      <c r="Q13" s="1149">
        <f t="shared" si="6"/>
        <v>111</v>
      </c>
      <c r="R13" s="1566" t="s">
        <v>8</v>
      </c>
      <c r="S13" s="1567">
        <f t="shared" si="0"/>
        <v>100</v>
      </c>
      <c r="T13" s="1566" t="s">
        <v>8</v>
      </c>
      <c r="U13" s="1567">
        <f t="shared" si="1"/>
        <v>100</v>
      </c>
      <c r="V13" s="1566" t="s">
        <v>8</v>
      </c>
      <c r="W13" s="1567">
        <f t="shared" si="2"/>
        <v>100</v>
      </c>
      <c r="X13" s="1568"/>
      <c r="Y13" s="3381"/>
      <c r="Z13" s="1148">
        <f t="shared" si="7"/>
        <v>111</v>
      </c>
      <c r="AA13" s="1569">
        <f t="shared" si="3"/>
        <v>1</v>
      </c>
      <c r="AB13" s="1569">
        <f t="shared" si="4"/>
        <v>1</v>
      </c>
      <c r="AC13" s="1569">
        <f t="shared" si="5"/>
        <v>1</v>
      </c>
    </row>
    <row r="14" spans="1:29" ht="15.75" thickBot="1">
      <c r="A14" s="2917"/>
      <c r="B14" s="2923">
        <v>111</v>
      </c>
      <c r="C14" s="544"/>
      <c r="D14" s="545">
        <v>100</v>
      </c>
      <c r="E14" s="544"/>
      <c r="F14" s="545">
        <f>SUMIF(74:74,E14,75:75)-SUMIF(74:74,C14,75:75)+100</f>
        <v>100</v>
      </c>
      <c r="G14" s="910"/>
      <c r="H14" s="545">
        <f>SUMIF(74:74,G14,75:75)-SUMIF(74:74,C14,75:75)+100</f>
        <v>100</v>
      </c>
      <c r="I14" s="538"/>
      <c r="J14" s="545">
        <f>SUMIF(74:74,I14,75:75)-SUMIF(74:74,C14,75:75)+100</f>
        <v>100</v>
      </c>
      <c r="K14" s="580"/>
      <c r="L14" s="2141"/>
      <c r="M14" s="2133"/>
      <c r="N14" s="2133"/>
      <c r="O14" s="2140"/>
      <c r="P14" s="3424"/>
      <c r="Q14" s="1149">
        <f t="shared" si="6"/>
        <v>111</v>
      </c>
      <c r="R14" s="1566" t="s">
        <v>8</v>
      </c>
      <c r="S14" s="1567">
        <f t="shared" si="0"/>
        <v>100</v>
      </c>
      <c r="T14" s="1566" t="s">
        <v>8</v>
      </c>
      <c r="U14" s="1567">
        <f t="shared" si="1"/>
        <v>100</v>
      </c>
      <c r="V14" s="1566" t="s">
        <v>8</v>
      </c>
      <c r="W14" s="1567">
        <f t="shared" si="2"/>
        <v>100</v>
      </c>
      <c r="X14" s="1568"/>
      <c r="Y14" s="3381"/>
      <c r="Z14" s="1148">
        <f t="shared" si="7"/>
        <v>111</v>
      </c>
      <c r="AA14" s="1569">
        <f t="shared" si="3"/>
        <v>1</v>
      </c>
      <c r="AB14" s="1569">
        <f t="shared" si="4"/>
        <v>1</v>
      </c>
      <c r="AC14" s="1569">
        <f t="shared" si="5"/>
        <v>1</v>
      </c>
    </row>
    <row r="15" spans="1:29" ht="71.25">
      <c r="A15" s="2909" t="s">
        <v>2756</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41"/>
      <c r="M15" s="2133"/>
      <c r="N15" s="2133"/>
      <c r="O15" s="2140"/>
      <c r="P15" s="3426" t="s">
        <v>540</v>
      </c>
      <c r="Q15" s="1570" t="str">
        <f t="shared" si="6"/>
        <v>商业繁华度</v>
      </c>
      <c r="R15" s="1571" t="s">
        <v>8</v>
      </c>
      <c r="S15" s="1572">
        <f t="shared" si="0"/>
        <v>100</v>
      </c>
      <c r="T15" s="1571" t="s">
        <v>8</v>
      </c>
      <c r="U15" s="1572">
        <f t="shared" si="1"/>
        <v>100</v>
      </c>
      <c r="V15" s="1571" t="s">
        <v>8</v>
      </c>
      <c r="W15" s="1572">
        <f t="shared" si="2"/>
        <v>100</v>
      </c>
      <c r="X15" s="1565"/>
      <c r="Y15" s="3426" t="s">
        <v>540</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7"/>
      <c r="L16" s="2141"/>
      <c r="M16" s="2133"/>
      <c r="N16" s="2133"/>
      <c r="O16" s="2140"/>
      <c r="P16" s="3427"/>
      <c r="Q16" s="1570"/>
      <c r="R16" s="1571"/>
      <c r="S16" s="1572"/>
      <c r="T16" s="1571"/>
      <c r="U16" s="1572"/>
      <c r="V16" s="1571"/>
      <c r="W16" s="1572"/>
      <c r="X16" s="1565"/>
      <c r="Y16" s="3427"/>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41"/>
      <c r="M17" s="2133"/>
      <c r="N17" s="2133"/>
      <c r="O17" s="2140"/>
      <c r="P17" s="3427"/>
      <c r="Q17" s="1570" t="str">
        <f>B17</f>
        <v>交通便捷度</v>
      </c>
      <c r="R17" s="1571" t="s">
        <v>8</v>
      </c>
      <c r="S17" s="1572">
        <f>F17</f>
        <v>100</v>
      </c>
      <c r="T17" s="1571" t="s">
        <v>8</v>
      </c>
      <c r="U17" s="1572">
        <f>H17</f>
        <v>100</v>
      </c>
      <c r="V17" s="1571" t="s">
        <v>8</v>
      </c>
      <c r="W17" s="1572">
        <f>J17</f>
        <v>100</v>
      </c>
      <c r="X17" s="1565"/>
      <c r="Y17" s="3427"/>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7"/>
      <c r="L18" s="2141"/>
      <c r="M18" s="2133"/>
      <c r="N18" s="2133"/>
      <c r="O18" s="2140"/>
      <c r="P18" s="3427"/>
      <c r="Q18" s="1570"/>
      <c r="R18" s="1571"/>
      <c r="S18" s="1572"/>
      <c r="T18" s="1571"/>
      <c r="U18" s="1572"/>
      <c r="V18" s="1571"/>
      <c r="W18" s="1572"/>
      <c r="X18" s="1565"/>
      <c r="Y18" s="3427"/>
      <c r="Z18" s="1573"/>
      <c r="AA18" s="1574">
        <v>1</v>
      </c>
      <c r="AB18" s="1574">
        <v>1</v>
      </c>
      <c r="AC18" s="1574">
        <v>1</v>
      </c>
    </row>
    <row r="19" spans="1:29" ht="42.75">
      <c r="A19" s="531"/>
      <c r="B19" s="2599" t="s">
        <v>2548</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41"/>
      <c r="M19" s="2133"/>
      <c r="N19" s="2133"/>
      <c r="O19" s="2140"/>
      <c r="P19" s="3427"/>
      <c r="Q19" s="1570" t="str">
        <f>B19</f>
        <v>公共配套设施</v>
      </c>
      <c r="R19" s="1571" t="s">
        <v>8</v>
      </c>
      <c r="S19" s="1572">
        <f>F19</f>
        <v>100</v>
      </c>
      <c r="T19" s="1571" t="s">
        <v>8</v>
      </c>
      <c r="U19" s="1572">
        <f>H19</f>
        <v>100</v>
      </c>
      <c r="V19" s="1571" t="s">
        <v>8</v>
      </c>
      <c r="W19" s="1572">
        <f>J19</f>
        <v>100</v>
      </c>
      <c r="X19" s="1565"/>
      <c r="Y19" s="3427"/>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7"/>
      <c r="L20" s="2141"/>
      <c r="M20" s="2133"/>
      <c r="N20" s="2133"/>
      <c r="O20" s="2140"/>
      <c r="P20" s="3427"/>
      <c r="Q20" s="1570"/>
      <c r="R20" s="1571"/>
      <c r="S20" s="1572"/>
      <c r="T20" s="1571"/>
      <c r="U20" s="1572"/>
      <c r="V20" s="1571"/>
      <c r="W20" s="1572"/>
      <c r="X20" s="1565"/>
      <c r="Y20" s="3427"/>
      <c r="Z20" s="1573"/>
      <c r="AA20" s="1574">
        <v>1</v>
      </c>
      <c r="AB20" s="1574">
        <v>1</v>
      </c>
      <c r="AC20" s="1574">
        <v>1</v>
      </c>
    </row>
    <row r="21" spans="1:29" ht="28.5">
      <c r="A21" s="531"/>
      <c r="B21" s="2592" t="s">
        <v>2560</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41"/>
      <c r="M21" s="2133"/>
      <c r="N21" s="2133"/>
      <c r="O21" s="2140"/>
      <c r="P21" s="3427"/>
      <c r="Q21" s="2578" t="str">
        <f>B21</f>
        <v>基础设施水平</v>
      </c>
      <c r="R21" s="1571" t="s">
        <v>8</v>
      </c>
      <c r="S21" s="1572">
        <f>F21</f>
        <v>100</v>
      </c>
      <c r="T21" s="1571" t="s">
        <v>8</v>
      </c>
      <c r="U21" s="1572">
        <f>H21</f>
        <v>100</v>
      </c>
      <c r="V21" s="1571" t="s">
        <v>8</v>
      </c>
      <c r="W21" s="1572">
        <f>J21</f>
        <v>100</v>
      </c>
      <c r="X21" s="2580"/>
      <c r="Y21" s="3427"/>
      <c r="Z21" s="2579" t="str">
        <f>Q21</f>
        <v>基础设施水平</v>
      </c>
      <c r="AA21" s="1574">
        <f t="shared" ref="AA21" si="8">D21/F21</f>
        <v>1</v>
      </c>
      <c r="AB21" s="1574">
        <f t="shared" ref="AB21" si="9">D21/H21</f>
        <v>1</v>
      </c>
      <c r="AC21" s="1574">
        <f t="shared" ref="AC21" si="10">D21/J21</f>
        <v>1</v>
      </c>
    </row>
    <row r="22" spans="1:29" ht="15">
      <c r="A22" s="531"/>
      <c r="B22" s="920"/>
      <c r="C22" s="872"/>
      <c r="D22" s="554"/>
      <c r="E22" s="575"/>
      <c r="F22" s="556"/>
      <c r="G22" s="575"/>
      <c r="H22" s="554"/>
      <c r="I22" s="575"/>
      <c r="J22" s="554"/>
      <c r="K22" s="2601"/>
      <c r="L22" s="2141"/>
      <c r="M22" s="2133"/>
      <c r="N22" s="2133"/>
      <c r="O22" s="2140"/>
      <c r="P22" s="3427"/>
      <c r="Q22" s="2578"/>
      <c r="R22" s="1571"/>
      <c r="S22" s="1572"/>
      <c r="T22" s="1571"/>
      <c r="U22" s="1572"/>
      <c r="V22" s="1571"/>
      <c r="W22" s="1572"/>
      <c r="X22" s="2580"/>
      <c r="Y22" s="3427"/>
      <c r="Z22" s="2579"/>
      <c r="AA22" s="1574">
        <v>1</v>
      </c>
      <c r="AB22" s="1574">
        <v>1</v>
      </c>
      <c r="AC22" s="1574">
        <v>1</v>
      </c>
    </row>
    <row r="23" spans="1:29" ht="57">
      <c r="A23" s="531"/>
      <c r="B23" s="870" t="s">
        <v>297</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41"/>
      <c r="M23" s="2133"/>
      <c r="N23" s="2133"/>
      <c r="O23" s="2140"/>
      <c r="P23" s="3427"/>
      <c r="Q23" s="1570" t="str">
        <f>B23</f>
        <v>自然及人文环境</v>
      </c>
      <c r="R23" s="1571" t="s">
        <v>8</v>
      </c>
      <c r="S23" s="1572">
        <f>F23</f>
        <v>100</v>
      </c>
      <c r="T23" s="1571" t="s">
        <v>8</v>
      </c>
      <c r="U23" s="1572">
        <f>H23</f>
        <v>100</v>
      </c>
      <c r="V23" s="1571" t="s">
        <v>8</v>
      </c>
      <c r="W23" s="1572">
        <f>J23</f>
        <v>100</v>
      </c>
      <c r="X23" s="1565"/>
      <c r="Y23" s="3427"/>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7"/>
      <c r="L24" s="2141"/>
      <c r="M24" s="2133"/>
      <c r="N24" s="2133"/>
      <c r="O24" s="2140"/>
      <c r="P24" s="3427"/>
      <c r="Q24" s="1570"/>
      <c r="R24" s="1571"/>
      <c r="S24" s="1572"/>
      <c r="T24" s="1571"/>
      <c r="U24" s="1572"/>
      <c r="V24" s="1571"/>
      <c r="W24" s="1572"/>
      <c r="X24" s="1565"/>
      <c r="Y24" s="3427"/>
      <c r="Z24" s="1573"/>
      <c r="AA24" s="1574">
        <v>1</v>
      </c>
      <c r="AB24" s="1574">
        <v>1</v>
      </c>
      <c r="AC24" s="1574">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427"/>
      <c r="Q25" s="1570" t="str">
        <f t="shared" ref="Q25:Q46" si="11">B25</f>
        <v>临街状况</v>
      </c>
      <c r="R25" s="1571" t="s">
        <v>8</v>
      </c>
      <c r="S25" s="1572">
        <f>F25</f>
        <v>100</v>
      </c>
      <c r="T25" s="1571" t="s">
        <v>8</v>
      </c>
      <c r="U25" s="1572">
        <f>H25</f>
        <v>100</v>
      </c>
      <c r="V25" s="1571" t="s">
        <v>8</v>
      </c>
      <c r="W25" s="1572">
        <f>J25</f>
        <v>100</v>
      </c>
      <c r="X25" s="1565"/>
      <c r="Y25" s="3427"/>
      <c r="Z25" s="1573" t="str">
        <f>Q25</f>
        <v>临街状况</v>
      </c>
      <c r="AA25" s="1574">
        <f t="shared" si="3"/>
        <v>1</v>
      </c>
      <c r="AB25" s="1574">
        <f t="shared" si="4"/>
        <v>1</v>
      </c>
      <c r="AC25" s="1574">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427"/>
      <c r="Q26" s="1570" t="str">
        <f t="shared" si="11"/>
        <v>平面位置/可视性</v>
      </c>
      <c r="R26" s="1571" t="s">
        <v>8</v>
      </c>
      <c r="S26" s="1572">
        <f>F26</f>
        <v>100</v>
      </c>
      <c r="T26" s="1571" t="s">
        <v>8</v>
      </c>
      <c r="U26" s="1572">
        <f>H26</f>
        <v>100</v>
      </c>
      <c r="V26" s="1571" t="s">
        <v>8</v>
      </c>
      <c r="W26" s="1572">
        <f>J26</f>
        <v>100</v>
      </c>
      <c r="X26" s="1565"/>
      <c r="Y26" s="3427"/>
      <c r="Z26" s="1573" t="str">
        <f>Q26</f>
        <v>平面位置/可视性</v>
      </c>
      <c r="AA26" s="1574">
        <f t="shared" si="3"/>
        <v>1</v>
      </c>
      <c r="AB26" s="1574">
        <f t="shared" si="4"/>
        <v>1</v>
      </c>
      <c r="AC26" s="1574">
        <f t="shared" si="5"/>
        <v>1</v>
      </c>
    </row>
    <row r="27" spans="1:29" s="1218"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34"/>
      <c r="M27" s="2135"/>
      <c r="N27" s="2135"/>
      <c r="O27" s="2136"/>
      <c r="P27" s="3427"/>
      <c r="Q27" s="1149" t="str">
        <f t="shared" si="11"/>
        <v>人流量</v>
      </c>
      <c r="R27" s="1566" t="s">
        <v>8</v>
      </c>
      <c r="S27" s="1567">
        <f>F27</f>
        <v>100</v>
      </c>
      <c r="T27" s="1566" t="s">
        <v>8</v>
      </c>
      <c r="U27" s="1567">
        <f>H27</f>
        <v>100</v>
      </c>
      <c r="V27" s="1566" t="s">
        <v>8</v>
      </c>
      <c r="W27" s="1567">
        <f>J27</f>
        <v>100</v>
      </c>
      <c r="X27" s="1568"/>
      <c r="Y27" s="3427"/>
      <c r="Z27" s="1148" t="str">
        <f>Q27</f>
        <v>人流量</v>
      </c>
      <c r="AA27" s="1574">
        <f>D27/F27</f>
        <v>1</v>
      </c>
      <c r="AB27" s="1574">
        <f>D27/H27</f>
        <v>1</v>
      </c>
      <c r="AC27" s="1574">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427"/>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427"/>
      <c r="Z28" s="1573" t="str">
        <f t="shared" ref="Z28:Z46" si="15">Q28</f>
        <v>楼层</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427"/>
      <c r="Q29" s="1570">
        <f t="shared" si="11"/>
        <v>111</v>
      </c>
      <c r="R29" s="1571" t="s">
        <v>8</v>
      </c>
      <c r="S29" s="1572">
        <f t="shared" si="12"/>
        <v>100</v>
      </c>
      <c r="T29" s="1571" t="s">
        <v>8</v>
      </c>
      <c r="U29" s="1572">
        <f t="shared" si="13"/>
        <v>100</v>
      </c>
      <c r="V29" s="1571" t="s">
        <v>8</v>
      </c>
      <c r="W29" s="1572">
        <f t="shared" si="14"/>
        <v>100</v>
      </c>
      <c r="X29" s="1565"/>
      <c r="Y29" s="3427"/>
      <c r="Z29" s="1573">
        <f t="shared" si="15"/>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427"/>
      <c r="Q30" s="1570">
        <f t="shared" si="11"/>
        <v>111</v>
      </c>
      <c r="R30" s="1571" t="s">
        <v>8</v>
      </c>
      <c r="S30" s="1572">
        <f t="shared" si="12"/>
        <v>100</v>
      </c>
      <c r="T30" s="1571" t="s">
        <v>8</v>
      </c>
      <c r="U30" s="1572">
        <f t="shared" si="13"/>
        <v>100</v>
      </c>
      <c r="V30" s="1571" t="s">
        <v>8</v>
      </c>
      <c r="W30" s="1572">
        <f t="shared" si="14"/>
        <v>100</v>
      </c>
      <c r="X30" s="1565"/>
      <c r="Y30" s="3427"/>
      <c r="Z30" s="1573">
        <f t="shared" si="15"/>
        <v>111</v>
      </c>
      <c r="AA30" s="1574">
        <f t="shared" si="3"/>
        <v>1</v>
      </c>
      <c r="AB30" s="1574">
        <f t="shared" si="4"/>
        <v>1</v>
      </c>
      <c r="AC30" s="1574">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427"/>
      <c r="Q31" s="1570">
        <f t="shared" si="11"/>
        <v>111</v>
      </c>
      <c r="R31" s="1571" t="s">
        <v>8</v>
      </c>
      <c r="S31" s="1572">
        <f t="shared" si="12"/>
        <v>100</v>
      </c>
      <c r="T31" s="1571" t="s">
        <v>8</v>
      </c>
      <c r="U31" s="1572">
        <f t="shared" si="13"/>
        <v>100</v>
      </c>
      <c r="V31" s="1571" t="s">
        <v>8</v>
      </c>
      <c r="W31" s="1572">
        <f t="shared" si="14"/>
        <v>100</v>
      </c>
      <c r="X31" s="1565"/>
      <c r="Y31" s="3427"/>
      <c r="Z31" s="1573">
        <f t="shared" si="15"/>
        <v>111</v>
      </c>
      <c r="AA31" s="1574">
        <f t="shared" si="3"/>
        <v>1</v>
      </c>
      <c r="AB31" s="1574">
        <f t="shared" si="4"/>
        <v>1</v>
      </c>
      <c r="AC31" s="1574">
        <f t="shared" si="5"/>
        <v>1</v>
      </c>
    </row>
    <row r="32" spans="1:29" ht="15">
      <c r="A32" s="2906" t="s">
        <v>2757</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428" t="s">
        <v>550</v>
      </c>
      <c r="Q32" s="1570" t="str">
        <f t="shared" si="11"/>
        <v>商业类型</v>
      </c>
      <c r="R32" s="1571" t="s">
        <v>8</v>
      </c>
      <c r="S32" s="1572">
        <f t="shared" si="12"/>
        <v>100</v>
      </c>
      <c r="T32" s="1571" t="s">
        <v>8</v>
      </c>
      <c r="U32" s="1572">
        <f t="shared" si="13"/>
        <v>100</v>
      </c>
      <c r="V32" s="1571" t="s">
        <v>8</v>
      </c>
      <c r="W32" s="1572">
        <f t="shared" si="14"/>
        <v>100</v>
      </c>
      <c r="X32" s="1565"/>
      <c r="Y32" s="3429" t="s">
        <v>550</v>
      </c>
      <c r="Z32" s="1573" t="str">
        <f t="shared" si="15"/>
        <v>商业类型</v>
      </c>
      <c r="AA32" s="1574">
        <f t="shared" si="3"/>
        <v>1</v>
      </c>
      <c r="AB32" s="1574">
        <f t="shared" si="4"/>
        <v>1</v>
      </c>
      <c r="AC32" s="1574">
        <f t="shared" si="5"/>
        <v>1</v>
      </c>
    </row>
    <row r="33" spans="1:29" s="1337"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429"/>
      <c r="Q33" s="1603" t="str">
        <f t="shared" si="11"/>
        <v>项目建筑规模</v>
      </c>
      <c r="R33" s="1575" t="s">
        <v>8</v>
      </c>
      <c r="S33" s="1576" t="e">
        <f t="shared" si="12"/>
        <v>#N/A</v>
      </c>
      <c r="T33" s="1575" t="s">
        <v>8</v>
      </c>
      <c r="U33" s="1576" t="e">
        <f t="shared" si="13"/>
        <v>#N/A</v>
      </c>
      <c r="V33" s="1575" t="s">
        <v>8</v>
      </c>
      <c r="W33" s="1576" t="e">
        <f t="shared" si="14"/>
        <v>#N/A</v>
      </c>
      <c r="X33" s="1577"/>
      <c r="Y33" s="3429"/>
      <c r="Z33" s="1578" t="str">
        <f t="shared" si="15"/>
        <v>项目建筑规模</v>
      </c>
      <c r="AA33" s="1574" t="e">
        <f t="shared" si="3"/>
        <v>#N/A</v>
      </c>
      <c r="AB33" s="1574" t="e">
        <f t="shared" si="4"/>
        <v>#N/A</v>
      </c>
      <c r="AC33" s="1574"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41"/>
      <c r="M34" s="2133"/>
      <c r="N34" s="2133"/>
      <c r="O34" s="2140"/>
      <c r="P34" s="3429"/>
      <c r="Q34" s="1570" t="str">
        <f t="shared" si="11"/>
        <v>建筑结构</v>
      </c>
      <c r="R34" s="1571" t="s">
        <v>8</v>
      </c>
      <c r="S34" s="1572">
        <f t="shared" si="12"/>
        <v>100</v>
      </c>
      <c r="T34" s="1571" t="s">
        <v>8</v>
      </c>
      <c r="U34" s="1572">
        <f t="shared" si="13"/>
        <v>100</v>
      </c>
      <c r="V34" s="1571" t="s">
        <v>8</v>
      </c>
      <c r="W34" s="1572">
        <f t="shared" si="14"/>
        <v>100</v>
      </c>
      <c r="X34" s="1565"/>
      <c r="Y34" s="3429"/>
      <c r="Z34" s="1573" t="str">
        <f t="shared" si="15"/>
        <v>建筑结构</v>
      </c>
      <c r="AA34" s="1574">
        <f t="shared" si="3"/>
        <v>1</v>
      </c>
      <c r="AB34" s="1574">
        <f t="shared" si="4"/>
        <v>1</v>
      </c>
      <c r="AC34" s="1574">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429"/>
      <c r="Q35" s="1570" t="str">
        <f t="shared" si="11"/>
        <v>公共部分装修</v>
      </c>
      <c r="R35" s="1571" t="s">
        <v>8</v>
      </c>
      <c r="S35" s="1572">
        <f t="shared" si="12"/>
        <v>100</v>
      </c>
      <c r="T35" s="1571" t="s">
        <v>8</v>
      </c>
      <c r="U35" s="1572">
        <f t="shared" si="13"/>
        <v>100</v>
      </c>
      <c r="V35" s="1571" t="s">
        <v>8</v>
      </c>
      <c r="W35" s="1572">
        <f t="shared" si="14"/>
        <v>100</v>
      </c>
      <c r="X35" s="1565"/>
      <c r="Y35" s="3429"/>
      <c r="Z35" s="1573" t="str">
        <f t="shared" si="15"/>
        <v>公共部分装修</v>
      </c>
      <c r="AA35" s="1574">
        <f t="shared" si="3"/>
        <v>1</v>
      </c>
      <c r="AB35" s="1574">
        <f t="shared" si="4"/>
        <v>1</v>
      </c>
      <c r="AC35" s="1574">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41"/>
      <c r="M36" s="2133"/>
      <c r="N36" s="2133"/>
      <c r="O36" s="2140"/>
      <c r="P36" s="3429"/>
      <c r="Q36" s="1570" t="str">
        <f t="shared" si="11"/>
        <v>成新度</v>
      </c>
      <c r="R36" s="1571" t="s">
        <v>8</v>
      </c>
      <c r="S36" s="1572" t="e">
        <f t="shared" si="12"/>
        <v>#N/A</v>
      </c>
      <c r="T36" s="1571" t="s">
        <v>8</v>
      </c>
      <c r="U36" s="1572" t="e">
        <f t="shared" si="13"/>
        <v>#N/A</v>
      </c>
      <c r="V36" s="1571" t="s">
        <v>8</v>
      </c>
      <c r="W36" s="1572" t="e">
        <f t="shared" si="14"/>
        <v>#N/A</v>
      </c>
      <c r="X36" s="1565"/>
      <c r="Y36" s="3429"/>
      <c r="Z36" s="1573" t="str">
        <f t="shared" si="15"/>
        <v>成新度</v>
      </c>
      <c r="AA36" s="1574" t="e">
        <f t="shared" si="3"/>
        <v>#N/A</v>
      </c>
      <c r="AB36" s="1574" t="e">
        <f t="shared" si="4"/>
        <v>#N/A</v>
      </c>
      <c r="AC36" s="1574" t="e">
        <f t="shared" si="5"/>
        <v>#N/A</v>
      </c>
    </row>
    <row r="37" spans="1:29" s="1218" customFormat="1" ht="15">
      <c r="A37" s="599"/>
      <c r="B37" s="1894" t="s">
        <v>2567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429"/>
      <c r="Q37" s="1149" t="str">
        <f t="shared" si="11"/>
        <v>市政基础设施</v>
      </c>
      <c r="R37" s="1566" t="s">
        <v>8</v>
      </c>
      <c r="S37" s="1567">
        <f t="shared" si="12"/>
        <v>100</v>
      </c>
      <c r="T37" s="1566" t="s">
        <v>8</v>
      </c>
      <c r="U37" s="1567">
        <f t="shared" si="13"/>
        <v>100</v>
      </c>
      <c r="V37" s="1566" t="s">
        <v>8</v>
      </c>
      <c r="W37" s="1567">
        <f t="shared" si="14"/>
        <v>100</v>
      </c>
      <c r="X37" s="1568"/>
      <c r="Y37" s="3429"/>
      <c r="Z37" s="1148" t="str">
        <f t="shared" si="15"/>
        <v>市政基础设施</v>
      </c>
      <c r="AA37" s="1569">
        <f t="shared" si="3"/>
        <v>1</v>
      </c>
      <c r="AB37" s="1569">
        <f t="shared" si="4"/>
        <v>1</v>
      </c>
      <c r="AC37" s="1569">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429" t="s">
        <v>766</v>
      </c>
      <c r="Q38" s="1570" t="str">
        <f t="shared" si="11"/>
        <v>业态</v>
      </c>
      <c r="R38" s="1571" t="s">
        <v>8</v>
      </c>
      <c r="S38" s="1572">
        <f t="shared" si="12"/>
        <v>100</v>
      </c>
      <c r="T38" s="1571" t="s">
        <v>8</v>
      </c>
      <c r="U38" s="1572">
        <f t="shared" si="13"/>
        <v>100</v>
      </c>
      <c r="V38" s="1571" t="s">
        <v>8</v>
      </c>
      <c r="W38" s="1572">
        <f t="shared" si="14"/>
        <v>100</v>
      </c>
      <c r="X38" s="1565"/>
      <c r="Y38" s="3429" t="s">
        <v>766</v>
      </c>
      <c r="Z38" s="1573" t="str">
        <f t="shared" si="15"/>
        <v>业态</v>
      </c>
      <c r="AA38" s="1574">
        <f t="shared" si="3"/>
        <v>1</v>
      </c>
      <c r="AB38" s="1574">
        <f t="shared" si="4"/>
        <v>1</v>
      </c>
      <c r="AC38" s="1574">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29"/>
      <c r="Q39" s="1570" t="str">
        <f t="shared" si="11"/>
        <v>层高</v>
      </c>
      <c r="R39" s="1571" t="s">
        <v>8</v>
      </c>
      <c r="S39" s="1572">
        <f t="shared" si="12"/>
        <v>100</v>
      </c>
      <c r="T39" s="1571" t="s">
        <v>8</v>
      </c>
      <c r="U39" s="1572">
        <f t="shared" si="13"/>
        <v>100</v>
      </c>
      <c r="V39" s="1571" t="s">
        <v>8</v>
      </c>
      <c r="W39" s="1572">
        <f t="shared" si="14"/>
        <v>100</v>
      </c>
      <c r="X39" s="1565"/>
      <c r="Y39" s="3429"/>
      <c r="Z39" s="1573" t="str">
        <f t="shared" si="15"/>
        <v>层高</v>
      </c>
      <c r="AA39" s="1574">
        <f t="shared" si="3"/>
        <v>1</v>
      </c>
      <c r="AB39" s="1574">
        <f t="shared" si="4"/>
        <v>1</v>
      </c>
      <c r="AC39" s="1574">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41"/>
      <c r="M40" s="2133"/>
      <c r="N40" s="2133"/>
      <c r="O40" s="2140"/>
      <c r="P40" s="3429"/>
      <c r="Q40" s="1570" t="str">
        <f t="shared" si="11"/>
        <v>单套建筑面积</v>
      </c>
      <c r="R40" s="1571" t="s">
        <v>8</v>
      </c>
      <c r="S40" s="1572">
        <f t="shared" si="12"/>
        <v>100</v>
      </c>
      <c r="T40" s="1571" t="s">
        <v>8</v>
      </c>
      <c r="U40" s="1572">
        <f t="shared" si="13"/>
        <v>100</v>
      </c>
      <c r="V40" s="1571" t="s">
        <v>8</v>
      </c>
      <c r="W40" s="1572">
        <f t="shared" si="14"/>
        <v>100</v>
      </c>
      <c r="X40" s="1565"/>
      <c r="Y40" s="3429"/>
      <c r="Z40" s="1573" t="str">
        <f t="shared" si="15"/>
        <v>单套建筑面积</v>
      </c>
      <c r="AA40" s="1574">
        <f t="shared" si="3"/>
        <v>1</v>
      </c>
      <c r="AB40" s="1574">
        <f t="shared" si="4"/>
        <v>1</v>
      </c>
      <c r="AC40" s="1574">
        <f t="shared" si="5"/>
        <v>1</v>
      </c>
    </row>
    <row r="41" spans="1:29" s="1337"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429"/>
      <c r="Q41" s="1603" t="str">
        <f t="shared" si="11"/>
        <v>进深比</v>
      </c>
      <c r="R41" s="1575" t="s">
        <v>8</v>
      </c>
      <c r="S41" s="1576">
        <f t="shared" si="12"/>
        <v>100</v>
      </c>
      <c r="T41" s="1575" t="s">
        <v>8</v>
      </c>
      <c r="U41" s="1576">
        <f t="shared" si="13"/>
        <v>100</v>
      </c>
      <c r="V41" s="1575" t="s">
        <v>8</v>
      </c>
      <c r="W41" s="1576">
        <f t="shared" si="14"/>
        <v>100</v>
      </c>
      <c r="X41" s="1577"/>
      <c r="Y41" s="3429"/>
      <c r="Z41" s="1578" t="str">
        <f t="shared" si="15"/>
        <v>进深比</v>
      </c>
      <c r="AA41" s="1574">
        <f t="shared" si="3"/>
        <v>1</v>
      </c>
      <c r="AB41" s="1574">
        <f t="shared" si="4"/>
        <v>1</v>
      </c>
      <c r="AC41" s="1574">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429"/>
      <c r="Q42" s="1570" t="str">
        <f t="shared" si="11"/>
        <v>内部装修</v>
      </c>
      <c r="R42" s="1571" t="s">
        <v>8</v>
      </c>
      <c r="S42" s="1572">
        <f t="shared" si="12"/>
        <v>100</v>
      </c>
      <c r="T42" s="1571" t="s">
        <v>8</v>
      </c>
      <c r="U42" s="1572">
        <f t="shared" si="13"/>
        <v>100</v>
      </c>
      <c r="V42" s="1571" t="s">
        <v>8</v>
      </c>
      <c r="W42" s="1572">
        <f t="shared" si="14"/>
        <v>100</v>
      </c>
      <c r="X42" s="1565"/>
      <c r="Y42" s="3429"/>
      <c r="Z42" s="1573" t="str">
        <f t="shared" si="15"/>
        <v>内部装修</v>
      </c>
      <c r="AA42" s="1574">
        <f t="shared" si="3"/>
        <v>1</v>
      </c>
      <c r="AB42" s="1574">
        <f t="shared" si="4"/>
        <v>1</v>
      </c>
      <c r="AC42" s="1574">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429"/>
      <c r="Q43" s="1570" t="str">
        <f t="shared" si="11"/>
        <v>内部装修维护情况</v>
      </c>
      <c r="R43" s="1571" t="s">
        <v>8</v>
      </c>
      <c r="S43" s="1572">
        <f t="shared" si="12"/>
        <v>100</v>
      </c>
      <c r="T43" s="1571" t="s">
        <v>8</v>
      </c>
      <c r="U43" s="1572">
        <f t="shared" si="13"/>
        <v>100</v>
      </c>
      <c r="V43" s="1571" t="s">
        <v>8</v>
      </c>
      <c r="W43" s="1572">
        <f t="shared" si="14"/>
        <v>100</v>
      </c>
      <c r="X43" s="1565"/>
      <c r="Y43" s="3429"/>
      <c r="Z43" s="1573" t="str">
        <f t="shared" si="15"/>
        <v>内部装修维护情况</v>
      </c>
      <c r="AA43" s="1574">
        <f t="shared" si="3"/>
        <v>1</v>
      </c>
      <c r="AB43" s="1574">
        <f t="shared" si="4"/>
        <v>1</v>
      </c>
      <c r="AC43" s="1574">
        <f t="shared" si="5"/>
        <v>1</v>
      </c>
    </row>
    <row r="44" spans="1:29" s="1218"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429"/>
      <c r="Q44" s="1149">
        <f t="shared" si="11"/>
        <v>111</v>
      </c>
      <c r="R44" s="1566" t="s">
        <v>8</v>
      </c>
      <c r="S44" s="1567">
        <f t="shared" si="12"/>
        <v>100</v>
      </c>
      <c r="T44" s="1566" t="s">
        <v>8</v>
      </c>
      <c r="U44" s="1567">
        <f t="shared" si="13"/>
        <v>100</v>
      </c>
      <c r="V44" s="1566" t="s">
        <v>8</v>
      </c>
      <c r="W44" s="1567">
        <f t="shared" si="14"/>
        <v>100</v>
      </c>
      <c r="X44" s="1568"/>
      <c r="Y44" s="3429"/>
      <c r="Z44" s="1148">
        <f t="shared" si="15"/>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429"/>
      <c r="Q45" s="1570">
        <f t="shared" si="11"/>
        <v>111</v>
      </c>
      <c r="R45" s="1571" t="s">
        <v>8</v>
      </c>
      <c r="S45" s="1572">
        <f t="shared" si="12"/>
        <v>100</v>
      </c>
      <c r="T45" s="1571" t="s">
        <v>8</v>
      </c>
      <c r="U45" s="1572">
        <f t="shared" si="13"/>
        <v>100</v>
      </c>
      <c r="V45" s="1571" t="s">
        <v>8</v>
      </c>
      <c r="W45" s="1572">
        <f t="shared" si="14"/>
        <v>100</v>
      </c>
      <c r="X45" s="1565"/>
      <c r="Y45" s="3429"/>
      <c r="Z45" s="1573">
        <f t="shared" si="15"/>
        <v>111</v>
      </c>
      <c r="AA45" s="1574">
        <f t="shared" si="3"/>
        <v>1</v>
      </c>
      <c r="AB45" s="1574">
        <f t="shared" si="4"/>
        <v>1</v>
      </c>
      <c r="AC45" s="1574">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525"/>
      <c r="Q46" s="1570">
        <f t="shared" si="11"/>
        <v>111</v>
      </c>
      <c r="R46" s="1571" t="s">
        <v>8</v>
      </c>
      <c r="S46" s="1572">
        <f t="shared" si="12"/>
        <v>100</v>
      </c>
      <c r="T46" s="1571" t="s">
        <v>8</v>
      </c>
      <c r="U46" s="1572">
        <f t="shared" si="13"/>
        <v>100</v>
      </c>
      <c r="V46" s="1571" t="s">
        <v>8</v>
      </c>
      <c r="W46" s="1572">
        <f t="shared" si="14"/>
        <v>100</v>
      </c>
      <c r="X46" s="1565"/>
      <c r="Y46" s="3525"/>
      <c r="Z46" s="1573">
        <f t="shared" si="15"/>
        <v>111</v>
      </c>
      <c r="AA46" s="1574">
        <f t="shared" si="3"/>
        <v>1</v>
      </c>
      <c r="AB46" s="1574">
        <f t="shared" si="4"/>
        <v>1</v>
      </c>
      <c r="AC46" s="1574">
        <f t="shared" si="5"/>
        <v>1</v>
      </c>
    </row>
    <row r="47" spans="1:29" ht="15">
      <c r="A47" s="606" t="s">
        <v>736</v>
      </c>
      <c r="B47" s="885"/>
      <c r="C47" s="2626" t="s">
        <v>1</v>
      </c>
      <c r="D47" s="2627"/>
      <c r="E47" s="2628"/>
      <c r="F47" s="2629"/>
      <c r="G47" s="2630"/>
      <c r="H47" s="2631"/>
      <c r="I47" s="2628"/>
      <c r="J47" s="2631"/>
      <c r="K47" s="1609"/>
      <c r="L47" s="2143"/>
      <c r="M47" s="2144"/>
      <c r="N47" s="2133"/>
      <c r="O47" s="2144"/>
      <c r="P47" s="3424" t="str">
        <f>A47</f>
        <v>成交单价（元/平方米）</v>
      </c>
      <c r="Q47" s="3424"/>
      <c r="R47" s="3526">
        <f>E47</f>
        <v>0</v>
      </c>
      <c r="S47" s="3526"/>
      <c r="T47" s="3526">
        <f>G47</f>
        <v>0</v>
      </c>
      <c r="U47" s="3526"/>
      <c r="V47" s="3526">
        <f>I47</f>
        <v>0</v>
      </c>
      <c r="W47" s="3526"/>
      <c r="X47" s="1557"/>
      <c r="Y47" s="1579"/>
      <c r="Z47" s="1557"/>
      <c r="AA47" s="1557"/>
      <c r="AB47" s="1557"/>
      <c r="AC47" s="1557"/>
    </row>
    <row r="48" spans="1:29" ht="15.75" thickBot="1">
      <c r="A48" s="614" t="s">
        <v>2762</v>
      </c>
      <c r="B48" s="886"/>
      <c r="C48" s="2632" t="e">
        <f>R49</f>
        <v>#DIV/0!</v>
      </c>
      <c r="D48" s="2633"/>
      <c r="E48" s="2634" t="e">
        <f>R48</f>
        <v>#DIV/0!</v>
      </c>
      <c r="F48" s="2634"/>
      <c r="G48" s="2632" t="e">
        <f>T48</f>
        <v>#DIV/0!</v>
      </c>
      <c r="H48" s="2633"/>
      <c r="I48" s="2634" t="e">
        <f>V48</f>
        <v>#DIV/0!</v>
      </c>
      <c r="J48" s="2633"/>
      <c r="K48" s="1610"/>
      <c r="L48" s="2143"/>
      <c r="M48" s="2144"/>
      <c r="N48" s="2133"/>
      <c r="O48" s="2144"/>
      <c r="P48" s="3424" t="str">
        <f>A48</f>
        <v>比较价格（元/平方米）</v>
      </c>
      <c r="Q48" s="3424"/>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1557"/>
      <c r="Y48" s="1557"/>
      <c r="Z48" s="1557"/>
      <c r="AA48" s="1557"/>
      <c r="AB48" s="1557"/>
      <c r="AC48" s="1557"/>
    </row>
    <row r="49" spans="1:29" ht="15.75" thickBot="1">
      <c r="A49" s="620" t="s">
        <v>2939</v>
      </c>
      <c r="B49" s="621"/>
      <c r="C49" s="2635" t="e">
        <f>R49</f>
        <v>#DIV/0!</v>
      </c>
      <c r="D49" s="2635"/>
      <c r="E49" s="2635"/>
      <c r="F49" s="2635"/>
      <c r="G49" s="2635"/>
      <c r="H49" s="2635"/>
      <c r="I49" s="2635"/>
      <c r="J49" s="2635"/>
      <c r="K49" s="1611"/>
      <c r="L49" s="2143"/>
      <c r="M49" s="2144"/>
      <c r="N49" s="2133"/>
      <c r="O49" s="2144"/>
      <c r="P49" s="3446" t="str">
        <f>A49</f>
        <v>估价对象XX用房的比较价格（楼面单价，元/平方米）</v>
      </c>
      <c r="Q49" s="3447"/>
      <c r="R49" s="3527" t="e">
        <f>IF(F1="售价",ROUND(AVERAGE(R48:V48),0),ROUND(AVERAGE(R48:V48),1))</f>
        <v>#DIV/0!</v>
      </c>
      <c r="S49" s="3527"/>
      <c r="T49" s="3527"/>
      <c r="U49" s="3527"/>
      <c r="V49" s="3527"/>
      <c r="W49" s="3527"/>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5" customFormat="1" ht="15">
      <c r="A58" s="644" t="s">
        <v>529</v>
      </c>
      <c r="B58" s="645"/>
      <c r="C58" s="2801" t="str">
        <f>YEAR(C7)&amp;"-"&amp;MONTH(C7)</f>
        <v>2019-10</v>
      </c>
      <c r="D58" s="2803">
        <f>EDATE(C58,-1)</f>
        <v>43709</v>
      </c>
      <c r="E58" s="2803">
        <f t="shared" ref="E58:O58" si="16">EDATE(D58,-1)</f>
        <v>43678</v>
      </c>
      <c r="F58" s="2803">
        <f t="shared" si="16"/>
        <v>43647</v>
      </c>
      <c r="G58" s="2803">
        <f t="shared" si="16"/>
        <v>43617</v>
      </c>
      <c r="H58" s="2803">
        <f t="shared" si="16"/>
        <v>43586</v>
      </c>
      <c r="I58" s="2803">
        <f t="shared" si="16"/>
        <v>43556</v>
      </c>
      <c r="J58" s="2803">
        <f t="shared" si="16"/>
        <v>43525</v>
      </c>
      <c r="K58" s="2803">
        <f t="shared" si="16"/>
        <v>43497</v>
      </c>
      <c r="L58" s="2803">
        <f t="shared" si="16"/>
        <v>43466</v>
      </c>
      <c r="M58" s="2803">
        <f t="shared" si="16"/>
        <v>43435</v>
      </c>
      <c r="N58" s="2803">
        <f t="shared" si="16"/>
        <v>43405</v>
      </c>
      <c r="O58" s="2803">
        <f t="shared" si="16"/>
        <v>43374</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c r="E59" s="649"/>
      <c r="F59" s="649"/>
      <c r="G59" s="649"/>
      <c r="H59" s="649"/>
      <c r="I59" s="649"/>
      <c r="J59" s="649"/>
      <c r="K59" s="649"/>
      <c r="L59" s="649"/>
      <c r="M59" s="650"/>
      <c r="N59" s="649"/>
      <c r="O59" s="651"/>
      <c r="P59" s="2157"/>
      <c r="Q59" s="1992"/>
      <c r="R59" s="1992"/>
      <c r="S59" s="1992"/>
      <c r="T59" s="1992"/>
      <c r="U59" s="1992"/>
      <c r="V59" s="1992"/>
      <c r="W59" s="1992"/>
      <c r="X59" s="1992"/>
      <c r="Y59" s="1992"/>
      <c r="Z59" s="1992"/>
      <c r="AA59" s="1992"/>
      <c r="AB59" s="1992"/>
      <c r="AC59" s="1992"/>
    </row>
    <row r="60" spans="1:29" s="1218"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7">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203"/>
    </row>
    <row r="63" spans="1:29">
      <c r="A63" s="663" t="s">
        <v>577</v>
      </c>
      <c r="B63" s="664" t="s">
        <v>534</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2559</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596" t="s">
        <v>2560</v>
      </c>
      <c r="C82" s="2597" t="s">
        <v>2561</v>
      </c>
      <c r="D82" s="2597" t="s">
        <v>2562</v>
      </c>
      <c r="E82" s="2597" t="s">
        <v>2563</v>
      </c>
      <c r="F82" s="2597" t="s">
        <v>2564</v>
      </c>
      <c r="G82" s="2597" t="s">
        <v>2565</v>
      </c>
      <c r="H82" s="673"/>
      <c r="I82" s="673"/>
      <c r="J82" s="673"/>
      <c r="K82" s="673"/>
      <c r="L82" s="673"/>
      <c r="M82" s="2600"/>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744</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672" t="s">
        <v>771</v>
      </c>
      <c r="C86" s="687"/>
      <c r="D86" s="687"/>
      <c r="E86" s="687"/>
      <c r="F86" s="687"/>
      <c r="G86" s="687"/>
      <c r="H86" s="687"/>
      <c r="I86" s="687"/>
      <c r="J86" s="687"/>
      <c r="K86" s="687"/>
      <c r="L86" s="888"/>
      <c r="M86" s="889"/>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tr">
        <f>B26</f>
        <v>平面位置/可视性</v>
      </c>
      <c r="C88" s="687"/>
      <c r="D88" s="687"/>
      <c r="E88" s="687"/>
      <c r="F88" s="890"/>
      <c r="G88" s="687"/>
      <c r="H88" s="687"/>
      <c r="I88" s="687"/>
      <c r="J88" s="687"/>
      <c r="K88" s="687"/>
      <c r="L88" s="687"/>
      <c r="M88" s="889"/>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691"/>
      <c r="D89" s="670"/>
      <c r="E89" s="670"/>
      <c r="F89" s="670"/>
      <c r="G89" s="670"/>
      <c r="H89" s="670"/>
      <c r="I89" s="670"/>
      <c r="J89" s="670"/>
      <c r="K89" s="670"/>
      <c r="L89" s="670"/>
      <c r="M89" s="670"/>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8"/>
      <c r="M92" s="889"/>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1"/>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772</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749</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751</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2">
        <v>0.5</v>
      </c>
      <c r="D110" s="892">
        <v>0.6</v>
      </c>
      <c r="E110" s="892">
        <v>0.7</v>
      </c>
      <c r="F110" s="892">
        <v>0.8</v>
      </c>
      <c r="G110" s="892">
        <v>0.9</v>
      </c>
      <c r="H110" s="892">
        <v>1.0001</v>
      </c>
      <c r="I110" s="903"/>
      <c r="J110" s="903"/>
      <c r="K110" s="904"/>
      <c r="L110" s="905"/>
      <c r="M110" s="906"/>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s="1337" customFormat="1" ht="15" thickTop="1">
      <c r="A112" s="727"/>
      <c r="B112" s="1895" t="s">
        <v>2558</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773</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774</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775</v>
      </c>
      <c r="C118" s="907"/>
      <c r="D118" s="907"/>
      <c r="E118" s="907"/>
      <c r="F118" s="907"/>
      <c r="G118" s="907"/>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7" customFormat="1" ht="15" thickTop="1">
      <c r="A120" s="727"/>
      <c r="B120" s="672" t="s">
        <v>776</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755</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1"/>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22" zoomScale="80" zoomScaleNormal="80" workbookViewId="0">
      <selection activeCell="O54" sqref="O54"/>
    </sheetView>
  </sheetViews>
  <sheetFormatPr defaultColWidth="9" defaultRowHeight="14.25"/>
  <cols>
    <col min="1" max="1" width="10.5" style="1335" customWidth="1"/>
    <col min="2" max="2" width="15.75" style="1335" customWidth="1"/>
    <col min="3" max="3" width="15.875" style="1335" customWidth="1"/>
    <col min="4" max="4" width="12.25" style="1335" customWidth="1"/>
    <col min="5" max="5" width="15.875" style="1335" customWidth="1"/>
    <col min="6" max="6" width="12.25" style="1335" customWidth="1"/>
    <col min="7" max="7" width="16.625" style="1335" customWidth="1"/>
    <col min="8" max="8" width="12.25" style="1335" customWidth="1"/>
    <col min="9" max="9" width="16.5" style="1335" customWidth="1"/>
    <col min="10" max="10" width="12.25" style="1335" customWidth="1"/>
    <col min="11" max="11" width="12.25" style="1341" customWidth="1"/>
    <col min="12" max="12" width="12.25" style="1342" customWidth="1"/>
    <col min="13" max="15" width="12.25" style="1335" customWidth="1"/>
    <col min="16" max="16" width="4.75" style="2220"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777</v>
      </c>
      <c r="C1" s="503" t="s">
        <v>720</v>
      </c>
      <c r="D1" s="848" t="s">
        <v>1678</v>
      </c>
      <c r="E1" s="505"/>
      <c r="F1" s="2806" t="s">
        <v>3448</v>
      </c>
      <c r="G1" s="1599" t="s">
        <v>721</v>
      </c>
      <c r="H1" s="505"/>
      <c r="I1" s="505"/>
      <c r="J1" s="505"/>
      <c r="K1" s="506"/>
      <c r="L1" s="1560"/>
      <c r="M1" s="1561"/>
      <c r="N1" s="1561"/>
      <c r="O1" s="1561"/>
      <c r="P1" s="2206"/>
      <c r="Q1" s="1562"/>
      <c r="R1" s="1562"/>
      <c r="S1" s="1562"/>
      <c r="T1" s="1562"/>
      <c r="U1" s="1562"/>
      <c r="V1" s="1562"/>
      <c r="W1" s="1562"/>
      <c r="X1" s="1562"/>
      <c r="Y1" s="1562"/>
      <c r="Z1" s="1562"/>
      <c r="AA1" s="1562"/>
      <c r="AB1" s="1562"/>
      <c r="AC1" s="1563"/>
    </row>
    <row r="2" spans="1:29" s="1334" customFormat="1" ht="28.5" customHeight="1">
      <c r="A2" s="422" t="s">
        <v>467</v>
      </c>
      <c r="B2" s="849">
        <f>ROUND(B3*D3/10000,0)</f>
        <v>284497</v>
      </c>
      <c r="C2" s="2126"/>
      <c r="D2" s="2126"/>
      <c r="E2" s="2060"/>
      <c r="F2" s="2128"/>
      <c r="G2" s="2127"/>
      <c r="H2" s="2127"/>
      <c r="I2" s="2127"/>
      <c r="J2" s="2127"/>
      <c r="K2" s="2127"/>
      <c r="L2" s="2130"/>
      <c r="M2" s="2131"/>
      <c r="N2" s="2131"/>
      <c r="O2" s="2131"/>
      <c r="P2" s="2206"/>
      <c r="Q2" s="1562"/>
      <c r="R2" s="1562"/>
      <c r="S2" s="1562"/>
      <c r="T2" s="1562"/>
      <c r="U2" s="1562"/>
      <c r="V2" s="1562"/>
      <c r="W2" s="1562"/>
      <c r="X2" s="1562"/>
      <c r="Y2" s="1562"/>
      <c r="Z2" s="1562"/>
      <c r="AA2" s="1562"/>
      <c r="AB2" s="1562"/>
      <c r="AC2" s="1563"/>
    </row>
    <row r="3" spans="1:29" s="1334" customFormat="1" ht="28.5" customHeight="1" thickBot="1">
      <c r="A3" s="508" t="s">
        <v>519</v>
      </c>
      <c r="B3" s="509">
        <f>C50</f>
        <v>20059</v>
      </c>
      <c r="C3" s="851" t="s">
        <v>722</v>
      </c>
      <c r="D3" s="850">
        <f>SUMIF('数据-汇总表'!$C19:$C33,D1,'数据-汇总表'!$E19:$E33)</f>
        <v>141830</v>
      </c>
      <c r="E3" s="2060"/>
      <c r="F3" s="2128"/>
      <c r="G3" s="2127"/>
      <c r="H3" s="2127"/>
      <c r="I3" s="2127"/>
      <c r="J3" s="2127"/>
      <c r="K3" s="2129"/>
      <c r="L3" s="2130"/>
      <c r="M3" s="2131"/>
      <c r="N3" s="2131"/>
      <c r="O3" s="2131"/>
      <c r="P3" s="2206"/>
      <c r="Q3" s="1562"/>
      <c r="R3" s="1562"/>
      <c r="S3" s="1562"/>
      <c r="T3" s="1562"/>
      <c r="U3" s="1562"/>
      <c r="V3" s="1562"/>
      <c r="W3" s="1562"/>
      <c r="X3" s="1562"/>
      <c r="Y3" s="1562"/>
      <c r="Z3" s="1562"/>
      <c r="AA3" s="1562"/>
      <c r="AB3" s="1562"/>
      <c r="AC3" s="1563"/>
    </row>
    <row r="4" spans="1:29" ht="15">
      <c r="A4" s="511" t="s">
        <v>521</v>
      </c>
      <c r="B4" s="512"/>
      <c r="C4" s="3430" t="s">
        <v>522</v>
      </c>
      <c r="D4" s="3431"/>
      <c r="E4" s="3455" t="s">
        <v>523</v>
      </c>
      <c r="F4" s="3456"/>
      <c r="G4" s="3430" t="s">
        <v>524</v>
      </c>
      <c r="H4" s="3431"/>
      <c r="I4" s="3430" t="s">
        <v>525</v>
      </c>
      <c r="J4" s="3431"/>
      <c r="K4" s="513" t="s">
        <v>526</v>
      </c>
      <c r="L4" s="2132"/>
      <c r="M4" s="2133"/>
      <c r="N4" s="2133"/>
      <c r="O4" s="2133"/>
      <c r="P4" s="3528" t="s">
        <v>527</v>
      </c>
      <c r="Q4" s="3433"/>
      <c r="R4" s="3418" t="s">
        <v>523</v>
      </c>
      <c r="S4" s="3419"/>
      <c r="T4" s="3418" t="s">
        <v>524</v>
      </c>
      <c r="U4" s="3419"/>
      <c r="V4" s="3438" t="s">
        <v>525</v>
      </c>
      <c r="W4" s="3438"/>
      <c r="X4" s="1565"/>
      <c r="Y4" s="3418" t="s">
        <v>527</v>
      </c>
      <c r="Z4" s="3419"/>
      <c r="AA4" s="3413" t="s">
        <v>523</v>
      </c>
      <c r="AB4" s="3413" t="s">
        <v>524</v>
      </c>
      <c r="AC4" s="3413" t="s">
        <v>525</v>
      </c>
    </row>
    <row r="5" spans="1:29" ht="15">
      <c r="A5" s="514"/>
      <c r="B5" s="515"/>
      <c r="C5" s="3443" t="s">
        <v>3512</v>
      </c>
      <c r="D5" s="3442"/>
      <c r="E5" s="3524" t="s">
        <v>3511</v>
      </c>
      <c r="F5" s="3458"/>
      <c r="G5" s="3443" t="s">
        <v>3515</v>
      </c>
      <c r="H5" s="3442"/>
      <c r="I5" s="3443" t="s">
        <v>3516</v>
      </c>
      <c r="J5" s="3442"/>
      <c r="K5" s="513"/>
      <c r="L5" s="2132"/>
      <c r="M5" s="2133"/>
      <c r="N5" s="2133"/>
      <c r="O5" s="2133"/>
      <c r="P5" s="3529"/>
      <c r="Q5" s="3435"/>
      <c r="R5" s="3420"/>
      <c r="S5" s="3421"/>
      <c r="T5" s="3420"/>
      <c r="U5" s="3421"/>
      <c r="V5" s="3438"/>
      <c r="W5" s="3438"/>
      <c r="X5" s="1565"/>
      <c r="Y5" s="3420"/>
      <c r="Z5" s="3421"/>
      <c r="AA5" s="3414"/>
      <c r="AB5" s="3414"/>
      <c r="AC5" s="3414"/>
    </row>
    <row r="6" spans="1:29" ht="15.75" thickBot="1">
      <c r="A6" s="516"/>
      <c r="B6" s="517"/>
      <c r="C6" s="3439" t="s">
        <v>2937</v>
      </c>
      <c r="D6" s="3440"/>
      <c r="E6" s="3459" t="s">
        <v>2937</v>
      </c>
      <c r="F6" s="3460"/>
      <c r="G6" s="3439" t="s">
        <v>2937</v>
      </c>
      <c r="H6" s="3440"/>
      <c r="I6" s="3439" t="s">
        <v>2937</v>
      </c>
      <c r="J6" s="3440"/>
      <c r="K6" s="513" t="s">
        <v>528</v>
      </c>
      <c r="L6" s="2132"/>
      <c r="M6" s="2133"/>
      <c r="N6" s="2133"/>
      <c r="O6" s="2133"/>
      <c r="P6" s="3530"/>
      <c r="Q6" s="3437"/>
      <c r="R6" s="3420"/>
      <c r="S6" s="3421"/>
      <c r="T6" s="3422"/>
      <c r="U6" s="3423"/>
      <c r="V6" s="3438"/>
      <c r="W6" s="3438"/>
      <c r="X6" s="1565"/>
      <c r="Y6" s="3422"/>
      <c r="Z6" s="3423"/>
      <c r="AA6" s="3415"/>
      <c r="AB6" s="3415"/>
      <c r="AC6" s="3415"/>
    </row>
    <row r="7" spans="1:29" s="1218" customFormat="1" ht="15.75" thickBot="1">
      <c r="A7" s="2911"/>
      <c r="B7" s="2918" t="s">
        <v>529</v>
      </c>
      <c r="C7" s="518">
        <f>'数据-取费表'!B2</f>
        <v>43747</v>
      </c>
      <c r="D7" s="519">
        <v>100</v>
      </c>
      <c r="E7" s="520">
        <f>'[1]不动产比较法-办公'!$E$7</f>
        <v>43709</v>
      </c>
      <c r="F7" s="521">
        <f>SUMIF(59:59,YEAR(E7)&amp;"-"&amp;MONTH(E7),60:60)</f>
        <v>99.5</v>
      </c>
      <c r="G7" s="520">
        <f>E7</f>
        <v>43709</v>
      </c>
      <c r="H7" s="519">
        <f>SUMIF(59:59,YEAR(G7)&amp;"-"&amp;MONTH(G7),60:60)</f>
        <v>99.5</v>
      </c>
      <c r="I7" s="520">
        <f>G7</f>
        <v>43709</v>
      </c>
      <c r="J7" s="519">
        <f>SUMIF(59:59,YEAR(I7)&amp;"-"&amp;MONTH(I7),60:60)</f>
        <v>99.5</v>
      </c>
      <c r="K7" s="523"/>
      <c r="L7" s="2134"/>
      <c r="M7" s="2135"/>
      <c r="N7" s="2135"/>
      <c r="O7" s="2135"/>
      <c r="P7" s="3425" t="s">
        <v>530</v>
      </c>
      <c r="Q7" s="3425"/>
      <c r="R7" s="1566" t="s">
        <v>8</v>
      </c>
      <c r="S7" s="1567">
        <f t="shared" ref="S7:S15" si="0">F7</f>
        <v>99.5</v>
      </c>
      <c r="T7" s="1566" t="s">
        <v>8</v>
      </c>
      <c r="U7" s="1567">
        <f t="shared" ref="U7:U15" si="1">H7</f>
        <v>99.5</v>
      </c>
      <c r="V7" s="1566" t="s">
        <v>8</v>
      </c>
      <c r="W7" s="1567">
        <f t="shared" ref="W7:W15" si="2">J7</f>
        <v>99.5</v>
      </c>
      <c r="X7" s="1568"/>
      <c r="Y7" s="3416" t="s">
        <v>530</v>
      </c>
      <c r="Z7" s="3417"/>
      <c r="AA7" s="1569">
        <f>D7/F7</f>
        <v>1.0050251256281406</v>
      </c>
      <c r="AB7" s="1569">
        <f>D7/H7</f>
        <v>1.0050251256281406</v>
      </c>
      <c r="AC7" s="1569">
        <f>D7/J7</f>
        <v>1.0050251256281406</v>
      </c>
    </row>
    <row r="8" spans="1:29" s="1218" customFormat="1" ht="15.75" thickBot="1">
      <c r="A8" s="2912"/>
      <c r="B8" s="2919" t="s">
        <v>531</v>
      </c>
      <c r="C8" s="524" t="s">
        <v>576</v>
      </c>
      <c r="D8" s="519">
        <v>100</v>
      </c>
      <c r="E8" s="524" t="s">
        <v>576</v>
      </c>
      <c r="F8" s="521">
        <f>SUMIF(62:62,E8,63:63)-SUMIF(62:62,C8,63:63)+100</f>
        <v>100</v>
      </c>
      <c r="G8" s="524" t="s">
        <v>576</v>
      </c>
      <c r="H8" s="519">
        <f>SUMIF(62:62,G8,63:63)-SUMIF(62:62,C8,63:63)+100</f>
        <v>100</v>
      </c>
      <c r="I8" s="524" t="s">
        <v>576</v>
      </c>
      <c r="J8" s="519">
        <f>SUMIF(62:62,I8,63:63)-SUMIF(62:62,C8,63:63)+100</f>
        <v>100</v>
      </c>
      <c r="K8" s="523"/>
      <c r="L8" s="2134"/>
      <c r="M8" s="2135"/>
      <c r="N8" s="2135"/>
      <c r="O8" s="2135"/>
      <c r="P8" s="3425" t="s">
        <v>533</v>
      </c>
      <c r="Q8" s="3417"/>
      <c r="R8" s="1566" t="s">
        <v>8</v>
      </c>
      <c r="S8" s="1567">
        <f t="shared" si="0"/>
        <v>100</v>
      </c>
      <c r="T8" s="1566" t="s">
        <v>8</v>
      </c>
      <c r="U8" s="1567">
        <f t="shared" si="1"/>
        <v>100</v>
      </c>
      <c r="V8" s="1566" t="s">
        <v>8</v>
      </c>
      <c r="W8" s="1567">
        <f t="shared" si="2"/>
        <v>100</v>
      </c>
      <c r="X8" s="1568"/>
      <c r="Y8" s="3416" t="s">
        <v>533</v>
      </c>
      <c r="Z8" s="3417"/>
      <c r="AA8" s="1569">
        <f t="shared" ref="AA8:AA47" si="3">D8/F8</f>
        <v>1</v>
      </c>
      <c r="AB8" s="1569">
        <f t="shared" ref="AB8:AB47" si="4">D8/H8</f>
        <v>1</v>
      </c>
      <c r="AC8" s="1569">
        <f t="shared" ref="AC8:AC47" si="5">D8/J8</f>
        <v>1</v>
      </c>
    </row>
    <row r="9" spans="1:29" s="1218" customFormat="1" ht="15">
      <c r="A9" s="2913"/>
      <c r="B9" s="2920" t="s">
        <v>2758</v>
      </c>
      <c r="C9" s="3196" t="s">
        <v>3513</v>
      </c>
      <c r="D9" s="253">
        <v>100</v>
      </c>
      <c r="E9" s="859" t="s">
        <v>1678</v>
      </c>
      <c r="F9" s="253">
        <f>SUMIF(64:64,E9,65:65)-SUMIF(64:64,C9,65:65)+100</f>
        <v>100</v>
      </c>
      <c r="G9" s="859" t="s">
        <v>1678</v>
      </c>
      <c r="H9" s="253">
        <f>SUMIF(64:64,G9,65:65)-SUMIF(64:64,C9,65:65)+100</f>
        <v>100</v>
      </c>
      <c r="I9" s="859" t="s">
        <v>1678</v>
      </c>
      <c r="J9" s="253">
        <f>SUMIF(64:64,I9,65:65)-SUMIF(64:64,C9,65:65)+100</f>
        <v>100</v>
      </c>
      <c r="K9" s="523"/>
      <c r="L9" s="2134"/>
      <c r="M9" s="2135"/>
      <c r="N9" s="2135"/>
      <c r="O9" s="2135"/>
      <c r="P9" s="3424" t="s">
        <v>535</v>
      </c>
      <c r="Q9" s="1149" t="str">
        <f t="shared" ref="Q9:Q15" si="6">B9</f>
        <v>用途</v>
      </c>
      <c r="R9" s="1566" t="s">
        <v>8</v>
      </c>
      <c r="S9" s="1567">
        <f t="shared" si="0"/>
        <v>100</v>
      </c>
      <c r="T9" s="1566" t="s">
        <v>8</v>
      </c>
      <c r="U9" s="1567">
        <f t="shared" si="1"/>
        <v>100</v>
      </c>
      <c r="V9" s="1566" t="s">
        <v>8</v>
      </c>
      <c r="W9" s="1567">
        <f t="shared" si="2"/>
        <v>100</v>
      </c>
      <c r="X9" s="1568"/>
      <c r="Y9" s="3381" t="s">
        <v>536</v>
      </c>
      <c r="Z9" s="1148" t="str">
        <f t="shared" ref="Z9:Z15" si="7">Q9</f>
        <v>用途</v>
      </c>
      <c r="AA9" s="1569">
        <f t="shared" si="3"/>
        <v>1</v>
      </c>
      <c r="AB9" s="1569">
        <f t="shared" si="4"/>
        <v>1</v>
      </c>
      <c r="AC9" s="1569">
        <f t="shared" si="5"/>
        <v>1</v>
      </c>
    </row>
    <row r="10" spans="1:29" s="1336" customFormat="1" ht="27">
      <c r="A10" s="2914"/>
      <c r="B10" s="2919" t="s">
        <v>2759</v>
      </c>
      <c r="C10" s="860" t="s">
        <v>3514</v>
      </c>
      <c r="D10" s="254">
        <v>100</v>
      </c>
      <c r="E10" s="860" t="s">
        <v>3514</v>
      </c>
      <c r="F10" s="254">
        <f>SUMIF(66:66,E10,67:67)-SUMIF(66:66,C10,67:67)+100</f>
        <v>100</v>
      </c>
      <c r="G10" s="860" t="s">
        <v>3514</v>
      </c>
      <c r="H10" s="254">
        <f>SUMIF(66:66,G10,67:67)-SUMIF(66:66,C10,67:67)+100</f>
        <v>100</v>
      </c>
      <c r="I10" s="860" t="s">
        <v>3514</v>
      </c>
      <c r="J10" s="254">
        <f>SUMIF(66:66,I10,67:67)-SUMIF(66:66,C10,67:67)+100</f>
        <v>100</v>
      </c>
      <c r="K10" s="583">
        <v>1</v>
      </c>
      <c r="L10" s="2137"/>
      <c r="M10" s="2177"/>
      <c r="N10" s="2177"/>
      <c r="O10" s="2177"/>
      <c r="P10" s="3424"/>
      <c r="Q10" s="1149" t="str">
        <f t="shared" si="6"/>
        <v>土地使用年限（年）</v>
      </c>
      <c r="R10" s="1566" t="s">
        <v>8</v>
      </c>
      <c r="S10" s="1567">
        <f t="shared" si="0"/>
        <v>100</v>
      </c>
      <c r="T10" s="1566" t="s">
        <v>8</v>
      </c>
      <c r="U10" s="1567">
        <f t="shared" si="1"/>
        <v>100</v>
      </c>
      <c r="V10" s="1566" t="s">
        <v>8</v>
      </c>
      <c r="W10" s="1567">
        <f t="shared" si="2"/>
        <v>100</v>
      </c>
      <c r="X10" s="1568"/>
      <c r="Y10" s="3381"/>
      <c r="Z10" s="1148" t="str">
        <f t="shared" si="7"/>
        <v>土地使用年限（年）</v>
      </c>
      <c r="AA10" s="1569">
        <f t="shared" si="3"/>
        <v>1</v>
      </c>
      <c r="AB10" s="1569">
        <f t="shared" si="4"/>
        <v>1</v>
      </c>
      <c r="AC10" s="1569">
        <f t="shared" si="5"/>
        <v>1</v>
      </c>
    </row>
    <row r="11" spans="1:29" ht="15">
      <c r="A11" s="2915"/>
      <c r="B11" s="2919" t="s">
        <v>2760</v>
      </c>
      <c r="C11" s="532">
        <f>'数据-汇总表'!I4</f>
        <v>2.98</v>
      </c>
      <c r="D11" s="254">
        <v>100</v>
      </c>
      <c r="E11" s="532">
        <v>3.44</v>
      </c>
      <c r="F11" s="254">
        <f>LOOKUP(E11,69:69,70:70)-LOOKUP(C11,69:69,70:70)+100</f>
        <v>99</v>
      </c>
      <c r="G11" s="533">
        <v>3.5</v>
      </c>
      <c r="H11" s="254">
        <f>LOOKUP(G11,69:69,70:70)-LOOKUP(C11,69:69,70:70)+100</f>
        <v>99</v>
      </c>
      <c r="I11" s="532">
        <v>4.18</v>
      </c>
      <c r="J11" s="254">
        <f>LOOKUP(I11,69:69,70:70)-LOOKUP(C11,69:69,70:70)+100</f>
        <v>98</v>
      </c>
      <c r="K11" s="583">
        <v>1</v>
      </c>
      <c r="L11" s="2139"/>
      <c r="M11" s="2133"/>
      <c r="N11" s="2133"/>
      <c r="O11" s="2133"/>
      <c r="P11" s="3424"/>
      <c r="Q11" s="1149" t="str">
        <f t="shared" si="6"/>
        <v>容积率</v>
      </c>
      <c r="R11" s="1566" t="s">
        <v>8</v>
      </c>
      <c r="S11" s="1567">
        <f t="shared" si="0"/>
        <v>99</v>
      </c>
      <c r="T11" s="1566" t="s">
        <v>8</v>
      </c>
      <c r="U11" s="1567">
        <f t="shared" si="1"/>
        <v>99</v>
      </c>
      <c r="V11" s="1566" t="s">
        <v>8</v>
      </c>
      <c r="W11" s="1567">
        <f t="shared" si="2"/>
        <v>98</v>
      </c>
      <c r="X11" s="1568"/>
      <c r="Y11" s="3381"/>
      <c r="Z11" s="1148" t="str">
        <f t="shared" si="7"/>
        <v>容积率</v>
      </c>
      <c r="AA11" s="1569">
        <f t="shared" si="3"/>
        <v>1.0101010101010102</v>
      </c>
      <c r="AB11" s="1569">
        <f t="shared" si="4"/>
        <v>1.0101010101010102</v>
      </c>
      <c r="AC11" s="1569">
        <f t="shared" si="5"/>
        <v>1.0204081632653061</v>
      </c>
    </row>
    <row r="12" spans="1:29" s="1218" customFormat="1" ht="15">
      <c r="A12" s="2916"/>
      <c r="B12" s="2922">
        <v>111</v>
      </c>
      <c r="C12" s="527"/>
      <c r="D12" s="537">
        <v>100</v>
      </c>
      <c r="E12" s="527"/>
      <c r="F12" s="254">
        <f>SUMIF(71:71,E12,72:72)-SUMIF(71:71,C12,72:72)+100</f>
        <v>100</v>
      </c>
      <c r="G12" s="908"/>
      <c r="H12" s="254">
        <f>SUMIF(71:71,G12,72:72)-SUMIF(71:71,C12,72:72)+100</f>
        <v>100</v>
      </c>
      <c r="I12" s="527"/>
      <c r="J12" s="254">
        <f>SUMIF(71:71,I12,72:72)-SUMIF(71:71,C12,72:72)+100</f>
        <v>100</v>
      </c>
      <c r="K12" s="580"/>
      <c r="L12" s="2134"/>
      <c r="M12" s="2135"/>
      <c r="N12" s="2135"/>
      <c r="O12" s="2135"/>
      <c r="P12" s="3424"/>
      <c r="Q12" s="1149">
        <f t="shared" si="6"/>
        <v>111</v>
      </c>
      <c r="R12" s="1566" t="s">
        <v>8</v>
      </c>
      <c r="S12" s="1567">
        <f t="shared" si="0"/>
        <v>100</v>
      </c>
      <c r="T12" s="1566" t="s">
        <v>8</v>
      </c>
      <c r="U12" s="1567">
        <f t="shared" si="1"/>
        <v>100</v>
      </c>
      <c r="V12" s="1566" t="s">
        <v>8</v>
      </c>
      <c r="W12" s="1567">
        <f t="shared" si="2"/>
        <v>100</v>
      </c>
      <c r="X12" s="1568"/>
      <c r="Y12" s="3381"/>
      <c r="Z12" s="1148">
        <f t="shared" si="7"/>
        <v>111</v>
      </c>
      <c r="AA12" s="1569">
        <f>D12/F12</f>
        <v>1</v>
      </c>
      <c r="AB12" s="1569">
        <f>D12/H12</f>
        <v>1</v>
      </c>
      <c r="AC12" s="1569">
        <f>D12/J12</f>
        <v>1</v>
      </c>
    </row>
    <row r="13" spans="1:29" ht="15">
      <c r="A13" s="2916"/>
      <c r="B13" s="2922">
        <v>111</v>
      </c>
      <c r="C13" s="538"/>
      <c r="D13" s="539">
        <v>100</v>
      </c>
      <c r="E13" s="527"/>
      <c r="F13" s="254">
        <f>SUMIF(73:73,E13,74:74)-SUMIF(73:73,C13,74:74)+100</f>
        <v>100</v>
      </c>
      <c r="G13" s="908"/>
      <c r="H13" s="539">
        <f>SUMIF(73:73,G13,74:74)-SUMIF(73:73,C13,74:74)+100</f>
        <v>100</v>
      </c>
      <c r="I13" s="527"/>
      <c r="J13" s="539">
        <f>SUMIF(73:73,I13,74:74)-SUMIF(73:73,C13,74:74)+100</f>
        <v>100</v>
      </c>
      <c r="K13" s="580"/>
      <c r="L13" s="2141"/>
      <c r="M13" s="2133"/>
      <c r="N13" s="2133"/>
      <c r="O13" s="2133"/>
      <c r="P13" s="3424"/>
      <c r="Q13" s="1149">
        <f t="shared" si="6"/>
        <v>111</v>
      </c>
      <c r="R13" s="1566" t="s">
        <v>8</v>
      </c>
      <c r="S13" s="1567">
        <f t="shared" si="0"/>
        <v>100</v>
      </c>
      <c r="T13" s="1566" t="s">
        <v>8</v>
      </c>
      <c r="U13" s="1567">
        <f t="shared" si="1"/>
        <v>100</v>
      </c>
      <c r="V13" s="1566" t="s">
        <v>8</v>
      </c>
      <c r="W13" s="1567">
        <f t="shared" si="2"/>
        <v>100</v>
      </c>
      <c r="X13" s="1568"/>
      <c r="Y13" s="3381"/>
      <c r="Z13" s="1148">
        <f t="shared" si="7"/>
        <v>111</v>
      </c>
      <c r="AA13" s="1569">
        <f t="shared" si="3"/>
        <v>1</v>
      </c>
      <c r="AB13" s="1569">
        <f t="shared" si="4"/>
        <v>1</v>
      </c>
      <c r="AC13" s="1569">
        <f t="shared" si="5"/>
        <v>1</v>
      </c>
    </row>
    <row r="14" spans="1:29" ht="15.75" thickBot="1">
      <c r="A14" s="2917"/>
      <c r="B14" s="2923">
        <v>111</v>
      </c>
      <c r="C14" s="544"/>
      <c r="D14" s="545">
        <v>100</v>
      </c>
      <c r="E14" s="909"/>
      <c r="F14" s="545">
        <f>SUMIF(75:75,E14,76:76)-SUMIF(75:75,C14,76:76)+100</f>
        <v>100</v>
      </c>
      <c r="G14" s="908"/>
      <c r="H14" s="545">
        <f>SUMIF(75:75,G14,76:76)-SUMIF(75:75,C14,76:76)+100</f>
        <v>100</v>
      </c>
      <c r="I14" s="527"/>
      <c r="J14" s="545">
        <f>SUMIF(75:75,I14,76:76)-SUMIF(75:75,C14,76:76)+100</f>
        <v>100</v>
      </c>
      <c r="K14" s="580"/>
      <c r="L14" s="2141"/>
      <c r="M14" s="2133"/>
      <c r="N14" s="2133"/>
      <c r="O14" s="2133"/>
      <c r="P14" s="3424"/>
      <c r="Q14" s="1149">
        <f t="shared" si="6"/>
        <v>111</v>
      </c>
      <c r="R14" s="1566" t="s">
        <v>8</v>
      </c>
      <c r="S14" s="1567">
        <f t="shared" si="0"/>
        <v>100</v>
      </c>
      <c r="T14" s="1566" t="s">
        <v>8</v>
      </c>
      <c r="U14" s="1567">
        <f t="shared" si="1"/>
        <v>100</v>
      </c>
      <c r="V14" s="1566" t="s">
        <v>8</v>
      </c>
      <c r="W14" s="1567">
        <f t="shared" si="2"/>
        <v>100</v>
      </c>
      <c r="X14" s="1568"/>
      <c r="Y14" s="3381"/>
      <c r="Z14" s="1148">
        <f t="shared" si="7"/>
        <v>111</v>
      </c>
      <c r="AA14" s="1569">
        <f t="shared" si="3"/>
        <v>1</v>
      </c>
      <c r="AB14" s="1569">
        <f t="shared" si="4"/>
        <v>1</v>
      </c>
      <c r="AC14" s="1569">
        <f t="shared" si="5"/>
        <v>1</v>
      </c>
    </row>
    <row r="15" spans="1:29" ht="71.25">
      <c r="A15" s="2909" t="s">
        <v>2756</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102</v>
      </c>
      <c r="K15" s="896">
        <v>2</v>
      </c>
      <c r="L15" s="2141"/>
      <c r="M15" s="2133"/>
      <c r="N15" s="2133"/>
      <c r="O15" s="2133"/>
      <c r="P15" s="3426" t="s">
        <v>540</v>
      </c>
      <c r="Q15" s="1570" t="str">
        <f t="shared" si="6"/>
        <v>办公集聚程度</v>
      </c>
      <c r="R15" s="1571" t="s">
        <v>8</v>
      </c>
      <c r="S15" s="1572">
        <f t="shared" si="0"/>
        <v>100</v>
      </c>
      <c r="T15" s="1571" t="s">
        <v>8</v>
      </c>
      <c r="U15" s="1572">
        <f t="shared" si="1"/>
        <v>100</v>
      </c>
      <c r="V15" s="1571" t="s">
        <v>8</v>
      </c>
      <c r="W15" s="1572">
        <f t="shared" si="2"/>
        <v>102</v>
      </c>
      <c r="X15" s="1565"/>
      <c r="Y15" s="3426" t="s">
        <v>540</v>
      </c>
      <c r="Z15" s="1573" t="str">
        <f t="shared" si="7"/>
        <v>办公集聚程度</v>
      </c>
      <c r="AA15" s="1574">
        <f t="shared" si="3"/>
        <v>1</v>
      </c>
      <c r="AB15" s="1574">
        <f t="shared" si="4"/>
        <v>1</v>
      </c>
      <c r="AC15" s="1574">
        <f t="shared" si="5"/>
        <v>0.98039215686274506</v>
      </c>
    </row>
    <row r="16" spans="1:29" ht="15">
      <c r="A16" s="531"/>
      <c r="B16" s="552"/>
      <c r="C16" s="553" t="s">
        <v>3450</v>
      </c>
      <c r="D16" s="554"/>
      <c r="E16" s="553" t="s">
        <v>3450</v>
      </c>
      <c r="F16" s="554"/>
      <c r="G16" s="553" t="s">
        <v>3450</v>
      </c>
      <c r="H16" s="558"/>
      <c r="I16" s="575" t="s">
        <v>3449</v>
      </c>
      <c r="J16" s="554"/>
      <c r="K16" s="897"/>
      <c r="L16" s="2141"/>
      <c r="M16" s="2133"/>
      <c r="N16" s="2133"/>
      <c r="O16" s="2133"/>
      <c r="P16" s="3427"/>
      <c r="Q16" s="1570"/>
      <c r="R16" s="1571"/>
      <c r="S16" s="1572"/>
      <c r="T16" s="1571"/>
      <c r="U16" s="1572"/>
      <c r="V16" s="1571"/>
      <c r="W16" s="1572"/>
      <c r="X16" s="1565"/>
      <c r="Y16" s="3427"/>
      <c r="Z16" s="1573"/>
      <c r="AA16" s="1574">
        <v>1</v>
      </c>
      <c r="AB16" s="1574">
        <v>1</v>
      </c>
      <c r="AC16" s="1574">
        <v>1</v>
      </c>
    </row>
    <row r="17" spans="1:29" ht="71.2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v>2</v>
      </c>
      <c r="L17" s="2141"/>
      <c r="M17" s="2133"/>
      <c r="N17" s="2133"/>
      <c r="O17" s="2133"/>
      <c r="P17" s="3427"/>
      <c r="Q17" s="1570" t="str">
        <f>B17</f>
        <v>交通便捷度</v>
      </c>
      <c r="R17" s="1571" t="s">
        <v>8</v>
      </c>
      <c r="S17" s="1572">
        <f>F17</f>
        <v>100</v>
      </c>
      <c r="T17" s="1571" t="s">
        <v>8</v>
      </c>
      <c r="U17" s="1572">
        <f>H17</f>
        <v>100</v>
      </c>
      <c r="V17" s="1571" t="s">
        <v>8</v>
      </c>
      <c r="W17" s="1572">
        <f>J17</f>
        <v>100</v>
      </c>
      <c r="X17" s="1565"/>
      <c r="Y17" s="3427"/>
      <c r="Z17" s="1573" t="str">
        <f>Q17</f>
        <v>交通便捷度</v>
      </c>
      <c r="AA17" s="1574">
        <f t="shared" si="3"/>
        <v>1</v>
      </c>
      <c r="AB17" s="1574">
        <f t="shared" si="4"/>
        <v>1</v>
      </c>
      <c r="AC17" s="1574">
        <f t="shared" si="5"/>
        <v>1</v>
      </c>
    </row>
    <row r="18" spans="1:29" ht="15">
      <c r="A18" s="531"/>
      <c r="B18" s="565"/>
      <c r="C18" s="566" t="s">
        <v>3449</v>
      </c>
      <c r="D18" s="558"/>
      <c r="E18" s="566" t="s">
        <v>3449</v>
      </c>
      <c r="F18" s="558"/>
      <c r="G18" s="566" t="s">
        <v>3449</v>
      </c>
      <c r="H18" s="554"/>
      <c r="I18" s="566" t="s">
        <v>3449</v>
      </c>
      <c r="J18" s="554"/>
      <c r="K18" s="897"/>
      <c r="L18" s="2141"/>
      <c r="M18" s="2133"/>
      <c r="N18" s="2133"/>
      <c r="O18" s="2133"/>
      <c r="P18" s="3427"/>
      <c r="Q18" s="1570"/>
      <c r="R18" s="1571"/>
      <c r="S18" s="1572"/>
      <c r="T18" s="1571"/>
      <c r="U18" s="1572"/>
      <c r="V18" s="1571"/>
      <c r="W18" s="1572"/>
      <c r="X18" s="1565"/>
      <c r="Y18" s="3427"/>
      <c r="Z18" s="1573"/>
      <c r="AA18" s="1574">
        <v>1</v>
      </c>
      <c r="AB18" s="1574">
        <v>1</v>
      </c>
      <c r="AC18" s="1574">
        <v>1</v>
      </c>
    </row>
    <row r="19" spans="1:29" ht="42.75">
      <c r="A19" s="531"/>
      <c r="B19" s="2602" t="s">
        <v>2548</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v>1</v>
      </c>
      <c r="L19" s="2141"/>
      <c r="M19" s="2133"/>
      <c r="N19" s="2133"/>
      <c r="O19" s="2133"/>
      <c r="P19" s="3427"/>
      <c r="Q19" s="1570" t="str">
        <f>B19</f>
        <v>公共配套设施</v>
      </c>
      <c r="R19" s="1571" t="s">
        <v>8</v>
      </c>
      <c r="S19" s="1572">
        <f>F19</f>
        <v>100</v>
      </c>
      <c r="T19" s="1571" t="s">
        <v>8</v>
      </c>
      <c r="U19" s="1572">
        <f>H19</f>
        <v>100</v>
      </c>
      <c r="V19" s="1571" t="s">
        <v>8</v>
      </c>
      <c r="W19" s="1572">
        <f>J19</f>
        <v>100</v>
      </c>
      <c r="X19" s="1565"/>
      <c r="Y19" s="3427"/>
      <c r="Z19" s="1573" t="str">
        <f>Q19</f>
        <v>公共配套设施</v>
      </c>
      <c r="AA19" s="1574">
        <f t="shared" si="3"/>
        <v>1</v>
      </c>
      <c r="AB19" s="1574">
        <f t="shared" si="4"/>
        <v>1</v>
      </c>
      <c r="AC19" s="1574">
        <f t="shared" si="5"/>
        <v>1</v>
      </c>
    </row>
    <row r="20" spans="1:29" ht="15">
      <c r="A20" s="531"/>
      <c r="B20" s="565"/>
      <c r="C20" s="553" t="s">
        <v>3450</v>
      </c>
      <c r="D20" s="554"/>
      <c r="E20" s="553" t="s">
        <v>3450</v>
      </c>
      <c r="F20" s="554"/>
      <c r="G20" s="553" t="s">
        <v>3450</v>
      </c>
      <c r="H20" s="554"/>
      <c r="I20" s="553" t="s">
        <v>3450</v>
      </c>
      <c r="J20" s="554"/>
      <c r="K20" s="897"/>
      <c r="L20" s="2141"/>
      <c r="M20" s="2133"/>
      <c r="N20" s="2133"/>
      <c r="O20" s="2133"/>
      <c r="P20" s="3427"/>
      <c r="Q20" s="1570"/>
      <c r="R20" s="1571"/>
      <c r="S20" s="1572"/>
      <c r="T20" s="1571"/>
      <c r="U20" s="1572"/>
      <c r="V20" s="1571"/>
      <c r="W20" s="1572"/>
      <c r="X20" s="1565"/>
      <c r="Y20" s="3427"/>
      <c r="Z20" s="1573"/>
      <c r="AA20" s="1574">
        <v>1</v>
      </c>
      <c r="AB20" s="1574">
        <v>1</v>
      </c>
      <c r="AC20" s="1574">
        <v>1</v>
      </c>
    </row>
    <row r="21" spans="1:29" ht="28.5">
      <c r="A21" s="531"/>
      <c r="B21" s="2590" t="s">
        <v>2560</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v>1</v>
      </c>
      <c r="L21" s="2141"/>
      <c r="M21" s="2133"/>
      <c r="N21" s="2133"/>
      <c r="O21" s="2133"/>
      <c r="P21" s="3427"/>
      <c r="Q21" s="2578" t="str">
        <f>B21</f>
        <v>基础设施水平</v>
      </c>
      <c r="R21" s="1571" t="s">
        <v>8</v>
      </c>
      <c r="S21" s="1572">
        <f>F21</f>
        <v>100</v>
      </c>
      <c r="T21" s="1571" t="s">
        <v>8</v>
      </c>
      <c r="U21" s="1572">
        <f>H21</f>
        <v>100</v>
      </c>
      <c r="V21" s="1571" t="s">
        <v>8</v>
      </c>
      <c r="W21" s="1572">
        <f>J21</f>
        <v>100</v>
      </c>
      <c r="X21" s="2580"/>
      <c r="Y21" s="3427"/>
      <c r="Z21" s="2579" t="str">
        <f>Q21</f>
        <v>基础设施水平</v>
      </c>
      <c r="AA21" s="1574">
        <f t="shared" ref="AA21" si="8">D21/F21</f>
        <v>1</v>
      </c>
      <c r="AB21" s="1574">
        <f t="shared" ref="AB21" si="9">D21/H21</f>
        <v>1</v>
      </c>
      <c r="AC21" s="1574">
        <f t="shared" ref="AC21" si="10">D21/J21</f>
        <v>1</v>
      </c>
    </row>
    <row r="22" spans="1:29" ht="15">
      <c r="A22" s="531"/>
      <c r="B22" s="577"/>
      <c r="C22" s="566" t="s">
        <v>3497</v>
      </c>
      <c r="D22" s="554"/>
      <c r="E22" s="566" t="s">
        <v>3497</v>
      </c>
      <c r="F22" s="554"/>
      <c r="G22" s="566" t="s">
        <v>3497</v>
      </c>
      <c r="H22" s="554"/>
      <c r="I22" s="566" t="s">
        <v>3497</v>
      </c>
      <c r="J22" s="554"/>
      <c r="K22" s="2601"/>
      <c r="L22" s="2141"/>
      <c r="M22" s="2133"/>
      <c r="N22" s="2133"/>
      <c r="O22" s="2133"/>
      <c r="P22" s="3427"/>
      <c r="Q22" s="2578"/>
      <c r="R22" s="1571"/>
      <c r="S22" s="1572"/>
      <c r="T22" s="1571"/>
      <c r="U22" s="1572"/>
      <c r="V22" s="1571"/>
      <c r="W22" s="1572"/>
      <c r="X22" s="2580"/>
      <c r="Y22" s="3427"/>
      <c r="Z22" s="2579"/>
      <c r="AA22" s="1574">
        <v>1</v>
      </c>
      <c r="AB22" s="1574">
        <v>1</v>
      </c>
      <c r="AC22" s="1574">
        <v>1</v>
      </c>
    </row>
    <row r="23" spans="1:29" ht="42.75">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6">
        <v>1</v>
      </c>
      <c r="L23" s="2141"/>
      <c r="M23" s="2133"/>
      <c r="N23" s="2133"/>
      <c r="O23" s="2133"/>
      <c r="P23" s="3427"/>
      <c r="Q23" s="1570" t="str">
        <f>B23</f>
        <v>环境质量</v>
      </c>
      <c r="R23" s="1571" t="s">
        <v>8</v>
      </c>
      <c r="S23" s="1572">
        <f>F23</f>
        <v>100</v>
      </c>
      <c r="T23" s="1571" t="s">
        <v>8</v>
      </c>
      <c r="U23" s="1572">
        <f>H23</f>
        <v>100</v>
      </c>
      <c r="V23" s="1571" t="s">
        <v>8</v>
      </c>
      <c r="W23" s="1572">
        <f>J23</f>
        <v>100</v>
      </c>
      <c r="X23" s="1565"/>
      <c r="Y23" s="3427"/>
      <c r="Z23" s="1573" t="str">
        <f>Q23</f>
        <v>环境质量</v>
      </c>
      <c r="AA23" s="1574">
        <f t="shared" si="3"/>
        <v>1</v>
      </c>
      <c r="AB23" s="1574">
        <f t="shared" si="4"/>
        <v>1</v>
      </c>
      <c r="AC23" s="1574">
        <f t="shared" si="5"/>
        <v>1</v>
      </c>
    </row>
    <row r="24" spans="1:29" ht="15">
      <c r="A24" s="531"/>
      <c r="B24" s="577"/>
      <c r="C24" s="553" t="s">
        <v>3450</v>
      </c>
      <c r="D24" s="554"/>
      <c r="E24" s="553" t="s">
        <v>3450</v>
      </c>
      <c r="F24" s="554"/>
      <c r="G24" s="553" t="s">
        <v>3450</v>
      </c>
      <c r="H24" s="554"/>
      <c r="I24" s="553" t="s">
        <v>3450</v>
      </c>
      <c r="J24" s="554"/>
      <c r="K24" s="897"/>
      <c r="L24" s="2141"/>
      <c r="M24" s="2133"/>
      <c r="N24" s="2133"/>
      <c r="O24" s="2133"/>
      <c r="P24" s="3427"/>
      <c r="Q24" s="1570"/>
      <c r="R24" s="1571"/>
      <c r="S24" s="1572"/>
      <c r="T24" s="1571"/>
      <c r="U24" s="1572"/>
      <c r="V24" s="1571"/>
      <c r="W24" s="1572"/>
      <c r="X24" s="1565"/>
      <c r="Y24" s="3427"/>
      <c r="Z24" s="1573"/>
      <c r="AA24" s="1574">
        <v>1</v>
      </c>
      <c r="AB24" s="1574">
        <v>1</v>
      </c>
      <c r="AC24" s="1574">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v>1</v>
      </c>
      <c r="L25" s="2141"/>
      <c r="M25" s="2133"/>
      <c r="N25" s="2133"/>
      <c r="O25" s="2133"/>
      <c r="P25" s="3427"/>
      <c r="Q25" s="1570" t="str">
        <f>B25</f>
        <v>毗邻道路的类型与等级</v>
      </c>
      <c r="R25" s="1571" t="s">
        <v>8</v>
      </c>
      <c r="S25" s="1572">
        <f>F25</f>
        <v>100</v>
      </c>
      <c r="T25" s="1571" t="s">
        <v>8</v>
      </c>
      <c r="U25" s="1572">
        <f>H25</f>
        <v>100</v>
      </c>
      <c r="V25" s="1571" t="s">
        <v>8</v>
      </c>
      <c r="W25" s="1572">
        <f>J25</f>
        <v>100</v>
      </c>
      <c r="X25" s="1565"/>
      <c r="Y25" s="3427"/>
      <c r="Z25" s="1573" t="str">
        <f>Q25</f>
        <v>毗邻道路的类型与等级</v>
      </c>
      <c r="AA25" s="1574">
        <f t="shared" si="3"/>
        <v>1</v>
      </c>
      <c r="AB25" s="1574">
        <f t="shared" si="4"/>
        <v>1</v>
      </c>
      <c r="AC25" s="1574">
        <f t="shared" si="5"/>
        <v>1</v>
      </c>
    </row>
    <row r="26" spans="1:29" ht="15">
      <c r="A26" s="514"/>
      <c r="B26" s="565"/>
      <c r="C26" s="579" t="s">
        <v>3499</v>
      </c>
      <c r="D26" s="539"/>
      <c r="E26" s="579" t="s">
        <v>3499</v>
      </c>
      <c r="F26" s="539"/>
      <c r="G26" s="579" t="s">
        <v>3499</v>
      </c>
      <c r="H26" s="539"/>
      <c r="I26" s="579" t="s">
        <v>3499</v>
      </c>
      <c r="J26" s="539"/>
      <c r="K26" s="897"/>
      <c r="L26" s="2141"/>
      <c r="M26" s="2133"/>
      <c r="N26" s="2133"/>
      <c r="O26" s="2133"/>
      <c r="P26" s="3427"/>
      <c r="Q26" s="1570"/>
      <c r="R26" s="1571"/>
      <c r="S26" s="1572"/>
      <c r="T26" s="1571"/>
      <c r="U26" s="1572"/>
      <c r="V26" s="1571"/>
      <c r="W26" s="1572"/>
      <c r="X26" s="1565"/>
      <c r="Y26" s="3427"/>
      <c r="Z26" s="1573"/>
      <c r="AA26" s="1574">
        <v>1</v>
      </c>
      <c r="AB26" s="1574">
        <v>1</v>
      </c>
      <c r="AC26" s="1574">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427"/>
      <c r="Q27" s="1570" t="str">
        <f t="shared" ref="Q27:Q47" si="11">B27</f>
        <v>楼层</v>
      </c>
      <c r="R27" s="1571" t="s">
        <v>8</v>
      </c>
      <c r="S27" s="1572">
        <f>F27</f>
        <v>100</v>
      </c>
      <c r="T27" s="1571" t="s">
        <v>8</v>
      </c>
      <c r="U27" s="1572">
        <f>H27</f>
        <v>100</v>
      </c>
      <c r="V27" s="1571" t="s">
        <v>8</v>
      </c>
      <c r="W27" s="1572">
        <f>J27</f>
        <v>100</v>
      </c>
      <c r="X27" s="1565"/>
      <c r="Y27" s="3427"/>
      <c r="Z27" s="1573" t="str">
        <f>Q27</f>
        <v>楼层</v>
      </c>
      <c r="AA27" s="1574">
        <f t="shared" si="3"/>
        <v>1</v>
      </c>
      <c r="AB27" s="1574">
        <f t="shared" si="4"/>
        <v>1</v>
      </c>
      <c r="AC27" s="1574">
        <f t="shared" si="5"/>
        <v>1</v>
      </c>
    </row>
    <row r="28" spans="1:29" s="1218" customFormat="1" ht="15">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34"/>
      <c r="M28" s="2135"/>
      <c r="N28" s="2135"/>
      <c r="O28" s="2135"/>
      <c r="P28" s="3427"/>
      <c r="Q28" s="1149" t="str">
        <f t="shared" si="11"/>
        <v>朝向</v>
      </c>
      <c r="R28" s="1566" t="s">
        <v>8</v>
      </c>
      <c r="S28" s="1567">
        <f>F28</f>
        <v>100</v>
      </c>
      <c r="T28" s="1566" t="s">
        <v>8</v>
      </c>
      <c r="U28" s="1567">
        <f>H28</f>
        <v>100</v>
      </c>
      <c r="V28" s="1566" t="s">
        <v>8</v>
      </c>
      <c r="W28" s="1567">
        <f>J28</f>
        <v>100</v>
      </c>
      <c r="X28" s="1568"/>
      <c r="Y28" s="3427"/>
      <c r="Z28" s="1148" t="str">
        <f>Q28</f>
        <v>朝向</v>
      </c>
      <c r="AA28" s="1574">
        <f>D28/F28</f>
        <v>1</v>
      </c>
      <c r="AB28" s="1574">
        <f>D28/H28</f>
        <v>1</v>
      </c>
      <c r="AC28" s="1574">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41"/>
      <c r="M29" s="2133"/>
      <c r="N29" s="2133"/>
      <c r="O29" s="2133"/>
      <c r="P29" s="3427"/>
      <c r="Q29" s="1570">
        <f t="shared" si="11"/>
        <v>111</v>
      </c>
      <c r="R29" s="1571" t="s">
        <v>8</v>
      </c>
      <c r="S29" s="1572">
        <f t="shared" ref="S29:S47" si="12">F29</f>
        <v>100</v>
      </c>
      <c r="T29" s="1571" t="s">
        <v>8</v>
      </c>
      <c r="U29" s="1572">
        <f t="shared" ref="U29:U47" si="13">H29</f>
        <v>100</v>
      </c>
      <c r="V29" s="1571" t="s">
        <v>8</v>
      </c>
      <c r="W29" s="1572">
        <f t="shared" ref="W29:W47" si="14">J29</f>
        <v>100</v>
      </c>
      <c r="X29" s="1565"/>
      <c r="Y29" s="3427"/>
      <c r="Z29" s="1573">
        <f t="shared" ref="Z29:Z47" si="15">Q29</f>
        <v>111</v>
      </c>
      <c r="AA29" s="1574">
        <f t="shared" si="3"/>
        <v>1</v>
      </c>
      <c r="AB29" s="1574">
        <f t="shared" si="4"/>
        <v>1</v>
      </c>
      <c r="AC29" s="1574">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41"/>
      <c r="M30" s="2133"/>
      <c r="N30" s="2133"/>
      <c r="O30" s="2133"/>
      <c r="P30" s="3427"/>
      <c r="Q30" s="1570">
        <f t="shared" si="11"/>
        <v>111</v>
      </c>
      <c r="R30" s="1571" t="s">
        <v>8</v>
      </c>
      <c r="S30" s="1572">
        <f t="shared" si="12"/>
        <v>100</v>
      </c>
      <c r="T30" s="1571" t="s">
        <v>8</v>
      </c>
      <c r="U30" s="1572">
        <f t="shared" si="13"/>
        <v>100</v>
      </c>
      <c r="V30" s="1571" t="s">
        <v>8</v>
      </c>
      <c r="W30" s="1572">
        <f t="shared" si="14"/>
        <v>100</v>
      </c>
      <c r="X30" s="1565"/>
      <c r="Y30" s="3427"/>
      <c r="Z30" s="1573">
        <f t="shared" si="15"/>
        <v>111</v>
      </c>
      <c r="AA30" s="1574">
        <f t="shared" si="3"/>
        <v>1</v>
      </c>
      <c r="AB30" s="1574">
        <f t="shared" si="4"/>
        <v>1</v>
      </c>
      <c r="AC30" s="1574">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41"/>
      <c r="M31" s="2133"/>
      <c r="N31" s="2133"/>
      <c r="O31" s="2133"/>
      <c r="P31" s="3427"/>
      <c r="Q31" s="1570">
        <f t="shared" si="11"/>
        <v>111</v>
      </c>
      <c r="R31" s="1571" t="s">
        <v>8</v>
      </c>
      <c r="S31" s="1572">
        <f t="shared" si="12"/>
        <v>100</v>
      </c>
      <c r="T31" s="1571" t="s">
        <v>8</v>
      </c>
      <c r="U31" s="1572">
        <f t="shared" si="13"/>
        <v>100</v>
      </c>
      <c r="V31" s="1571" t="s">
        <v>8</v>
      </c>
      <c r="W31" s="1572">
        <f t="shared" si="14"/>
        <v>100</v>
      </c>
      <c r="X31" s="1565"/>
      <c r="Y31" s="3427"/>
      <c r="Z31" s="1573">
        <f t="shared" si="15"/>
        <v>111</v>
      </c>
      <c r="AA31" s="1574">
        <f t="shared" si="3"/>
        <v>1</v>
      </c>
      <c r="AB31" s="1574">
        <f t="shared" si="4"/>
        <v>1</v>
      </c>
      <c r="AC31" s="1574">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41"/>
      <c r="M32" s="2133"/>
      <c r="N32" s="2133"/>
      <c r="O32" s="2133"/>
      <c r="P32" s="3427"/>
      <c r="Q32" s="1570">
        <f t="shared" si="11"/>
        <v>111</v>
      </c>
      <c r="R32" s="1571" t="s">
        <v>8</v>
      </c>
      <c r="S32" s="1572">
        <f t="shared" si="12"/>
        <v>100</v>
      </c>
      <c r="T32" s="1571" t="s">
        <v>8</v>
      </c>
      <c r="U32" s="1572">
        <f t="shared" si="13"/>
        <v>100</v>
      </c>
      <c r="V32" s="1571" t="s">
        <v>8</v>
      </c>
      <c r="W32" s="1572">
        <f t="shared" si="14"/>
        <v>100</v>
      </c>
      <c r="X32" s="1565"/>
      <c r="Y32" s="3427"/>
      <c r="Z32" s="1573">
        <f t="shared" si="15"/>
        <v>111</v>
      </c>
      <c r="AA32" s="1574">
        <f t="shared" si="3"/>
        <v>1</v>
      </c>
      <c r="AB32" s="1574">
        <f t="shared" si="4"/>
        <v>1</v>
      </c>
      <c r="AC32" s="1574">
        <f t="shared" si="5"/>
        <v>1</v>
      </c>
    </row>
    <row r="33" spans="1:29" ht="15">
      <c r="A33" s="2906" t="s">
        <v>2757</v>
      </c>
      <c r="B33" s="172" t="s">
        <v>780</v>
      </c>
      <c r="C33" s="914" t="s">
        <v>3500</v>
      </c>
      <c r="D33" s="596">
        <v>100</v>
      </c>
      <c r="E33" s="914" t="s">
        <v>3500</v>
      </c>
      <c r="F33" s="574">
        <f>SUMIF(101:101,E33,102:102)-SUMIF(101:101,C33,102:102)+100</f>
        <v>100</v>
      </c>
      <c r="G33" s="914" t="s">
        <v>3500</v>
      </c>
      <c r="H33" s="539">
        <f>SUMIF(101:101,G33,102:102)-SUMIF(101:101,C33,102:102)+100</f>
        <v>100</v>
      </c>
      <c r="I33" s="914" t="s">
        <v>3500</v>
      </c>
      <c r="J33" s="596">
        <f>SUMIF(101:101,I33,102:102)-SUMIF(101:101,C33,102:102)+100</f>
        <v>100</v>
      </c>
      <c r="K33" s="583">
        <v>1</v>
      </c>
      <c r="L33" s="2141"/>
      <c r="M33" s="2133"/>
      <c r="N33" s="2133"/>
      <c r="O33" s="2133"/>
      <c r="P33" s="3428" t="s">
        <v>550</v>
      </c>
      <c r="Q33" s="1570" t="str">
        <f t="shared" si="11"/>
        <v>建筑类型</v>
      </c>
      <c r="R33" s="1571" t="s">
        <v>8</v>
      </c>
      <c r="S33" s="1572">
        <f t="shared" si="12"/>
        <v>100</v>
      </c>
      <c r="T33" s="1571" t="s">
        <v>8</v>
      </c>
      <c r="U33" s="1572">
        <f t="shared" si="13"/>
        <v>100</v>
      </c>
      <c r="V33" s="1571" t="s">
        <v>8</v>
      </c>
      <c r="W33" s="1572">
        <f t="shared" si="14"/>
        <v>100</v>
      </c>
      <c r="X33" s="1565"/>
      <c r="Y33" s="3429" t="s">
        <v>550</v>
      </c>
      <c r="Z33" s="1573" t="str">
        <f t="shared" si="15"/>
        <v>建筑类型</v>
      </c>
      <c r="AA33" s="1574">
        <f t="shared" si="3"/>
        <v>1</v>
      </c>
      <c r="AB33" s="1574">
        <f t="shared" si="4"/>
        <v>1</v>
      </c>
      <c r="AC33" s="1574">
        <f t="shared" si="5"/>
        <v>1</v>
      </c>
    </row>
    <row r="34" spans="1:29" s="1337" customFormat="1" ht="15">
      <c r="A34" s="602"/>
      <c r="B34" s="526" t="s">
        <v>726</v>
      </c>
      <c r="C34" s="878">
        <f>'数据-汇总表'!E3</f>
        <v>503282</v>
      </c>
      <c r="D34" s="254">
        <v>100</v>
      </c>
      <c r="E34" s="533">
        <v>24305</v>
      </c>
      <c r="F34" s="862">
        <f>LOOKUP(E34,104:104,105:105)-LOOKUP(C34,104:104,105:105)+100</f>
        <v>98</v>
      </c>
      <c r="G34" s="532">
        <v>62000</v>
      </c>
      <c r="H34" s="254">
        <f>LOOKUP(G34,104:104,105:105)-LOOKUP(C34,104:104,105:105)+100</f>
        <v>98</v>
      </c>
      <c r="I34" s="532">
        <v>230000</v>
      </c>
      <c r="J34" s="254">
        <f>LOOKUP(I34,104:104,105:105)-LOOKUP(C34,104:104,105:105)+100</f>
        <v>99</v>
      </c>
      <c r="K34" s="580"/>
      <c r="L34" s="2139"/>
      <c r="M34" s="2170"/>
      <c r="N34" s="2170"/>
      <c r="O34" s="2170"/>
      <c r="P34" s="3429"/>
      <c r="Q34" s="1603" t="str">
        <f t="shared" si="11"/>
        <v>项目建筑规模</v>
      </c>
      <c r="R34" s="1575" t="s">
        <v>8</v>
      </c>
      <c r="S34" s="1576">
        <f t="shared" si="12"/>
        <v>98</v>
      </c>
      <c r="T34" s="1575" t="s">
        <v>8</v>
      </c>
      <c r="U34" s="1576">
        <f t="shared" si="13"/>
        <v>98</v>
      </c>
      <c r="V34" s="1575" t="s">
        <v>8</v>
      </c>
      <c r="W34" s="1576">
        <f t="shared" si="14"/>
        <v>99</v>
      </c>
      <c r="X34" s="1577"/>
      <c r="Y34" s="3429"/>
      <c r="Z34" s="1578" t="str">
        <f t="shared" si="15"/>
        <v>项目建筑规模</v>
      </c>
      <c r="AA34" s="1574">
        <f t="shared" si="3"/>
        <v>1.0204081632653061</v>
      </c>
      <c r="AB34" s="1574">
        <f t="shared" si="4"/>
        <v>1.0204081632653061</v>
      </c>
      <c r="AC34" s="1574">
        <f t="shared" si="5"/>
        <v>1.0101010101010102</v>
      </c>
    </row>
    <row r="35" spans="1:29" ht="15">
      <c r="A35" s="593"/>
      <c r="B35" s="526" t="s">
        <v>727</v>
      </c>
      <c r="C35" s="573" t="s">
        <v>3501</v>
      </c>
      <c r="D35" s="539">
        <v>100</v>
      </c>
      <c r="E35" s="573" t="s">
        <v>3501</v>
      </c>
      <c r="F35" s="574">
        <f>SUMIF(106:106,E35,107:107)-SUMIF(106:106,C35,107:107)+100</f>
        <v>100</v>
      </c>
      <c r="G35" s="573" t="s">
        <v>3501</v>
      </c>
      <c r="H35" s="539">
        <f>SUMIF(106:106,G35,107:107)-SUMIF(106:106,C35,107:107)+100</f>
        <v>100</v>
      </c>
      <c r="I35" s="573" t="s">
        <v>3501</v>
      </c>
      <c r="J35" s="539">
        <f>SUMIF(106:106,I35,107:107)-SUMIF(106:106,C35,107:107)+100</f>
        <v>100</v>
      </c>
      <c r="K35" s="583">
        <v>1</v>
      </c>
      <c r="L35" s="2141"/>
      <c r="M35" s="2133"/>
      <c r="N35" s="2133"/>
      <c r="O35" s="2133"/>
      <c r="P35" s="3429"/>
      <c r="Q35" s="1570" t="str">
        <f t="shared" si="11"/>
        <v>建筑结构</v>
      </c>
      <c r="R35" s="1571" t="s">
        <v>8</v>
      </c>
      <c r="S35" s="1572">
        <f t="shared" si="12"/>
        <v>100</v>
      </c>
      <c r="T35" s="1571" t="s">
        <v>8</v>
      </c>
      <c r="U35" s="1572">
        <f t="shared" si="13"/>
        <v>100</v>
      </c>
      <c r="V35" s="1571" t="s">
        <v>8</v>
      </c>
      <c r="W35" s="1572">
        <f t="shared" si="14"/>
        <v>100</v>
      </c>
      <c r="X35" s="1565"/>
      <c r="Y35" s="3429"/>
      <c r="Z35" s="1573" t="str">
        <f t="shared" si="15"/>
        <v>建筑结构</v>
      </c>
      <c r="AA35" s="1574">
        <f t="shared" si="3"/>
        <v>1</v>
      </c>
      <c r="AB35" s="1574">
        <f t="shared" si="4"/>
        <v>1</v>
      </c>
      <c r="AC35" s="1574">
        <f t="shared" si="5"/>
        <v>1</v>
      </c>
    </row>
    <row r="36" spans="1:29" ht="15">
      <c r="A36" s="593"/>
      <c r="B36" s="526" t="s">
        <v>763</v>
      </c>
      <c r="C36" s="573" t="s">
        <v>3502</v>
      </c>
      <c r="D36" s="539">
        <v>100</v>
      </c>
      <c r="E36" s="573" t="s">
        <v>3502</v>
      </c>
      <c r="F36" s="574">
        <f>SUMIF(108:108,E36,109:109)-SUMIF(108:108,C36,109:109)+100</f>
        <v>100</v>
      </c>
      <c r="G36" s="573" t="s">
        <v>3502</v>
      </c>
      <c r="H36" s="539">
        <f>SUMIF(108:108,G36,109:109)-SUMIF(108:108,C36,109:109)+100</f>
        <v>100</v>
      </c>
      <c r="I36" s="573" t="s">
        <v>3502</v>
      </c>
      <c r="J36" s="539">
        <f>SUMIF(108:108,I36,109:109)-SUMIF(108:108,C36,109:109)+100</f>
        <v>100</v>
      </c>
      <c r="K36" s="583">
        <v>2</v>
      </c>
      <c r="L36" s="2141"/>
      <c r="M36" s="2133"/>
      <c r="N36" s="2133"/>
      <c r="O36" s="2133"/>
      <c r="P36" s="3429"/>
      <c r="Q36" s="1570" t="str">
        <f t="shared" si="11"/>
        <v>公共部分装修</v>
      </c>
      <c r="R36" s="1571" t="s">
        <v>8</v>
      </c>
      <c r="S36" s="1572">
        <f t="shared" si="12"/>
        <v>100</v>
      </c>
      <c r="T36" s="1571" t="s">
        <v>8</v>
      </c>
      <c r="U36" s="1572">
        <f t="shared" si="13"/>
        <v>100</v>
      </c>
      <c r="V36" s="1571" t="s">
        <v>8</v>
      </c>
      <c r="W36" s="1572">
        <f t="shared" si="14"/>
        <v>100</v>
      </c>
      <c r="X36" s="1565"/>
      <c r="Y36" s="3429"/>
      <c r="Z36" s="1573" t="str">
        <f t="shared" si="15"/>
        <v>公共部分装修</v>
      </c>
      <c r="AA36" s="1574">
        <f t="shared" si="3"/>
        <v>1</v>
      </c>
      <c r="AB36" s="1574">
        <f t="shared" si="4"/>
        <v>1</v>
      </c>
      <c r="AC36" s="1574">
        <f t="shared" si="5"/>
        <v>1</v>
      </c>
    </row>
    <row r="37" spans="1:29" ht="15">
      <c r="A37" s="593"/>
      <c r="B37" s="526" t="s">
        <v>764</v>
      </c>
      <c r="C37" s="881">
        <v>1</v>
      </c>
      <c r="D37" s="539">
        <v>100</v>
      </c>
      <c r="E37" s="881">
        <v>1</v>
      </c>
      <c r="F37" s="574">
        <f>LOOKUP(E37,111:111,112:112)-LOOKUP(C37,111:111,112:112)+100</f>
        <v>100</v>
      </c>
      <c r="G37" s="881">
        <v>1</v>
      </c>
      <c r="H37" s="574">
        <f>LOOKUP(G37,111:111,112:112)-LOOKUP(C37,111:111,112:112)+100</f>
        <v>100</v>
      </c>
      <c r="I37" s="881">
        <v>1</v>
      </c>
      <c r="J37" s="539">
        <f>LOOKUP(I37,111:111,112:112)-LOOKUP(C37,111:111,112:112)+100</f>
        <v>100</v>
      </c>
      <c r="K37" s="583">
        <v>1</v>
      </c>
      <c r="L37" s="2141"/>
      <c r="M37" s="2133"/>
      <c r="N37" s="2133"/>
      <c r="O37" s="2133"/>
      <c r="P37" s="3429"/>
      <c r="Q37" s="1570" t="str">
        <f t="shared" si="11"/>
        <v>成新度</v>
      </c>
      <c r="R37" s="1571" t="s">
        <v>8</v>
      </c>
      <c r="S37" s="1572">
        <f t="shared" si="12"/>
        <v>100</v>
      </c>
      <c r="T37" s="1571" t="s">
        <v>8</v>
      </c>
      <c r="U37" s="1572">
        <f t="shared" si="13"/>
        <v>100</v>
      </c>
      <c r="V37" s="1571" t="s">
        <v>8</v>
      </c>
      <c r="W37" s="1572">
        <f t="shared" si="14"/>
        <v>100</v>
      </c>
      <c r="X37" s="1565"/>
      <c r="Y37" s="3429"/>
      <c r="Z37" s="1573" t="str">
        <f t="shared" si="15"/>
        <v>成新度</v>
      </c>
      <c r="AA37" s="1574">
        <f t="shared" si="3"/>
        <v>1</v>
      </c>
      <c r="AB37" s="1574">
        <f t="shared" si="4"/>
        <v>1</v>
      </c>
      <c r="AC37" s="1574">
        <f t="shared" si="5"/>
        <v>1</v>
      </c>
    </row>
    <row r="38" spans="1:29" s="1218" customFormat="1" ht="15">
      <c r="A38" s="599"/>
      <c r="B38" s="526" t="s">
        <v>781</v>
      </c>
      <c r="C38" s="573" t="s">
        <v>3449</v>
      </c>
      <c r="D38" s="254">
        <v>100</v>
      </c>
      <c r="E38" s="573" t="s">
        <v>3449</v>
      </c>
      <c r="F38" s="574">
        <f>SUMIF(113:113,E38,114:114)-SUMIF(113:113,C38,114:114)+100</f>
        <v>100</v>
      </c>
      <c r="G38" s="573" t="s">
        <v>3449</v>
      </c>
      <c r="H38" s="539">
        <f>SUMIF(113:113,G38,114:114)-SUMIF(113:113,C38,114:114)+100</f>
        <v>100</v>
      </c>
      <c r="I38" s="573" t="s">
        <v>3449</v>
      </c>
      <c r="J38" s="539">
        <f>SUMIF(113:113,I38,114:114)-SUMIF(113:113,C38,114:114)+100</f>
        <v>100</v>
      </c>
      <c r="K38" s="583">
        <v>1</v>
      </c>
      <c r="L38" s="2134"/>
      <c r="M38" s="2135"/>
      <c r="N38" s="2135"/>
      <c r="O38" s="2135"/>
      <c r="P38" s="3429"/>
      <c r="Q38" s="1149" t="str">
        <f t="shared" si="11"/>
        <v>写字楼等级</v>
      </c>
      <c r="R38" s="1566" t="s">
        <v>8</v>
      </c>
      <c r="S38" s="1567">
        <f t="shared" si="12"/>
        <v>100</v>
      </c>
      <c r="T38" s="1566" t="s">
        <v>8</v>
      </c>
      <c r="U38" s="1567">
        <f t="shared" si="13"/>
        <v>100</v>
      </c>
      <c r="V38" s="1566" t="s">
        <v>8</v>
      </c>
      <c r="W38" s="1567">
        <f t="shared" si="14"/>
        <v>100</v>
      </c>
      <c r="X38" s="1568"/>
      <c r="Y38" s="3429"/>
      <c r="Z38" s="1148" t="str">
        <f t="shared" si="15"/>
        <v>写字楼等级</v>
      </c>
      <c r="AA38" s="1569">
        <f t="shared" si="3"/>
        <v>1</v>
      </c>
      <c r="AB38" s="1569">
        <f t="shared" si="4"/>
        <v>1</v>
      </c>
      <c r="AC38" s="1569">
        <f t="shared" si="5"/>
        <v>1</v>
      </c>
    </row>
    <row r="39" spans="1:29" ht="15">
      <c r="A39" s="593"/>
      <c r="B39" s="526" t="s">
        <v>782</v>
      </c>
      <c r="C39" s="573" t="s">
        <v>3449</v>
      </c>
      <c r="D39" s="539">
        <v>100</v>
      </c>
      <c r="E39" s="573" t="s">
        <v>3449</v>
      </c>
      <c r="F39" s="574">
        <f>SUMIF(115:115,E39,116:116)-SUMIF(115:115,C39,116:116)+100</f>
        <v>100</v>
      </c>
      <c r="G39" s="573" t="s">
        <v>3449</v>
      </c>
      <c r="H39" s="539">
        <f>SUMIF(115:115,G39,116:116)-SUMIF(115:115,C39,116:116)+100</f>
        <v>100</v>
      </c>
      <c r="I39" s="573" t="s">
        <v>3449</v>
      </c>
      <c r="J39" s="539">
        <f>SUMIF(115:115,I39,116:116)-SUMIF(115:115,C39,116:116)+100</f>
        <v>100</v>
      </c>
      <c r="K39" s="583">
        <v>1</v>
      </c>
      <c r="L39" s="2141"/>
      <c r="M39" s="2133"/>
      <c r="N39" s="2133"/>
      <c r="O39" s="2133"/>
      <c r="P39" s="3429" t="s">
        <v>550</v>
      </c>
      <c r="Q39" s="1570" t="str">
        <f t="shared" si="11"/>
        <v>物业管理</v>
      </c>
      <c r="R39" s="1571" t="s">
        <v>8</v>
      </c>
      <c r="S39" s="1572">
        <f t="shared" si="12"/>
        <v>100</v>
      </c>
      <c r="T39" s="1571" t="s">
        <v>8</v>
      </c>
      <c r="U39" s="1572">
        <f t="shared" si="13"/>
        <v>100</v>
      </c>
      <c r="V39" s="1571" t="s">
        <v>8</v>
      </c>
      <c r="W39" s="1572">
        <f t="shared" si="14"/>
        <v>100</v>
      </c>
      <c r="X39" s="1565"/>
      <c r="Y39" s="3429" t="s">
        <v>550</v>
      </c>
      <c r="Z39" s="1573" t="str">
        <f t="shared" si="15"/>
        <v>物业管理</v>
      </c>
      <c r="AA39" s="1574">
        <f t="shared" si="3"/>
        <v>1</v>
      </c>
      <c r="AB39" s="1574">
        <f t="shared" si="4"/>
        <v>1</v>
      </c>
      <c r="AC39" s="1574">
        <f t="shared" si="5"/>
        <v>1</v>
      </c>
    </row>
    <row r="40" spans="1:29" ht="15">
      <c r="A40" s="593"/>
      <c r="B40" s="1894" t="s">
        <v>2567</v>
      </c>
      <c r="C40" s="573" t="s">
        <v>3495</v>
      </c>
      <c r="D40" s="539">
        <v>100</v>
      </c>
      <c r="E40" s="573" t="s">
        <v>3495</v>
      </c>
      <c r="F40" s="574">
        <f>SUMIF(117:117,E40,118:118)-SUMIF(117:117,C40,118:118)+100</f>
        <v>100</v>
      </c>
      <c r="G40" s="573" t="s">
        <v>3495</v>
      </c>
      <c r="H40" s="539">
        <f>SUMIF(117:117,G40,118:118)-SUMIF(117:117,C40,118:118)+100</f>
        <v>100</v>
      </c>
      <c r="I40" s="573" t="s">
        <v>3495</v>
      </c>
      <c r="J40" s="539">
        <f>SUMIF(117:117,I40,118:118)-SUMIF(117:117,C40,118:118)+100</f>
        <v>100</v>
      </c>
      <c r="K40" s="583">
        <v>1</v>
      </c>
      <c r="L40" s="2141"/>
      <c r="M40" s="2133"/>
      <c r="N40" s="2133"/>
      <c r="O40" s="2133"/>
      <c r="P40" s="3429"/>
      <c r="Q40" s="1570" t="str">
        <f t="shared" si="11"/>
        <v>市政基础设施</v>
      </c>
      <c r="R40" s="1571" t="s">
        <v>8</v>
      </c>
      <c r="S40" s="1572">
        <f t="shared" si="12"/>
        <v>100</v>
      </c>
      <c r="T40" s="1571" t="s">
        <v>8</v>
      </c>
      <c r="U40" s="1572">
        <f t="shared" si="13"/>
        <v>100</v>
      </c>
      <c r="V40" s="1571" t="s">
        <v>8</v>
      </c>
      <c r="W40" s="1572">
        <f t="shared" si="14"/>
        <v>100</v>
      </c>
      <c r="X40" s="1565"/>
      <c r="Y40" s="3429"/>
      <c r="Z40" s="1573" t="str">
        <f t="shared" si="15"/>
        <v>市政基础设施</v>
      </c>
      <c r="AA40" s="1574">
        <f t="shared" si="3"/>
        <v>1</v>
      </c>
      <c r="AB40" s="1574">
        <f t="shared" si="4"/>
        <v>1</v>
      </c>
      <c r="AC40" s="1574">
        <f t="shared" si="5"/>
        <v>1</v>
      </c>
    </row>
    <row r="41" spans="1:29" ht="15">
      <c r="A41" s="593"/>
      <c r="B41" s="526" t="s">
        <v>767</v>
      </c>
      <c r="C41" s="582" t="s">
        <v>3518</v>
      </c>
      <c r="D41" s="539">
        <v>100</v>
      </c>
      <c r="E41" s="582" t="s">
        <v>3518</v>
      </c>
      <c r="F41" s="574">
        <f>SUMIF(119:119,E41,120:120)-SUMIF(119:119,C41,120:120)+100</f>
        <v>100</v>
      </c>
      <c r="G41" s="582" t="s">
        <v>3518</v>
      </c>
      <c r="H41" s="539">
        <f>SUMIF(119:119,G41,120:120)-SUMIF(119:119,C41,120:120)+100</f>
        <v>100</v>
      </c>
      <c r="I41" s="582" t="s">
        <v>3518</v>
      </c>
      <c r="J41" s="539">
        <f>SUMIF(119:119,I41,120:120)-SUMIF(119:119,C41,120:120)+100</f>
        <v>100</v>
      </c>
      <c r="K41" s="583">
        <v>2</v>
      </c>
      <c r="L41" s="2141"/>
      <c r="M41" s="2133"/>
      <c r="N41" s="2133"/>
      <c r="O41" s="2133"/>
      <c r="P41" s="3429"/>
      <c r="Q41" s="1570" t="str">
        <f t="shared" si="11"/>
        <v>层高</v>
      </c>
      <c r="R41" s="1571" t="s">
        <v>8</v>
      </c>
      <c r="S41" s="1572">
        <f t="shared" si="12"/>
        <v>100</v>
      </c>
      <c r="T41" s="1571" t="s">
        <v>8</v>
      </c>
      <c r="U41" s="1572">
        <f t="shared" si="13"/>
        <v>100</v>
      </c>
      <c r="V41" s="1571" t="s">
        <v>8</v>
      </c>
      <c r="W41" s="1572">
        <f t="shared" si="14"/>
        <v>100</v>
      </c>
      <c r="X41" s="1565"/>
      <c r="Y41" s="3429"/>
      <c r="Z41" s="1573" t="str">
        <f t="shared" si="15"/>
        <v>层高</v>
      </c>
      <c r="AA41" s="1574">
        <f t="shared" si="3"/>
        <v>1</v>
      </c>
      <c r="AB41" s="1574">
        <f t="shared" si="4"/>
        <v>1</v>
      </c>
      <c r="AC41" s="1574">
        <f t="shared" si="5"/>
        <v>1</v>
      </c>
    </row>
    <row r="42" spans="1:29" s="1337" customFormat="1" ht="15">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429"/>
      <c r="Q42" s="1603" t="str">
        <f t="shared" si="11"/>
        <v>单套建筑面积</v>
      </c>
      <c r="R42" s="1575" t="s">
        <v>8</v>
      </c>
      <c r="S42" s="1576">
        <f t="shared" si="12"/>
        <v>100</v>
      </c>
      <c r="T42" s="1575" t="s">
        <v>8</v>
      </c>
      <c r="U42" s="1576">
        <f t="shared" si="13"/>
        <v>100</v>
      </c>
      <c r="V42" s="1575" t="s">
        <v>8</v>
      </c>
      <c r="W42" s="1576">
        <f t="shared" si="14"/>
        <v>100</v>
      </c>
      <c r="X42" s="1577"/>
      <c r="Y42" s="3429"/>
      <c r="Z42" s="1578" t="str">
        <f t="shared" si="15"/>
        <v>单套建筑面积</v>
      </c>
      <c r="AA42" s="1574">
        <f t="shared" si="3"/>
        <v>1</v>
      </c>
      <c r="AB42" s="1574">
        <f t="shared" si="4"/>
        <v>1</v>
      </c>
      <c r="AC42" s="1574">
        <f t="shared" si="5"/>
        <v>1</v>
      </c>
    </row>
    <row r="43" spans="1:29" ht="15">
      <c r="A43" s="593"/>
      <c r="B43" s="526" t="s">
        <v>770</v>
      </c>
      <c r="C43" s="573" t="s">
        <v>3502</v>
      </c>
      <c r="D43" s="539">
        <v>100</v>
      </c>
      <c r="E43" s="573" t="s">
        <v>3520</v>
      </c>
      <c r="F43" s="574">
        <f>SUMIF(123:123,E43,124:124)-SUMIF(123:123,C43,124:124)+100</f>
        <v>94</v>
      </c>
      <c r="G43" s="573" t="s">
        <v>3520</v>
      </c>
      <c r="H43" s="539">
        <f>SUMIF(123:123,G43,124:124)-SUMIF(123:123,C43,124:124)+100</f>
        <v>94</v>
      </c>
      <c r="I43" s="573" t="s">
        <v>3520</v>
      </c>
      <c r="J43" s="539">
        <f>SUMIF(123:123,I43,124:124)-SUMIF(123:123,C43,124:124)+100</f>
        <v>94</v>
      </c>
      <c r="K43" s="583">
        <v>2</v>
      </c>
      <c r="L43" s="2141"/>
      <c r="M43" s="2133"/>
      <c r="N43" s="2133"/>
      <c r="O43" s="2133"/>
      <c r="P43" s="3429"/>
      <c r="Q43" s="1570" t="str">
        <f t="shared" si="11"/>
        <v>内部装修</v>
      </c>
      <c r="R43" s="1571" t="s">
        <v>8</v>
      </c>
      <c r="S43" s="1572">
        <f t="shared" si="12"/>
        <v>94</v>
      </c>
      <c r="T43" s="1571" t="s">
        <v>8</v>
      </c>
      <c r="U43" s="1572">
        <f t="shared" si="13"/>
        <v>94</v>
      </c>
      <c r="V43" s="1571" t="s">
        <v>8</v>
      </c>
      <c r="W43" s="1572">
        <f t="shared" si="14"/>
        <v>94</v>
      </c>
      <c r="X43" s="1565"/>
      <c r="Y43" s="3429"/>
      <c r="Z43" s="1573" t="str">
        <f t="shared" si="15"/>
        <v>内部装修</v>
      </c>
      <c r="AA43" s="1574">
        <f t="shared" si="3"/>
        <v>1.0638297872340425</v>
      </c>
      <c r="AB43" s="1574">
        <f t="shared" si="4"/>
        <v>1.0638297872340425</v>
      </c>
      <c r="AC43" s="1574">
        <f t="shared" si="5"/>
        <v>1.0638297872340425</v>
      </c>
    </row>
    <row r="44" spans="1:29" ht="27">
      <c r="A44" s="593"/>
      <c r="B44" s="526" t="s">
        <v>735</v>
      </c>
      <c r="C44" s="573" t="s">
        <v>3449</v>
      </c>
      <c r="D44" s="539">
        <v>100</v>
      </c>
      <c r="E44" s="573" t="s">
        <v>3449</v>
      </c>
      <c r="F44" s="574">
        <f>SUMIF(125:125,E44,126:126)-SUMIF(125:125,C44,126:126)+100</f>
        <v>100</v>
      </c>
      <c r="G44" s="573" t="s">
        <v>3449</v>
      </c>
      <c r="H44" s="539">
        <f>SUMIF(125:125,G44,126:126)-SUMIF(125:125,C44,126:126)+100</f>
        <v>100</v>
      </c>
      <c r="I44" s="573" t="s">
        <v>3449</v>
      </c>
      <c r="J44" s="539">
        <f>SUMIF(125:125,I44,126:126)-SUMIF(125:125,C44,126:126)+100</f>
        <v>100</v>
      </c>
      <c r="K44" s="583">
        <v>1</v>
      </c>
      <c r="L44" s="2141"/>
      <c r="M44" s="2133"/>
      <c r="N44" s="2133"/>
      <c r="O44" s="2133"/>
      <c r="P44" s="3429"/>
      <c r="Q44" s="1570" t="str">
        <f t="shared" si="11"/>
        <v>内部装修维护情况</v>
      </c>
      <c r="R44" s="1571" t="s">
        <v>8</v>
      </c>
      <c r="S44" s="1572">
        <f t="shared" si="12"/>
        <v>100</v>
      </c>
      <c r="T44" s="1571" t="s">
        <v>8</v>
      </c>
      <c r="U44" s="1572">
        <f t="shared" si="13"/>
        <v>100</v>
      </c>
      <c r="V44" s="1571" t="s">
        <v>8</v>
      </c>
      <c r="W44" s="1572">
        <f t="shared" si="14"/>
        <v>100</v>
      </c>
      <c r="X44" s="1565"/>
      <c r="Y44" s="3429"/>
      <c r="Z44" s="1573" t="str">
        <f t="shared" si="15"/>
        <v>内部装修维护情况</v>
      </c>
      <c r="AA44" s="1574">
        <f t="shared" si="3"/>
        <v>1</v>
      </c>
      <c r="AB44" s="1574">
        <f t="shared" si="4"/>
        <v>1</v>
      </c>
      <c r="AC44" s="1574">
        <f t="shared" si="5"/>
        <v>1</v>
      </c>
    </row>
    <row r="45" spans="1:29" s="1218"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429"/>
      <c r="Q45" s="1149">
        <f t="shared" si="11"/>
        <v>111</v>
      </c>
      <c r="R45" s="1566" t="s">
        <v>8</v>
      </c>
      <c r="S45" s="1567">
        <f t="shared" si="12"/>
        <v>100</v>
      </c>
      <c r="T45" s="1566" t="s">
        <v>8</v>
      </c>
      <c r="U45" s="1567">
        <f t="shared" si="13"/>
        <v>100</v>
      </c>
      <c r="V45" s="1566" t="s">
        <v>8</v>
      </c>
      <c r="W45" s="1567">
        <f t="shared" si="14"/>
        <v>100</v>
      </c>
      <c r="X45" s="1568"/>
      <c r="Y45" s="3429"/>
      <c r="Z45" s="1148">
        <f t="shared" si="15"/>
        <v>111</v>
      </c>
      <c r="AA45" s="1569">
        <f t="shared" si="3"/>
        <v>1</v>
      </c>
      <c r="AB45" s="1569">
        <f t="shared" si="4"/>
        <v>1</v>
      </c>
      <c r="AC45" s="1569">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429"/>
      <c r="Q46" s="1570">
        <f t="shared" si="11"/>
        <v>111</v>
      </c>
      <c r="R46" s="1571" t="s">
        <v>8</v>
      </c>
      <c r="S46" s="1572">
        <f t="shared" si="12"/>
        <v>100</v>
      </c>
      <c r="T46" s="1571" t="s">
        <v>8</v>
      </c>
      <c r="U46" s="1572">
        <f t="shared" si="13"/>
        <v>100</v>
      </c>
      <c r="V46" s="1571" t="s">
        <v>8</v>
      </c>
      <c r="W46" s="1572">
        <f t="shared" si="14"/>
        <v>100</v>
      </c>
      <c r="X46" s="1565"/>
      <c r="Y46" s="3429"/>
      <c r="Z46" s="1573">
        <f t="shared" si="15"/>
        <v>111</v>
      </c>
      <c r="AA46" s="1574">
        <f t="shared" si="3"/>
        <v>1</v>
      </c>
      <c r="AB46" s="1574">
        <f t="shared" si="4"/>
        <v>1</v>
      </c>
      <c r="AC46" s="1574">
        <f t="shared" si="5"/>
        <v>1</v>
      </c>
    </row>
    <row r="47" spans="1:29" ht="15.75"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525"/>
      <c r="Q47" s="1570">
        <f t="shared" si="11"/>
        <v>111</v>
      </c>
      <c r="R47" s="1571" t="s">
        <v>8</v>
      </c>
      <c r="S47" s="1572">
        <f t="shared" si="12"/>
        <v>100</v>
      </c>
      <c r="T47" s="1571" t="s">
        <v>8</v>
      </c>
      <c r="U47" s="1572">
        <f t="shared" si="13"/>
        <v>100</v>
      </c>
      <c r="V47" s="1571" t="s">
        <v>8</v>
      </c>
      <c r="W47" s="1572">
        <f t="shared" si="14"/>
        <v>100</v>
      </c>
      <c r="X47" s="1565"/>
      <c r="Y47" s="3525"/>
      <c r="Z47" s="1573">
        <f t="shared" si="15"/>
        <v>111</v>
      </c>
      <c r="AA47" s="1574">
        <f t="shared" si="3"/>
        <v>1</v>
      </c>
      <c r="AB47" s="1574">
        <f t="shared" si="4"/>
        <v>1</v>
      </c>
      <c r="AC47" s="1574">
        <f t="shared" si="5"/>
        <v>1</v>
      </c>
    </row>
    <row r="48" spans="1:29" ht="15">
      <c r="A48" s="606" t="s">
        <v>736</v>
      </c>
      <c r="B48" s="885"/>
      <c r="C48" s="2626" t="s">
        <v>1</v>
      </c>
      <c r="D48" s="2627"/>
      <c r="E48" s="2628">
        <v>17000</v>
      </c>
      <c r="F48" s="2629"/>
      <c r="G48" s="2630">
        <v>18000</v>
      </c>
      <c r="H48" s="2631"/>
      <c r="I48" s="2628">
        <v>20000</v>
      </c>
      <c r="J48" s="2631"/>
      <c r="K48" s="1609"/>
      <c r="L48" s="2143"/>
      <c r="M48" s="2133"/>
      <c r="N48" s="2133"/>
      <c r="O48" s="2133"/>
      <c r="P48" s="3447" t="str">
        <f>A48</f>
        <v>成交单价（元/平方米）</v>
      </c>
      <c r="Q48" s="3424"/>
      <c r="R48" s="3526">
        <f>E48</f>
        <v>17000</v>
      </c>
      <c r="S48" s="3526"/>
      <c r="T48" s="3526">
        <f>G48</f>
        <v>18000</v>
      </c>
      <c r="U48" s="3526"/>
      <c r="V48" s="3526">
        <f>I48</f>
        <v>20000</v>
      </c>
      <c r="W48" s="3526"/>
      <c r="X48" s="1557"/>
      <c r="Y48" s="1579"/>
      <c r="Z48" s="1557"/>
      <c r="AA48" s="1557"/>
      <c r="AB48" s="1557"/>
      <c r="AC48" s="1557"/>
    </row>
    <row r="49" spans="1:29" ht="15.75" thickBot="1">
      <c r="A49" s="614" t="s">
        <v>2762</v>
      </c>
      <c r="B49" s="886"/>
      <c r="C49" s="2632">
        <f>R50</f>
        <v>20059</v>
      </c>
      <c r="D49" s="2633"/>
      <c r="E49" s="2634">
        <f>R49</f>
        <v>18734</v>
      </c>
      <c r="F49" s="2634"/>
      <c r="G49" s="2632">
        <f>T49</f>
        <v>19836</v>
      </c>
      <c r="H49" s="2633"/>
      <c r="I49" s="2634">
        <f>V49</f>
        <v>21608</v>
      </c>
      <c r="J49" s="2633"/>
      <c r="K49" s="1610"/>
      <c r="L49" s="2143"/>
      <c r="M49" s="2133"/>
      <c r="N49" s="2133"/>
      <c r="O49" s="2133"/>
      <c r="P49" s="3447" t="str">
        <f>A49</f>
        <v>比较价格（元/平方米）</v>
      </c>
      <c r="Q49" s="3424"/>
      <c r="R49" s="3526">
        <f>IF(F1="售价",ROUND(PRODUCT(R48,AA7:AA47),0),ROUND(PRODUCT(R48,AA7:AA47),1))</f>
        <v>18734</v>
      </c>
      <c r="S49" s="3526"/>
      <c r="T49" s="3526">
        <f>IF(F1="售价",ROUND(PRODUCT(T48,AB7:AB47),0),ROUND(PRODUCT(T48,AB7:AB47),1))</f>
        <v>19836</v>
      </c>
      <c r="U49" s="3526"/>
      <c r="V49" s="3526">
        <f>IF(F1="售价",ROUND(PRODUCT(V48,AC7:AC47),0),ROUND(PRODUCT(V48,AC7:AC47),1))</f>
        <v>21608</v>
      </c>
      <c r="W49" s="3526"/>
      <c r="X49" s="1557"/>
      <c r="Y49" s="1557"/>
      <c r="Z49" s="1557"/>
      <c r="AA49" s="1557"/>
      <c r="AB49" s="1557"/>
      <c r="AC49" s="1557"/>
    </row>
    <row r="50" spans="1:29" ht="15.75" thickBot="1">
      <c r="A50" s="620" t="s">
        <v>2939</v>
      </c>
      <c r="B50" s="621"/>
      <c r="C50" s="2635">
        <f>R50</f>
        <v>20059</v>
      </c>
      <c r="D50" s="2635"/>
      <c r="E50" s="2635"/>
      <c r="F50" s="2635"/>
      <c r="G50" s="2635"/>
      <c r="H50" s="2635"/>
      <c r="I50" s="2635"/>
      <c r="J50" s="2635"/>
      <c r="K50" s="1611"/>
      <c r="L50" s="2143"/>
      <c r="M50" s="2133"/>
      <c r="N50" s="2133"/>
      <c r="O50" s="2133"/>
      <c r="P50" s="3531" t="str">
        <f>A50</f>
        <v>估价对象XX用房的比较价格（楼面单价，元/平方米）</v>
      </c>
      <c r="Q50" s="3447"/>
      <c r="R50" s="3527">
        <f>IF(F1="售价",ROUND(AVERAGE(R49:V49),0),ROUND(AVERAGE(R49:V49),1))</f>
        <v>20059</v>
      </c>
      <c r="S50" s="3527"/>
      <c r="T50" s="3527"/>
      <c r="U50" s="3527"/>
      <c r="V50" s="3527"/>
      <c r="W50" s="3527"/>
      <c r="X50" s="1557"/>
      <c r="Y50" s="1557"/>
      <c r="Z50" s="1557"/>
      <c r="AA50" s="1557"/>
      <c r="AB50" s="1557"/>
      <c r="AC50" s="1557"/>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f>IF(E48&lt;E49,E49/E48-1,E48/E49-1)</f>
        <v>0.10200000000000009</v>
      </c>
      <c r="F53" s="626" t="str">
        <f>IF(OR(E53&gt;=0.3,E53&lt;=-0.3),"超过30%","")</f>
        <v/>
      </c>
      <c r="G53" s="625">
        <f>IF(G48&lt;G49,G49/G48-1,G48/G49-1)</f>
        <v>0.10200000000000009</v>
      </c>
      <c r="H53" s="626" t="str">
        <f>IF(OR(G53&gt;=0.3,G53&lt;=-0.3),"超过30%","")</f>
        <v/>
      </c>
      <c r="I53" s="625">
        <f>IF(I48&lt;I49,I49/I48-1,I48/I49-1)</f>
        <v>8.0400000000000027E-2</v>
      </c>
      <c r="J53" s="626" t="str">
        <f>IF(OR(I53&gt;=0.3,I53&lt;=-0.3),"超过30%","")</f>
        <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f>IF(E49&lt;G49,G49/E49-1,E49/G49-1)</f>
        <v>5.8823529411764719E-2</v>
      </c>
      <c r="F54" s="626" t="str">
        <f>IF(OR(E54&gt;=0.2,E54&lt;=-0.2),"超过20%","")</f>
        <v/>
      </c>
      <c r="G54" s="625">
        <f>IF(G49&lt;I49,I49/G49-1,G49/I49-1)</f>
        <v>8.9332526719096528E-2</v>
      </c>
      <c r="H54" s="626" t="str">
        <f>IF(OR(G54&gt;=0.2,G54&lt;=-0.2),"超过20%","")</f>
        <v/>
      </c>
      <c r="I54" s="625">
        <f>IF(I49&lt;E49,E49/I49-1,I49/E49-1)</f>
        <v>0.15341091064374934</v>
      </c>
      <c r="J54" s="626" t="str">
        <f>IF(OR(I54&gt;=0.2,I54&lt;=-0.2),"超过20%","")</f>
        <v/>
      </c>
      <c r="K54" s="2148"/>
      <c r="L54" s="2149"/>
      <c r="M54" s="2144"/>
      <c r="N54" s="2144"/>
      <c r="O54" s="2144"/>
      <c r="P54" s="2207"/>
      <c r="Q54" s="2144"/>
      <c r="R54" s="2144"/>
      <c r="S54" s="2144"/>
      <c r="T54" s="2144"/>
      <c r="U54" s="2144"/>
      <c r="V54" s="2144"/>
      <c r="W54" s="2144"/>
      <c r="X54" s="2144"/>
      <c r="Y54" s="2144"/>
      <c r="Z54" s="2144"/>
      <c r="AA54" s="2144"/>
      <c r="AB54" s="2144"/>
      <c r="AC54" s="2144"/>
    </row>
    <row r="55" spans="1:29" s="1343" customFormat="1" ht="13.5" customHeight="1">
      <c r="A55" s="2145"/>
      <c r="B55" s="2145"/>
      <c r="C55" s="623" t="s">
        <v>559</v>
      </c>
      <c r="D55" s="627"/>
      <c r="E55" s="625">
        <f>IF(E48&lt;G48,G48/E48-1,E48/G48-1)</f>
        <v>5.8823529411764719E-2</v>
      </c>
      <c r="F55" s="626" t="str">
        <f>IF(OR(E55&gt;=0.3,E55&lt;=-0.3),"超过30%","")</f>
        <v/>
      </c>
      <c r="G55" s="625">
        <f>IF(G48&lt;I48,I48/G48-1,G48/I48-1)</f>
        <v>0.11111111111111116</v>
      </c>
      <c r="H55" s="626" t="str">
        <f>IF(OR(G55&gt;=0.3,G55&lt;=-0.3),"超过30%","")</f>
        <v/>
      </c>
      <c r="I55" s="625">
        <f>IF(I48&lt;E48,E48/I48-1,I48/E48-1)</f>
        <v>0.17647058823529416</v>
      </c>
      <c r="J55" s="626" t="str">
        <f>IF(OR(I55&gt;=0.3,I55&lt;=-0.3),"超过30%","")</f>
        <v/>
      </c>
      <c r="K55" s="2151"/>
      <c r="L55" s="2152"/>
      <c r="M55" s="2145"/>
      <c r="N55" s="2145"/>
      <c r="O55" s="2145"/>
      <c r="P55" s="2208"/>
      <c r="Q55" s="2145"/>
      <c r="R55" s="2145"/>
      <c r="S55" s="2145"/>
      <c r="T55" s="2145"/>
      <c r="U55" s="2145"/>
      <c r="V55" s="2145"/>
      <c r="W55" s="2145"/>
      <c r="X55" s="2145"/>
      <c r="Y55" s="2145"/>
      <c r="Z55" s="2145"/>
      <c r="AA55" s="2145"/>
      <c r="AB55" s="2145"/>
      <c r="AC55" s="2145"/>
    </row>
    <row r="56" spans="1:29" s="1343"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2" t="s">
        <v>574</v>
      </c>
      <c r="B58" s="1557"/>
      <c r="C58" s="1581"/>
      <c r="D58" s="1581"/>
      <c r="E58" s="1581"/>
      <c r="F58" s="1583"/>
      <c r="G58" s="1583"/>
      <c r="H58" s="1581"/>
      <c r="I58" s="1581"/>
      <c r="J58" s="1581"/>
      <c r="K58" s="1584"/>
      <c r="L58" s="1580"/>
      <c r="M58" s="1581"/>
      <c r="N58" s="1581"/>
      <c r="O58" s="1581"/>
      <c r="P58" s="2209"/>
      <c r="Q58" s="2157"/>
      <c r="R58" s="2144"/>
      <c r="S58" s="2144"/>
      <c r="T58" s="2144"/>
      <c r="U58" s="2144"/>
      <c r="V58" s="2144"/>
      <c r="W58" s="2144"/>
      <c r="X58" s="2144"/>
      <c r="Y58" s="2144"/>
      <c r="Z58" s="2144"/>
      <c r="AA58" s="2144"/>
      <c r="AB58" s="2144"/>
      <c r="AC58" s="2144"/>
    </row>
    <row r="59" spans="1:29" s="1345" customFormat="1" ht="15">
      <c r="A59" s="644" t="s">
        <v>529</v>
      </c>
      <c r="B59" s="645"/>
      <c r="C59" s="2801" t="str">
        <f>YEAR(C7)&amp;"-"&amp;MONTH(C7)</f>
        <v>2019-10</v>
      </c>
      <c r="D59" s="2803">
        <f>EDATE(C59,-1)</f>
        <v>43709</v>
      </c>
      <c r="E59" s="2803">
        <f t="shared" ref="E59:O59" si="16">EDATE(D59,-1)</f>
        <v>43678</v>
      </c>
      <c r="F59" s="2803">
        <f t="shared" si="16"/>
        <v>43647</v>
      </c>
      <c r="G59" s="2803">
        <f t="shared" si="16"/>
        <v>43617</v>
      </c>
      <c r="H59" s="2803">
        <f t="shared" si="16"/>
        <v>43586</v>
      </c>
      <c r="I59" s="2803">
        <f t="shared" si="16"/>
        <v>43556</v>
      </c>
      <c r="J59" s="2803">
        <f t="shared" si="16"/>
        <v>43525</v>
      </c>
      <c r="K59" s="2803">
        <f t="shared" si="16"/>
        <v>43497</v>
      </c>
      <c r="L59" s="2803">
        <f t="shared" si="16"/>
        <v>43466</v>
      </c>
      <c r="M59" s="2803">
        <f t="shared" si="16"/>
        <v>43435</v>
      </c>
      <c r="N59" s="2803">
        <f t="shared" si="16"/>
        <v>43405</v>
      </c>
      <c r="O59" s="2803">
        <f t="shared" si="16"/>
        <v>43374</v>
      </c>
      <c r="P59" s="2210"/>
      <c r="Q59" s="2160"/>
      <c r="R59" s="2160"/>
      <c r="S59" s="2160"/>
      <c r="T59" s="2160"/>
      <c r="U59" s="2160"/>
      <c r="V59" s="2160"/>
      <c r="W59" s="2160"/>
      <c r="X59" s="2160"/>
      <c r="Y59" s="2160"/>
      <c r="Z59" s="2160"/>
      <c r="AA59" s="2160"/>
      <c r="AB59" s="2160"/>
      <c r="AC59" s="2160"/>
    </row>
    <row r="60" spans="1:29" s="1218" customFormat="1" ht="15">
      <c r="A60" s="646"/>
      <c r="B60" s="647"/>
      <c r="C60" s="648">
        <v>100</v>
      </c>
      <c r="D60" s="649">
        <f>C60-0.5</f>
        <v>99.5</v>
      </c>
      <c r="E60" s="649">
        <f t="shared" ref="E60:M60" si="17">D60-0.5</f>
        <v>99</v>
      </c>
      <c r="F60" s="649">
        <f t="shared" si="17"/>
        <v>98.5</v>
      </c>
      <c r="G60" s="649">
        <f t="shared" si="17"/>
        <v>98</v>
      </c>
      <c r="H60" s="649">
        <f t="shared" si="17"/>
        <v>97.5</v>
      </c>
      <c r="I60" s="649">
        <f t="shared" si="17"/>
        <v>97</v>
      </c>
      <c r="J60" s="649">
        <f t="shared" si="17"/>
        <v>96.5</v>
      </c>
      <c r="K60" s="649">
        <f t="shared" si="17"/>
        <v>96</v>
      </c>
      <c r="L60" s="649">
        <f t="shared" si="17"/>
        <v>95.5</v>
      </c>
      <c r="M60" s="649">
        <f t="shared" si="17"/>
        <v>95</v>
      </c>
      <c r="N60" s="649"/>
      <c r="O60" s="650"/>
      <c r="P60" s="2211"/>
      <c r="Q60" s="1992"/>
      <c r="R60" s="1992"/>
      <c r="S60" s="1992"/>
      <c r="T60" s="1992"/>
      <c r="U60" s="1992"/>
      <c r="V60" s="1992"/>
      <c r="W60" s="1992"/>
      <c r="X60" s="1992"/>
      <c r="Y60" s="1992"/>
      <c r="Z60" s="1992"/>
      <c r="AA60" s="1992"/>
      <c r="AB60" s="1992"/>
      <c r="AC60" s="1992"/>
    </row>
    <row r="61" spans="1:29" s="1218" customFormat="1" ht="15.75" thickBot="1">
      <c r="A61" s="652" t="s">
        <v>575</v>
      </c>
      <c r="B61" s="653"/>
      <c r="C61" s="654"/>
      <c r="D61" s="655"/>
      <c r="E61" s="655"/>
      <c r="F61" s="655"/>
      <c r="G61" s="655"/>
      <c r="H61" s="655"/>
      <c r="I61" s="655"/>
      <c r="J61" s="655"/>
      <c r="K61" s="655"/>
      <c r="L61" s="655"/>
      <c r="M61" s="656"/>
      <c r="N61" s="655"/>
      <c r="O61" s="656"/>
      <c r="P61" s="2211"/>
      <c r="Q61" s="2157"/>
      <c r="R61" s="1992"/>
      <c r="S61" s="1992"/>
      <c r="T61" s="1992"/>
      <c r="U61" s="1992"/>
      <c r="V61" s="1992"/>
      <c r="W61" s="1992"/>
      <c r="X61" s="1992"/>
      <c r="Y61" s="1992"/>
      <c r="Z61" s="1992"/>
      <c r="AA61" s="1992"/>
      <c r="AB61" s="1992"/>
      <c r="AC61" s="1992"/>
    </row>
    <row r="62" spans="1:29" s="1218" customFormat="1" ht="15">
      <c r="A62" s="658" t="s">
        <v>531</v>
      </c>
      <c r="B62" s="647"/>
      <c r="C62" s="659" t="s">
        <v>576</v>
      </c>
      <c r="D62" s="660"/>
      <c r="E62" s="660"/>
      <c r="F62" s="660"/>
      <c r="G62" s="660"/>
      <c r="H62" s="660"/>
      <c r="I62" s="660"/>
      <c r="J62" s="660"/>
      <c r="K62" s="660"/>
      <c r="L62" s="661"/>
      <c r="M62" s="662"/>
      <c r="N62" s="2161"/>
      <c r="O62" s="2161"/>
      <c r="P62" s="2212"/>
      <c r="Q62" s="2157"/>
      <c r="R62" s="1992"/>
      <c r="S62" s="1992"/>
      <c r="T62" s="1992"/>
      <c r="U62" s="1992"/>
      <c r="V62" s="1992"/>
      <c r="W62" s="1992"/>
      <c r="X62" s="1992"/>
      <c r="Y62" s="1992"/>
      <c r="Z62" s="1992"/>
      <c r="AA62" s="1992"/>
      <c r="AB62" s="1992"/>
      <c r="AC62" s="1992"/>
    </row>
    <row r="63" spans="1:29" s="1218" customFormat="1" ht="15.75" thickBot="1">
      <c r="A63" s="658"/>
      <c r="B63" s="647"/>
      <c r="C63" s="887">
        <v>100</v>
      </c>
      <c r="D63" s="649"/>
      <c r="E63" s="649"/>
      <c r="F63" s="649"/>
      <c r="G63" s="649"/>
      <c r="H63" s="649"/>
      <c r="I63" s="649"/>
      <c r="J63" s="649"/>
      <c r="K63" s="649"/>
      <c r="L63" s="649"/>
      <c r="M63" s="651"/>
      <c r="N63" s="2161"/>
      <c r="O63" s="2161"/>
      <c r="P63" s="2211"/>
      <c r="Q63" s="2157"/>
      <c r="R63" s="1992"/>
      <c r="S63" s="1992"/>
      <c r="T63" s="1992"/>
      <c r="U63" s="1992"/>
      <c r="V63" s="1992"/>
      <c r="W63" s="1992"/>
      <c r="X63" s="1992"/>
      <c r="Y63" s="1992"/>
      <c r="Z63" s="1992"/>
      <c r="AA63" s="1992"/>
      <c r="AB63" s="1992"/>
      <c r="AC63" s="1992"/>
    </row>
    <row r="64" spans="1:29">
      <c r="A64" s="663" t="s">
        <v>577</v>
      </c>
      <c r="B64" s="664" t="s">
        <v>534</v>
      </c>
      <c r="C64" s="703" t="str">
        <f>C9</f>
        <v>办公</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v>100</v>
      </c>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14</v>
      </c>
      <c r="D67" s="678" t="s">
        <v>15</v>
      </c>
      <c r="E67" s="678">
        <v>100</v>
      </c>
      <c r="F67" s="678">
        <f>E67-$K10</f>
        <v>99</v>
      </c>
      <c r="G67" s="678">
        <f>F67-$K10</f>
        <v>98</v>
      </c>
      <c r="H67" s="678">
        <f>G67-$K10</f>
        <v>97</v>
      </c>
      <c r="I67" s="678">
        <f>H67-$K10</f>
        <v>96</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538</v>
      </c>
      <c r="C68" s="681" t="str">
        <f>C69&amp;"（含）"&amp;"-"&amp;D69</f>
        <v>0（含）-1</v>
      </c>
      <c r="D68" s="681" t="str">
        <f t="shared" ref="D68:L68" si="18">D69&amp;"（含）"&amp;"-"&amp;E69</f>
        <v>1（含）-2</v>
      </c>
      <c r="E68" s="681" t="str">
        <f t="shared" si="18"/>
        <v>2（含）-3</v>
      </c>
      <c r="F68" s="681" t="str">
        <f t="shared" si="18"/>
        <v>3（含）-4</v>
      </c>
      <c r="G68" s="681" t="str">
        <f t="shared" si="18"/>
        <v>4（含）-5</v>
      </c>
      <c r="H68" s="681" t="str">
        <f t="shared" si="18"/>
        <v>5（含）-</v>
      </c>
      <c r="I68" s="681" t="str">
        <f t="shared" si="18"/>
        <v>（含）-</v>
      </c>
      <c r="J68" s="681" t="str">
        <f t="shared" si="18"/>
        <v>（含）-</v>
      </c>
      <c r="K68" s="681" t="str">
        <f t="shared" si="18"/>
        <v>（含）-</v>
      </c>
      <c r="L68" s="681" t="str">
        <f t="shared" si="18"/>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v>0</v>
      </c>
      <c r="D69" s="540">
        <f>C69+1</f>
        <v>1</v>
      </c>
      <c r="E69" s="540">
        <f t="shared" ref="E69:H69" si="19">D69+1</f>
        <v>2</v>
      </c>
      <c r="F69" s="540">
        <f t="shared" si="19"/>
        <v>3</v>
      </c>
      <c r="G69" s="540">
        <f t="shared" si="19"/>
        <v>4</v>
      </c>
      <c r="H69" s="540">
        <f t="shared" si="19"/>
        <v>5</v>
      </c>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20">C70-$K11</f>
        <v>99</v>
      </c>
      <c r="E70" s="678">
        <f t="shared" si="20"/>
        <v>98</v>
      </c>
      <c r="F70" s="678">
        <f t="shared" si="20"/>
        <v>97</v>
      </c>
      <c r="G70" s="678">
        <f t="shared" si="20"/>
        <v>96</v>
      </c>
      <c r="H70" s="678">
        <f t="shared" si="20"/>
        <v>95</v>
      </c>
      <c r="I70" s="678">
        <f t="shared" si="20"/>
        <v>94</v>
      </c>
      <c r="J70" s="678">
        <f t="shared" si="20"/>
        <v>93</v>
      </c>
      <c r="K70" s="678">
        <f t="shared" si="20"/>
        <v>92</v>
      </c>
      <c r="L70" s="678">
        <f t="shared" si="20"/>
        <v>91</v>
      </c>
      <c r="M70" s="679">
        <f t="shared" si="20"/>
        <v>90</v>
      </c>
      <c r="N70" s="2165"/>
      <c r="O70" s="2165"/>
      <c r="P70" s="2213"/>
      <c r="Q70" s="2157"/>
      <c r="R70" s="2144"/>
      <c r="S70" s="2144"/>
      <c r="T70" s="2144"/>
      <c r="U70" s="2144"/>
      <c r="V70" s="2144"/>
      <c r="W70" s="2144"/>
      <c r="X70" s="2144"/>
      <c r="Y70" s="2144"/>
      <c r="Z70" s="2144"/>
      <c r="AA70" s="2144"/>
      <c r="AB70" s="2144"/>
      <c r="AC70" s="2144"/>
    </row>
    <row r="71" spans="1:29" s="1337"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7"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7"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7"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7"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7"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539</v>
      </c>
      <c r="B77" s="664" t="s">
        <v>585</v>
      </c>
      <c r="C77" s="702" t="s">
        <v>579</v>
      </c>
      <c r="D77" s="702" t="s">
        <v>580</v>
      </c>
      <c r="E77" s="702" t="s">
        <v>581</v>
      </c>
      <c r="F77" s="702" t="s">
        <v>582</v>
      </c>
      <c r="G77" s="702" t="s">
        <v>583</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98</v>
      </c>
      <c r="E78" s="678">
        <f>D78-$K15</f>
        <v>96</v>
      </c>
      <c r="F78" s="678">
        <f>E78-$K15</f>
        <v>94</v>
      </c>
      <c r="G78" s="678">
        <f>F78-$K15</f>
        <v>92</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586</v>
      </c>
      <c r="C79" s="707" t="s">
        <v>579</v>
      </c>
      <c r="D79" s="707" t="s">
        <v>580</v>
      </c>
      <c r="E79" s="707" t="s">
        <v>581</v>
      </c>
      <c r="F79" s="707" t="s">
        <v>582</v>
      </c>
      <c r="G79" s="707" t="s">
        <v>583</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98</v>
      </c>
      <c r="E80" s="678">
        <f>D80-$K17</f>
        <v>96</v>
      </c>
      <c r="F80" s="678">
        <f>E80-$K17</f>
        <v>94</v>
      </c>
      <c r="G80" s="678">
        <f>F80-$K17</f>
        <v>92</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5" t="s">
        <v>2559</v>
      </c>
      <c r="C81" s="707" t="s">
        <v>579</v>
      </c>
      <c r="D81" s="707" t="s">
        <v>580</v>
      </c>
      <c r="E81" s="707" t="s">
        <v>581</v>
      </c>
      <c r="F81" s="707" t="s">
        <v>582</v>
      </c>
      <c r="G81" s="707" t="s">
        <v>583</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99</v>
      </c>
      <c r="E82" s="678">
        <f>D82-$K19</f>
        <v>98</v>
      </c>
      <c r="F82" s="678">
        <f>E82-$K19</f>
        <v>97</v>
      </c>
      <c r="G82" s="678">
        <f>F82-$K19</f>
        <v>96</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596" t="s">
        <v>2560</v>
      </c>
      <c r="C83" s="2597" t="s">
        <v>2561</v>
      </c>
      <c r="D83" s="2597" t="s">
        <v>2562</v>
      </c>
      <c r="E83" s="2597" t="s">
        <v>2563</v>
      </c>
      <c r="F83" s="2597" t="s">
        <v>2564</v>
      </c>
      <c r="G83" s="2597" t="s">
        <v>2565</v>
      </c>
      <c r="H83" s="673"/>
      <c r="I83" s="673"/>
      <c r="J83" s="673"/>
      <c r="K83" s="673"/>
      <c r="L83" s="673"/>
      <c r="M83" s="2600"/>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99</v>
      </c>
      <c r="E84" s="678">
        <f>D84-$K21</f>
        <v>98</v>
      </c>
      <c r="F84" s="678">
        <f>E84-$K21</f>
        <v>97</v>
      </c>
      <c r="G84" s="678">
        <f>F84-$K21</f>
        <v>96</v>
      </c>
      <c r="H84" s="933"/>
      <c r="I84" s="933"/>
      <c r="J84" s="933"/>
      <c r="K84" s="933"/>
      <c r="L84" s="933"/>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784</v>
      </c>
      <c r="C85" s="707" t="s">
        <v>579</v>
      </c>
      <c r="D85" s="707" t="s">
        <v>580</v>
      </c>
      <c r="E85" s="707" t="s">
        <v>581</v>
      </c>
      <c r="F85" s="707" t="s">
        <v>582</v>
      </c>
      <c r="G85" s="707" t="s">
        <v>583</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99</v>
      </c>
      <c r="E86" s="678">
        <f>D86-$K23</f>
        <v>98</v>
      </c>
      <c r="F86" s="678">
        <f>E86-$K23</f>
        <v>97</v>
      </c>
      <c r="G86" s="678">
        <f>F86-$K23</f>
        <v>96</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8" customFormat="1" ht="27.75" thickTop="1">
      <c r="A87" s="708"/>
      <c r="B87" s="672" t="s">
        <v>785</v>
      </c>
      <c r="C87" s="3197" t="s">
        <v>3451</v>
      </c>
      <c r="D87" s="3197" t="s">
        <v>3452</v>
      </c>
      <c r="E87" s="3197" t="s">
        <v>3453</v>
      </c>
      <c r="F87" s="3197" t="s">
        <v>3454</v>
      </c>
      <c r="G87" s="3197" t="s">
        <v>3455</v>
      </c>
      <c r="H87" s="687"/>
      <c r="I87" s="687"/>
      <c r="J87" s="687"/>
      <c r="K87" s="687"/>
      <c r="L87" s="888"/>
      <c r="M87" s="889"/>
      <c r="N87" s="2161"/>
      <c r="O87" s="2161"/>
      <c r="P87" s="2213"/>
      <c r="Q87" s="2157"/>
      <c r="R87" s="1992"/>
      <c r="S87" s="1992"/>
      <c r="T87" s="1992"/>
      <c r="U87" s="1992"/>
      <c r="V87" s="1992"/>
      <c r="W87" s="1992"/>
      <c r="X87" s="1992"/>
      <c r="Y87" s="1992"/>
      <c r="Z87" s="1992"/>
      <c r="AA87" s="1992"/>
      <c r="AB87" s="1992"/>
      <c r="AC87" s="1992"/>
    </row>
    <row r="88" spans="1:29" s="1218" customFormat="1" ht="15.75" thickBot="1">
      <c r="A88" s="708"/>
      <c r="B88" s="677"/>
      <c r="C88" s="711">
        <v>100</v>
      </c>
      <c r="D88" s="678">
        <f t="shared" ref="D88:M88" si="21">C88-$K25</f>
        <v>99</v>
      </c>
      <c r="E88" s="678">
        <f t="shared" si="21"/>
        <v>98</v>
      </c>
      <c r="F88" s="678">
        <f t="shared" si="21"/>
        <v>97</v>
      </c>
      <c r="G88" s="678">
        <f t="shared" si="21"/>
        <v>96</v>
      </c>
      <c r="H88" s="678">
        <f t="shared" si="21"/>
        <v>95</v>
      </c>
      <c r="I88" s="678">
        <f t="shared" si="21"/>
        <v>94</v>
      </c>
      <c r="J88" s="678">
        <f t="shared" si="21"/>
        <v>93</v>
      </c>
      <c r="K88" s="678">
        <f t="shared" si="21"/>
        <v>92</v>
      </c>
      <c r="L88" s="678">
        <f t="shared" si="21"/>
        <v>91</v>
      </c>
      <c r="M88" s="678">
        <f t="shared" si="21"/>
        <v>90</v>
      </c>
      <c r="N88" s="2165"/>
      <c r="O88" s="2165"/>
      <c r="P88" s="2213"/>
      <c r="Q88" s="2157"/>
      <c r="R88" s="1992"/>
      <c r="S88" s="1992"/>
      <c r="T88" s="1992"/>
      <c r="U88" s="1992"/>
      <c r="V88" s="1992"/>
      <c r="W88" s="1992"/>
      <c r="X88" s="1992"/>
      <c r="Y88" s="1992"/>
      <c r="Z88" s="1992"/>
      <c r="AA88" s="1992"/>
      <c r="AB88" s="1992"/>
      <c r="AC88" s="1992"/>
    </row>
    <row r="89" spans="1:29" s="1218" customFormat="1" ht="15.75" thickTop="1">
      <c r="A89" s="708"/>
      <c r="B89" s="672" t="str">
        <f>B27</f>
        <v>楼层</v>
      </c>
      <c r="C89" s="687"/>
      <c r="D89" s="687"/>
      <c r="E89" s="687"/>
      <c r="F89" s="890"/>
      <c r="G89" s="687"/>
      <c r="H89" s="687"/>
      <c r="I89" s="687"/>
      <c r="J89" s="687"/>
      <c r="K89" s="687"/>
      <c r="L89" s="687"/>
      <c r="M89" s="889"/>
      <c r="N89" s="2161"/>
      <c r="O89" s="2161"/>
      <c r="P89" s="2213"/>
      <c r="Q89" s="2157"/>
      <c r="R89" s="1992"/>
      <c r="S89" s="1992"/>
      <c r="T89" s="1992"/>
      <c r="U89" s="1992"/>
      <c r="V89" s="1992"/>
      <c r="W89" s="1992"/>
      <c r="X89" s="1992"/>
      <c r="Y89" s="1992"/>
      <c r="Z89" s="1992"/>
      <c r="AA89" s="1992"/>
      <c r="AB89" s="1992"/>
      <c r="AC89" s="1992"/>
    </row>
    <row r="90" spans="1:29" s="1218" customFormat="1" ht="15.75" thickBot="1">
      <c r="A90" s="708"/>
      <c r="B90" s="677"/>
      <c r="C90" s="711">
        <v>100</v>
      </c>
      <c r="D90" s="678">
        <f>C90-$K27</f>
        <v>100</v>
      </c>
      <c r="E90" s="678">
        <f t="shared" ref="E90:M90" si="22">D90-$K27</f>
        <v>100</v>
      </c>
      <c r="F90" s="678">
        <f t="shared" si="22"/>
        <v>100</v>
      </c>
      <c r="G90" s="678">
        <f t="shared" si="22"/>
        <v>100</v>
      </c>
      <c r="H90" s="678">
        <f t="shared" si="22"/>
        <v>100</v>
      </c>
      <c r="I90" s="678">
        <f t="shared" si="22"/>
        <v>100</v>
      </c>
      <c r="J90" s="678">
        <f t="shared" si="22"/>
        <v>100</v>
      </c>
      <c r="K90" s="678">
        <f t="shared" si="22"/>
        <v>100</v>
      </c>
      <c r="L90" s="678">
        <f t="shared" si="22"/>
        <v>100</v>
      </c>
      <c r="M90" s="678">
        <f t="shared" si="22"/>
        <v>100</v>
      </c>
      <c r="N90" s="2165"/>
      <c r="O90" s="2165"/>
      <c r="P90" s="2213"/>
      <c r="Q90" s="2157"/>
      <c r="R90" s="1992"/>
      <c r="S90" s="1992"/>
      <c r="T90" s="1992"/>
      <c r="U90" s="1992"/>
      <c r="V90" s="1992"/>
      <c r="W90" s="1992"/>
      <c r="X90" s="1992"/>
      <c r="Y90" s="1992"/>
      <c r="Z90" s="1992"/>
      <c r="AA90" s="1992"/>
      <c r="AB90" s="1992"/>
      <c r="AC90" s="1992"/>
    </row>
    <row r="91" spans="1:29" s="1337"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7" customFormat="1" ht="15.75" thickBot="1">
      <c r="A92" s="686"/>
      <c r="B92" s="677"/>
      <c r="C92" s="711">
        <v>100</v>
      </c>
      <c r="D92" s="678">
        <f t="shared" ref="D92:M92" si="23">C92-$K28</f>
        <v>100</v>
      </c>
      <c r="E92" s="678">
        <f t="shared" si="23"/>
        <v>100</v>
      </c>
      <c r="F92" s="678">
        <f t="shared" si="23"/>
        <v>100</v>
      </c>
      <c r="G92" s="678">
        <f t="shared" si="23"/>
        <v>100</v>
      </c>
      <c r="H92" s="678">
        <f t="shared" si="23"/>
        <v>100</v>
      </c>
      <c r="I92" s="678">
        <f t="shared" si="23"/>
        <v>100</v>
      </c>
      <c r="J92" s="678">
        <f t="shared" si="23"/>
        <v>100</v>
      </c>
      <c r="K92" s="678">
        <f t="shared" si="23"/>
        <v>100</v>
      </c>
      <c r="L92" s="678">
        <f t="shared" si="23"/>
        <v>100</v>
      </c>
      <c r="M92" s="678">
        <f t="shared" si="23"/>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8"/>
      <c r="M93" s="889"/>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1"/>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551</v>
      </c>
      <c r="B101" s="664" t="s">
        <v>747</v>
      </c>
      <c r="C101" s="3193" t="s">
        <v>3517</v>
      </c>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4">C102-$K33</f>
        <v>99</v>
      </c>
      <c r="E102" s="678">
        <f t="shared" si="24"/>
        <v>98</v>
      </c>
      <c r="F102" s="678">
        <f t="shared" si="24"/>
        <v>97</v>
      </c>
      <c r="G102" s="678">
        <f t="shared" si="24"/>
        <v>96</v>
      </c>
      <c r="H102" s="678">
        <f t="shared" si="24"/>
        <v>95</v>
      </c>
      <c r="I102" s="678">
        <f t="shared" si="24"/>
        <v>94</v>
      </c>
      <c r="J102" s="678">
        <f t="shared" si="24"/>
        <v>93</v>
      </c>
      <c r="K102" s="678">
        <f t="shared" si="24"/>
        <v>92</v>
      </c>
      <c r="L102" s="678">
        <f t="shared" si="24"/>
        <v>91</v>
      </c>
      <c r="M102" s="679">
        <f t="shared" si="24"/>
        <v>90</v>
      </c>
      <c r="N102" s="2165"/>
      <c r="O102" s="2165"/>
      <c r="P102" s="2213"/>
      <c r="Q102" s="2157"/>
      <c r="R102" s="2144"/>
      <c r="S102" s="2144"/>
      <c r="T102" s="2144"/>
      <c r="U102" s="2144"/>
      <c r="V102" s="2144"/>
      <c r="W102" s="2144"/>
      <c r="X102" s="2144"/>
      <c r="Y102" s="2144"/>
      <c r="Z102" s="2144"/>
      <c r="AA102" s="2144"/>
      <c r="AB102" s="2144"/>
      <c r="AC102" s="2144"/>
    </row>
    <row r="103" spans="1:29" ht="29.25" thickTop="1">
      <c r="A103" s="668"/>
      <c r="B103" s="672" t="s">
        <v>748</v>
      </c>
      <c r="C103" s="707" t="str">
        <f>C104&amp;"(含)"&amp;"-"&amp;D104</f>
        <v>0(含)-200000</v>
      </c>
      <c r="D103" s="707" t="str">
        <f t="shared" ref="D103:L103" si="25">D104&amp;"(含)"&amp;"-"&amp;E104</f>
        <v>200000(含)-400000</v>
      </c>
      <c r="E103" s="707" t="str">
        <f t="shared" si="25"/>
        <v>400000(含)-600000</v>
      </c>
      <c r="F103" s="707" t="str">
        <f t="shared" si="25"/>
        <v>600000(含)-800000</v>
      </c>
      <c r="G103" s="707" t="str">
        <f t="shared" si="25"/>
        <v>800000(含)-1000000</v>
      </c>
      <c r="H103" s="707" t="str">
        <f t="shared" si="25"/>
        <v>1000000(含)-</v>
      </c>
      <c r="I103" s="707" t="str">
        <f t="shared" si="25"/>
        <v>(含)-</v>
      </c>
      <c r="J103" s="707" t="str">
        <f t="shared" si="25"/>
        <v>(含)-</v>
      </c>
      <c r="K103" s="707" t="str">
        <f t="shared" si="25"/>
        <v>(含)-</v>
      </c>
      <c r="L103" s="707" t="str">
        <f t="shared" si="25"/>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7" customFormat="1">
      <c r="A104" s="727"/>
      <c r="B104" s="728"/>
      <c r="C104" s="729">
        <v>0</v>
      </c>
      <c r="D104" s="729">
        <v>200000</v>
      </c>
      <c r="E104" s="729">
        <v>400000</v>
      </c>
      <c r="F104" s="729">
        <v>600000</v>
      </c>
      <c r="G104" s="729">
        <v>800000</v>
      </c>
      <c r="H104" s="729">
        <v>1000000</v>
      </c>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7" customFormat="1" ht="15.75" thickBot="1">
      <c r="A105" s="686"/>
      <c r="B105" s="677"/>
      <c r="C105" s="691">
        <v>100</v>
      </c>
      <c r="D105" s="670">
        <f>C105+1</f>
        <v>101</v>
      </c>
      <c r="E105" s="670">
        <f t="shared" ref="E105:H105" si="26">D105+1</f>
        <v>102</v>
      </c>
      <c r="F105" s="670">
        <f t="shared" si="26"/>
        <v>103</v>
      </c>
      <c r="G105" s="670">
        <f t="shared" si="26"/>
        <v>104</v>
      </c>
      <c r="H105" s="670">
        <f t="shared" si="26"/>
        <v>105</v>
      </c>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749</v>
      </c>
      <c r="C106" s="3197" t="s">
        <v>3457</v>
      </c>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7">C107-$K35</f>
        <v>99</v>
      </c>
      <c r="E107" s="678">
        <f t="shared" si="27"/>
        <v>98</v>
      </c>
      <c r="F107" s="678">
        <f t="shared" si="27"/>
        <v>97</v>
      </c>
      <c r="G107" s="678">
        <f t="shared" si="27"/>
        <v>96</v>
      </c>
      <c r="H107" s="678">
        <f t="shared" si="27"/>
        <v>95</v>
      </c>
      <c r="I107" s="678">
        <f t="shared" si="27"/>
        <v>94</v>
      </c>
      <c r="J107" s="678">
        <f t="shared" si="27"/>
        <v>93</v>
      </c>
      <c r="K107" s="678">
        <f t="shared" si="27"/>
        <v>92</v>
      </c>
      <c r="L107" s="678">
        <f t="shared" si="27"/>
        <v>91</v>
      </c>
      <c r="M107" s="679">
        <f t="shared" si="27"/>
        <v>90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751</v>
      </c>
      <c r="C108" s="3197" t="s">
        <v>3463</v>
      </c>
      <c r="D108" s="3197" t="s">
        <v>3464</v>
      </c>
      <c r="E108" s="3197" t="s">
        <v>3465</v>
      </c>
      <c r="F108" s="3198" t="s">
        <v>3466</v>
      </c>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8">C109-$K36</f>
        <v>98</v>
      </c>
      <c r="E109" s="678">
        <f t="shared" si="28"/>
        <v>96</v>
      </c>
      <c r="F109" s="678">
        <f t="shared" si="28"/>
        <v>94</v>
      </c>
      <c r="G109" s="678">
        <f t="shared" si="28"/>
        <v>92</v>
      </c>
      <c r="H109" s="678">
        <f t="shared" si="28"/>
        <v>90</v>
      </c>
      <c r="I109" s="678">
        <f t="shared" si="28"/>
        <v>88</v>
      </c>
      <c r="J109" s="678">
        <f t="shared" si="28"/>
        <v>86</v>
      </c>
      <c r="K109" s="678">
        <f t="shared" si="28"/>
        <v>84</v>
      </c>
      <c r="L109" s="678">
        <f t="shared" si="28"/>
        <v>82</v>
      </c>
      <c r="M109" s="679">
        <f t="shared" si="28"/>
        <v>80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2">
        <v>0.5</v>
      </c>
      <c r="D111" s="892">
        <v>0.6</v>
      </c>
      <c r="E111" s="892">
        <v>0.7</v>
      </c>
      <c r="F111" s="892">
        <v>0.8</v>
      </c>
      <c r="G111" s="892">
        <v>0.9</v>
      </c>
      <c r="H111" s="892">
        <v>1.0001</v>
      </c>
      <c r="I111" s="903"/>
      <c r="J111" s="903"/>
      <c r="K111" s="904"/>
      <c r="L111" s="905"/>
      <c r="M111" s="906"/>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101</v>
      </c>
      <c r="E112" s="678">
        <f t="shared" ref="E112:M112" si="29">D112+$K37</f>
        <v>102</v>
      </c>
      <c r="F112" s="678">
        <f t="shared" si="29"/>
        <v>103</v>
      </c>
      <c r="G112" s="678">
        <f t="shared" si="29"/>
        <v>104</v>
      </c>
      <c r="H112" s="678">
        <f t="shared" si="29"/>
        <v>105</v>
      </c>
      <c r="I112" s="678">
        <f t="shared" si="29"/>
        <v>106</v>
      </c>
      <c r="J112" s="678">
        <f t="shared" si="29"/>
        <v>107</v>
      </c>
      <c r="K112" s="678">
        <f t="shared" si="29"/>
        <v>108</v>
      </c>
      <c r="L112" s="678">
        <f t="shared" si="29"/>
        <v>109</v>
      </c>
      <c r="M112" s="678">
        <f t="shared" si="29"/>
        <v>110</v>
      </c>
      <c r="N112" s="2165"/>
      <c r="O112" s="2165"/>
      <c r="P112" s="2213"/>
      <c r="Q112" s="2157"/>
      <c r="R112" s="2144"/>
      <c r="S112" s="2144"/>
      <c r="T112" s="2144"/>
      <c r="U112" s="2144"/>
      <c r="V112" s="2144"/>
      <c r="W112" s="2144"/>
      <c r="X112" s="2144"/>
      <c r="Y112" s="2144"/>
      <c r="Z112" s="2144"/>
      <c r="AA112" s="2144"/>
      <c r="AB112" s="2144"/>
      <c r="AC112" s="2144"/>
    </row>
    <row r="113" spans="1:29" s="1337" customFormat="1" ht="15" thickTop="1">
      <c r="A113" s="727"/>
      <c r="B113" s="672" t="s">
        <v>786</v>
      </c>
      <c r="C113" s="3197" t="s">
        <v>3458</v>
      </c>
      <c r="D113" s="3197" t="s">
        <v>3459</v>
      </c>
      <c r="E113" s="3198" t="s">
        <v>3460</v>
      </c>
      <c r="F113" s="3198" t="s">
        <v>3461</v>
      </c>
      <c r="G113" s="3198" t="s">
        <v>3462</v>
      </c>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7" customFormat="1" ht="15.75" thickBot="1">
      <c r="A114" s="686"/>
      <c r="B114" s="677"/>
      <c r="C114" s="678">
        <v>100</v>
      </c>
      <c r="D114" s="678">
        <f>C114-$K38</f>
        <v>99</v>
      </c>
      <c r="E114" s="678">
        <f t="shared" ref="E114:M114" si="30">D114-$K38</f>
        <v>98</v>
      </c>
      <c r="F114" s="678">
        <f t="shared" si="30"/>
        <v>97</v>
      </c>
      <c r="G114" s="678">
        <f t="shared" si="30"/>
        <v>96</v>
      </c>
      <c r="H114" s="678">
        <f t="shared" si="30"/>
        <v>95</v>
      </c>
      <c r="I114" s="678">
        <f t="shared" si="30"/>
        <v>94</v>
      </c>
      <c r="J114" s="678">
        <f t="shared" si="30"/>
        <v>93</v>
      </c>
      <c r="K114" s="678">
        <f t="shared" si="30"/>
        <v>92</v>
      </c>
      <c r="L114" s="678">
        <f t="shared" si="30"/>
        <v>91</v>
      </c>
      <c r="M114" s="678">
        <f t="shared" si="30"/>
        <v>90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753</v>
      </c>
      <c r="C115" s="3197" t="s">
        <v>3458</v>
      </c>
      <c r="D115" s="3197" t="s">
        <v>3459</v>
      </c>
      <c r="E115" s="3198" t="s">
        <v>3460</v>
      </c>
      <c r="F115" s="3198" t="s">
        <v>3461</v>
      </c>
      <c r="G115" s="3198" t="s">
        <v>3462</v>
      </c>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31">C116-$K39</f>
        <v>99</v>
      </c>
      <c r="E116" s="678">
        <f t="shared" si="31"/>
        <v>98</v>
      </c>
      <c r="F116" s="678">
        <f t="shared" si="31"/>
        <v>97</v>
      </c>
      <c r="G116" s="678">
        <f t="shared" si="31"/>
        <v>96</v>
      </c>
      <c r="H116" s="678">
        <f t="shared" si="31"/>
        <v>95</v>
      </c>
      <c r="I116" s="678">
        <f t="shared" si="31"/>
        <v>94</v>
      </c>
      <c r="J116" s="678">
        <f t="shared" si="31"/>
        <v>93</v>
      </c>
      <c r="K116" s="678">
        <f t="shared" si="31"/>
        <v>92</v>
      </c>
      <c r="L116" s="678">
        <f t="shared" si="31"/>
        <v>91</v>
      </c>
      <c r="M116" s="679">
        <f t="shared" si="31"/>
        <v>90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5" t="s">
        <v>2558</v>
      </c>
      <c r="C117" s="3197" t="s">
        <v>3467</v>
      </c>
      <c r="D117" s="3197" t="s">
        <v>3468</v>
      </c>
      <c r="E117" s="3197" t="s">
        <v>3469</v>
      </c>
      <c r="F117" s="3197" t="s">
        <v>3470</v>
      </c>
      <c r="G117" s="3197" t="s">
        <v>3471</v>
      </c>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99</v>
      </c>
      <c r="E118" s="678">
        <f>D118-$K40</f>
        <v>98</v>
      </c>
      <c r="F118" s="678">
        <f>E118-$K40</f>
        <v>97</v>
      </c>
      <c r="G118" s="678">
        <f>F118-$K40</f>
        <v>96</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5" t="s">
        <v>787</v>
      </c>
      <c r="C119" s="3198" t="s">
        <v>3519</v>
      </c>
      <c r="D119" s="717"/>
      <c r="E119" s="717"/>
      <c r="F119" s="717"/>
      <c r="G119" s="717"/>
      <c r="H119" s="717"/>
      <c r="I119" s="717"/>
      <c r="J119" s="717"/>
      <c r="K119" s="717"/>
      <c r="L119" s="916"/>
      <c r="M119" s="917"/>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98</v>
      </c>
      <c r="E120" s="678">
        <f t="shared" ref="E120:M120" si="32">D120-$K41</f>
        <v>96</v>
      </c>
      <c r="F120" s="678">
        <f t="shared" si="32"/>
        <v>94</v>
      </c>
      <c r="G120" s="678">
        <f t="shared" si="32"/>
        <v>92</v>
      </c>
      <c r="H120" s="678">
        <f t="shared" si="32"/>
        <v>90</v>
      </c>
      <c r="I120" s="678">
        <f t="shared" si="32"/>
        <v>88</v>
      </c>
      <c r="J120" s="678">
        <f t="shared" si="32"/>
        <v>86</v>
      </c>
      <c r="K120" s="678">
        <f t="shared" si="32"/>
        <v>84</v>
      </c>
      <c r="L120" s="678">
        <f t="shared" si="32"/>
        <v>82</v>
      </c>
      <c r="M120" s="678">
        <f t="shared" si="32"/>
        <v>80</v>
      </c>
      <c r="N120" s="2165"/>
      <c r="O120" s="2165"/>
      <c r="P120" s="2213"/>
      <c r="Q120" s="2157"/>
      <c r="R120" s="2144"/>
      <c r="S120" s="2144"/>
      <c r="T120" s="2144"/>
      <c r="U120" s="2144"/>
      <c r="V120" s="2144"/>
      <c r="W120" s="2144"/>
      <c r="X120" s="2144"/>
      <c r="Y120" s="2144"/>
      <c r="Z120" s="2144"/>
      <c r="AA120" s="2144"/>
      <c r="AB120" s="2144"/>
      <c r="AC120" s="2144"/>
    </row>
    <row r="121" spans="1:29" s="1337" customFormat="1" ht="15" thickTop="1">
      <c r="A121" s="727"/>
      <c r="B121" s="672" t="s">
        <v>775</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7"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755</v>
      </c>
      <c r="C123" s="3197" t="s">
        <v>3463</v>
      </c>
      <c r="D123" s="3197" t="s">
        <v>3464</v>
      </c>
      <c r="E123" s="3197" t="s">
        <v>3465</v>
      </c>
      <c r="F123" s="3198" t="s">
        <v>3466</v>
      </c>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3">C124-$K43</f>
        <v>98</v>
      </c>
      <c r="E124" s="678">
        <f t="shared" si="33"/>
        <v>96</v>
      </c>
      <c r="F124" s="678">
        <f t="shared" si="33"/>
        <v>94</v>
      </c>
      <c r="G124" s="678">
        <f t="shared" si="33"/>
        <v>92</v>
      </c>
      <c r="H124" s="678">
        <f t="shared" si="33"/>
        <v>90</v>
      </c>
      <c r="I124" s="678">
        <f t="shared" si="33"/>
        <v>88</v>
      </c>
      <c r="J124" s="678">
        <f t="shared" si="33"/>
        <v>86</v>
      </c>
      <c r="K124" s="678">
        <f t="shared" si="33"/>
        <v>84</v>
      </c>
      <c r="L124" s="678">
        <f t="shared" si="33"/>
        <v>82</v>
      </c>
      <c r="M124" s="679">
        <f t="shared" si="33"/>
        <v>80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99</v>
      </c>
      <c r="E126" s="678">
        <f>D126-$K44</f>
        <v>98</v>
      </c>
      <c r="F126" s="678">
        <f>E126-$K44</f>
        <v>97</v>
      </c>
      <c r="G126" s="678">
        <f>F126-$K44</f>
        <v>96</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7"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7"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1"/>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502" t="s">
        <v>788</v>
      </c>
      <c r="C1" s="503" t="s">
        <v>720</v>
      </c>
      <c r="D1" s="848"/>
      <c r="E1" s="505"/>
      <c r="F1" s="2806"/>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4" customFormat="1" ht="28.5" customHeight="1">
      <c r="A2" s="422" t="s">
        <v>467</v>
      </c>
      <c r="B2" s="849" t="e">
        <f>ROUND(B3*D3/10000,0)</f>
        <v>#DIV/0!</v>
      </c>
      <c r="C2" s="2126"/>
      <c r="D2" s="2126"/>
      <c r="E2" s="2127"/>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427"/>
    </row>
    <row r="3" spans="1:29" s="1334" customFormat="1" ht="28.5" customHeight="1" thickBot="1">
      <c r="A3" s="508" t="s">
        <v>519</v>
      </c>
      <c r="B3" s="509" t="e">
        <f>C43</f>
        <v>#DIV/0!</v>
      </c>
      <c r="C3" s="851" t="s">
        <v>722</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521</v>
      </c>
      <c r="B4" s="512"/>
      <c r="C4" s="3430" t="s">
        <v>522</v>
      </c>
      <c r="D4" s="3431"/>
      <c r="E4" s="3455" t="s">
        <v>523</v>
      </c>
      <c r="F4" s="3456"/>
      <c r="G4" s="3430" t="s">
        <v>524</v>
      </c>
      <c r="H4" s="3431"/>
      <c r="I4" s="3430" t="s">
        <v>525</v>
      </c>
      <c r="J4" s="3431"/>
      <c r="K4" s="513" t="s">
        <v>526</v>
      </c>
      <c r="L4" s="2132"/>
      <c r="M4" s="2133"/>
      <c r="N4" s="2133"/>
      <c r="O4" s="2133"/>
      <c r="P4" s="3432" t="s">
        <v>527</v>
      </c>
      <c r="Q4" s="3433"/>
      <c r="R4" s="3418" t="s">
        <v>523</v>
      </c>
      <c r="S4" s="3419"/>
      <c r="T4" s="3418" t="s">
        <v>524</v>
      </c>
      <c r="U4" s="3419"/>
      <c r="V4" s="3438" t="s">
        <v>525</v>
      </c>
      <c r="W4" s="3438"/>
      <c r="X4" s="1565"/>
      <c r="Y4" s="3418" t="s">
        <v>527</v>
      </c>
      <c r="Z4" s="3419"/>
      <c r="AA4" s="3413" t="s">
        <v>523</v>
      </c>
      <c r="AB4" s="3414" t="s">
        <v>524</v>
      </c>
      <c r="AC4" s="3413" t="s">
        <v>525</v>
      </c>
    </row>
    <row r="5" spans="1:29" ht="15">
      <c r="A5" s="514"/>
      <c r="B5" s="515"/>
      <c r="C5" s="3441" t="s">
        <v>2933</v>
      </c>
      <c r="D5" s="3442"/>
      <c r="E5" s="3457" t="s">
        <v>2934</v>
      </c>
      <c r="F5" s="3458"/>
      <c r="G5" s="3441" t="s">
        <v>2935</v>
      </c>
      <c r="H5" s="3442"/>
      <c r="I5" s="3441" t="s">
        <v>2936</v>
      </c>
      <c r="J5" s="3442"/>
      <c r="K5" s="513"/>
      <c r="L5" s="2132"/>
      <c r="M5" s="2133"/>
      <c r="N5" s="2133"/>
      <c r="O5" s="2133"/>
      <c r="P5" s="3434"/>
      <c r="Q5" s="3435"/>
      <c r="R5" s="3420"/>
      <c r="S5" s="3421"/>
      <c r="T5" s="3420"/>
      <c r="U5" s="3421"/>
      <c r="V5" s="3438"/>
      <c r="W5" s="3438"/>
      <c r="X5" s="1565"/>
      <c r="Y5" s="3420"/>
      <c r="Z5" s="3421"/>
      <c r="AA5" s="3414"/>
      <c r="AB5" s="3414"/>
      <c r="AC5" s="3414"/>
    </row>
    <row r="6" spans="1:29" ht="15.75" thickBot="1">
      <c r="A6" s="516"/>
      <c r="B6" s="517"/>
      <c r="C6" s="3439" t="s">
        <v>2937</v>
      </c>
      <c r="D6" s="3440"/>
      <c r="E6" s="3459" t="s">
        <v>2937</v>
      </c>
      <c r="F6" s="3460"/>
      <c r="G6" s="3439" t="s">
        <v>2937</v>
      </c>
      <c r="H6" s="3440"/>
      <c r="I6" s="3439" t="s">
        <v>2937</v>
      </c>
      <c r="J6" s="3440"/>
      <c r="K6" s="513" t="s">
        <v>528</v>
      </c>
      <c r="L6" s="2132"/>
      <c r="M6" s="2133"/>
      <c r="N6" s="2133"/>
      <c r="O6" s="2133"/>
      <c r="P6" s="3436"/>
      <c r="Q6" s="3437"/>
      <c r="R6" s="3420"/>
      <c r="S6" s="3421"/>
      <c r="T6" s="3422"/>
      <c r="U6" s="3423"/>
      <c r="V6" s="3438"/>
      <c r="W6" s="3438"/>
      <c r="X6" s="1565"/>
      <c r="Y6" s="3422"/>
      <c r="Z6" s="3423"/>
      <c r="AA6" s="3415"/>
      <c r="AB6" s="3415"/>
      <c r="AC6" s="3415"/>
    </row>
    <row r="7" spans="1:29" s="1218" customFormat="1" ht="15.75" thickBot="1">
      <c r="A7" s="2911"/>
      <c r="B7" s="2918" t="s">
        <v>529</v>
      </c>
      <c r="C7" s="518">
        <f>'数据-取费表'!B2</f>
        <v>43747</v>
      </c>
      <c r="D7" s="519">
        <v>100</v>
      </c>
      <c r="E7" s="520"/>
      <c r="F7" s="521">
        <f>SUMIF(52:52,YEAR(E7)&amp;"-"&amp;MONTH(E7),53:53)</f>
        <v>0</v>
      </c>
      <c r="G7" s="520"/>
      <c r="H7" s="519">
        <f>SUMIF(52:52,YEAR(G7)&amp;"-"&amp;MONTH(G7),53:53)</f>
        <v>0</v>
      </c>
      <c r="I7" s="520"/>
      <c r="J7" s="519">
        <f>SUMIF(52:52,YEAR(I7)&amp;"-"&amp;MONTH(I7),53:53)</f>
        <v>0</v>
      </c>
      <c r="K7" s="523"/>
      <c r="L7" s="2134"/>
      <c r="M7" s="2135"/>
      <c r="N7" s="2135"/>
      <c r="O7" s="2135"/>
      <c r="P7" s="3416" t="s">
        <v>530</v>
      </c>
      <c r="Q7" s="3425"/>
      <c r="R7" s="1566" t="s">
        <v>8</v>
      </c>
      <c r="S7" s="1567">
        <f t="shared" ref="S7:S15" si="0">F7</f>
        <v>0</v>
      </c>
      <c r="T7" s="1566" t="s">
        <v>8</v>
      </c>
      <c r="U7" s="1567">
        <f t="shared" ref="U7:U15" si="1">H7</f>
        <v>0</v>
      </c>
      <c r="V7" s="1566" t="s">
        <v>8</v>
      </c>
      <c r="W7" s="1567">
        <f t="shared" ref="W7:W15" si="2">J7</f>
        <v>0</v>
      </c>
      <c r="X7" s="1568"/>
      <c r="Y7" s="3416" t="s">
        <v>530</v>
      </c>
      <c r="Z7" s="3417"/>
      <c r="AA7" s="1569" t="e">
        <f>D7/F7</f>
        <v>#DIV/0!</v>
      </c>
      <c r="AB7" s="1569" t="e">
        <f>D7/H7</f>
        <v>#DIV/0!</v>
      </c>
      <c r="AC7" s="1569" t="e">
        <f>D7/J7</f>
        <v>#DIV/0!</v>
      </c>
    </row>
    <row r="8" spans="1:29" s="1218" customFormat="1" ht="15.75" thickBot="1">
      <c r="A8" s="2912"/>
      <c r="B8" s="2919" t="s">
        <v>531</v>
      </c>
      <c r="C8" s="524" t="s">
        <v>576</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416" t="s">
        <v>533</v>
      </c>
      <c r="Q8" s="3417"/>
      <c r="R8" s="1566" t="s">
        <v>8</v>
      </c>
      <c r="S8" s="1567">
        <f t="shared" si="0"/>
        <v>0</v>
      </c>
      <c r="T8" s="1566" t="s">
        <v>8</v>
      </c>
      <c r="U8" s="1567">
        <f t="shared" si="1"/>
        <v>0</v>
      </c>
      <c r="V8" s="1566" t="s">
        <v>8</v>
      </c>
      <c r="W8" s="1567">
        <f t="shared" si="2"/>
        <v>0</v>
      </c>
      <c r="X8" s="1568"/>
      <c r="Y8" s="3416" t="s">
        <v>533</v>
      </c>
      <c r="Z8" s="3417"/>
      <c r="AA8" s="1569" t="e">
        <f t="shared" ref="AA8:AA40" si="3">D8/F8</f>
        <v>#DIV/0!</v>
      </c>
      <c r="AB8" s="1569" t="e">
        <f t="shared" ref="AB8:AB40" si="4">D8/H8</f>
        <v>#DIV/0!</v>
      </c>
      <c r="AC8" s="1569" t="e">
        <f t="shared" ref="AC8:AC40" si="5">D8/J8</f>
        <v>#DIV/0!</v>
      </c>
    </row>
    <row r="9" spans="1:29" s="1218" customFormat="1" ht="15">
      <c r="A9" s="2913"/>
      <c r="B9" s="2920" t="s">
        <v>2758</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424" t="s">
        <v>535</v>
      </c>
      <c r="Q9" s="1149" t="str">
        <f t="shared" ref="Q9:Q15" si="6">B9</f>
        <v>用途</v>
      </c>
      <c r="R9" s="1566" t="s">
        <v>8</v>
      </c>
      <c r="S9" s="1567">
        <f t="shared" si="0"/>
        <v>100</v>
      </c>
      <c r="T9" s="1566" t="s">
        <v>8</v>
      </c>
      <c r="U9" s="1567">
        <f t="shared" si="1"/>
        <v>100</v>
      </c>
      <c r="V9" s="1566" t="s">
        <v>8</v>
      </c>
      <c r="W9" s="1567">
        <f t="shared" si="2"/>
        <v>100</v>
      </c>
      <c r="X9" s="1568"/>
      <c r="Y9" s="3381" t="s">
        <v>536</v>
      </c>
      <c r="Z9" s="1148" t="str">
        <f t="shared" ref="Z9:Z15" si="7">Q9</f>
        <v>用途</v>
      </c>
      <c r="AA9" s="1569">
        <f t="shared" si="3"/>
        <v>1</v>
      </c>
      <c r="AB9" s="1569">
        <f t="shared" si="4"/>
        <v>1</v>
      </c>
      <c r="AC9" s="1569">
        <f t="shared" si="5"/>
        <v>1</v>
      </c>
    </row>
    <row r="10" spans="1:29" s="1336" customFormat="1" ht="27">
      <c r="A10" s="2914"/>
      <c r="B10" s="2919" t="s">
        <v>2759</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424"/>
      <c r="Q10" s="1149" t="str">
        <f t="shared" si="6"/>
        <v>土地使用年限（年）</v>
      </c>
      <c r="R10" s="1566" t="s">
        <v>8</v>
      </c>
      <c r="S10" s="1567">
        <f t="shared" si="0"/>
        <v>100</v>
      </c>
      <c r="T10" s="1566" t="s">
        <v>8</v>
      </c>
      <c r="U10" s="1567">
        <f t="shared" si="1"/>
        <v>100</v>
      </c>
      <c r="V10" s="1566" t="s">
        <v>8</v>
      </c>
      <c r="W10" s="1567">
        <f t="shared" si="2"/>
        <v>100</v>
      </c>
      <c r="X10" s="1568"/>
      <c r="Y10" s="3381"/>
      <c r="Z10" s="1148" t="str">
        <f t="shared" si="7"/>
        <v>土地使用年限（年）</v>
      </c>
      <c r="AA10" s="1569">
        <f t="shared" si="3"/>
        <v>1</v>
      </c>
      <c r="AB10" s="1569">
        <f t="shared" si="4"/>
        <v>1</v>
      </c>
      <c r="AC10" s="1569">
        <f t="shared" si="5"/>
        <v>1</v>
      </c>
    </row>
    <row r="11" spans="1:29" ht="15">
      <c r="A11" s="2915"/>
      <c r="B11" s="2919" t="s">
        <v>2760</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424"/>
      <c r="Q11" s="1149" t="str">
        <f t="shared" si="6"/>
        <v>容积率</v>
      </c>
      <c r="R11" s="1566" t="s">
        <v>8</v>
      </c>
      <c r="S11" s="1567" t="e">
        <f t="shared" si="0"/>
        <v>#N/A</v>
      </c>
      <c r="T11" s="1566" t="s">
        <v>8</v>
      </c>
      <c r="U11" s="1567" t="e">
        <f t="shared" si="1"/>
        <v>#N/A</v>
      </c>
      <c r="V11" s="1566" t="s">
        <v>8</v>
      </c>
      <c r="W11" s="1567" t="e">
        <f t="shared" si="2"/>
        <v>#N/A</v>
      </c>
      <c r="X11" s="1568"/>
      <c r="Y11" s="3381"/>
      <c r="Z11" s="1148" t="str">
        <f t="shared" si="7"/>
        <v>容积率</v>
      </c>
      <c r="AA11" s="1569" t="e">
        <f t="shared" si="3"/>
        <v>#N/A</v>
      </c>
      <c r="AB11" s="1569" t="e">
        <f t="shared" si="4"/>
        <v>#N/A</v>
      </c>
      <c r="AC11" s="1569" t="e">
        <f t="shared" si="5"/>
        <v>#N/A</v>
      </c>
    </row>
    <row r="12" spans="1:29" s="1218" customFormat="1" ht="15">
      <c r="A12" s="2916"/>
      <c r="B12" s="2922">
        <v>111</v>
      </c>
      <c r="C12" s="527"/>
      <c r="D12" s="537">
        <v>100</v>
      </c>
      <c r="E12" s="538"/>
      <c r="F12" s="254">
        <f>SUMIF(64:64,E12,65:65)-SUMIF(64:64,C12,65:65)+100</f>
        <v>100</v>
      </c>
      <c r="G12" s="918"/>
      <c r="H12" s="254">
        <f>SUMIF(64:64,G12,65:65)-SUMIF(64:64,C12,65:65)+100</f>
        <v>100</v>
      </c>
      <c r="I12" s="878"/>
      <c r="J12" s="254">
        <f>SUMIF(64:64,I12,65:65)-SUMIF(64:64,C12,65:65)+100</f>
        <v>100</v>
      </c>
      <c r="K12" s="580"/>
      <c r="L12" s="2134"/>
      <c r="M12" s="2135"/>
      <c r="N12" s="2135"/>
      <c r="O12" s="2136"/>
      <c r="P12" s="3424"/>
      <c r="Q12" s="1149">
        <f t="shared" si="6"/>
        <v>111</v>
      </c>
      <c r="R12" s="1566" t="s">
        <v>8</v>
      </c>
      <c r="S12" s="1567">
        <f t="shared" si="0"/>
        <v>100</v>
      </c>
      <c r="T12" s="1566" t="s">
        <v>8</v>
      </c>
      <c r="U12" s="1567">
        <f t="shared" si="1"/>
        <v>100</v>
      </c>
      <c r="V12" s="1566" t="s">
        <v>8</v>
      </c>
      <c r="W12" s="1567">
        <f t="shared" si="2"/>
        <v>100</v>
      </c>
      <c r="X12" s="1568"/>
      <c r="Y12" s="3381"/>
      <c r="Z12" s="1148">
        <f t="shared" si="7"/>
        <v>111</v>
      </c>
      <c r="AA12" s="1569">
        <f>D12/F12</f>
        <v>1</v>
      </c>
      <c r="AB12" s="1569">
        <f>D12/H12</f>
        <v>1</v>
      </c>
      <c r="AC12" s="1569">
        <f>D12/J12</f>
        <v>1</v>
      </c>
    </row>
    <row r="13" spans="1:29" ht="15">
      <c r="A13" s="2916"/>
      <c r="B13" s="2922">
        <v>111</v>
      </c>
      <c r="C13" s="538"/>
      <c r="D13" s="539">
        <v>100</v>
      </c>
      <c r="E13" s="538"/>
      <c r="F13" s="254">
        <f>SUMIF(66:66,E13,67:67)-SUMIF(66:66,C13,67:67)+100</f>
        <v>100</v>
      </c>
      <c r="G13" s="918"/>
      <c r="H13" s="539">
        <f>SUMIF(66:66,G13,67:67)-SUMIF(66:66,C13,67:67)+100</f>
        <v>100</v>
      </c>
      <c r="I13" s="878"/>
      <c r="J13" s="539">
        <f>SUMIF(66:66,I13,67:67)-SUMIF(66:66,C13,67:67)+100</f>
        <v>100</v>
      </c>
      <c r="K13" s="580"/>
      <c r="L13" s="2141"/>
      <c r="M13" s="2133"/>
      <c r="N13" s="2133"/>
      <c r="O13" s="2140"/>
      <c r="P13" s="3424"/>
      <c r="Q13" s="1149">
        <f t="shared" si="6"/>
        <v>111</v>
      </c>
      <c r="R13" s="1566" t="s">
        <v>8</v>
      </c>
      <c r="S13" s="1567">
        <f t="shared" si="0"/>
        <v>100</v>
      </c>
      <c r="T13" s="1566" t="s">
        <v>8</v>
      </c>
      <c r="U13" s="1567">
        <f t="shared" si="1"/>
        <v>100</v>
      </c>
      <c r="V13" s="1566" t="s">
        <v>8</v>
      </c>
      <c r="W13" s="1567">
        <f t="shared" si="2"/>
        <v>100</v>
      </c>
      <c r="X13" s="1568"/>
      <c r="Y13" s="3381"/>
      <c r="Z13" s="1148">
        <f t="shared" si="7"/>
        <v>111</v>
      </c>
      <c r="AA13" s="1569">
        <f t="shared" si="3"/>
        <v>1</v>
      </c>
      <c r="AB13" s="1569">
        <f t="shared" si="4"/>
        <v>1</v>
      </c>
      <c r="AC13" s="1569">
        <f t="shared" si="5"/>
        <v>1</v>
      </c>
    </row>
    <row r="14" spans="1:29" ht="15.75" thickBot="1">
      <c r="A14" s="2917"/>
      <c r="B14" s="2923">
        <v>111</v>
      </c>
      <c r="C14" s="544"/>
      <c r="D14" s="545">
        <v>100</v>
      </c>
      <c r="E14" s="544"/>
      <c r="F14" s="545">
        <f>SUMIF(68:68,E14,69:69)-SUMIF(68:68,C14,69:69)+100</f>
        <v>100</v>
      </c>
      <c r="G14" s="918"/>
      <c r="H14" s="545">
        <f>SUMIF(68:68,G14,69:69)-SUMIF(68:68,C14,69:69)+100</f>
        <v>100</v>
      </c>
      <c r="I14" s="878"/>
      <c r="J14" s="545">
        <f>SUMIF(68:68,I14,69:69)-SUMIF(68:68,C14,69:69)+100</f>
        <v>100</v>
      </c>
      <c r="K14" s="580"/>
      <c r="L14" s="2141"/>
      <c r="M14" s="2133"/>
      <c r="N14" s="2133"/>
      <c r="O14" s="2140"/>
      <c r="P14" s="3424"/>
      <c r="Q14" s="1149">
        <f t="shared" si="6"/>
        <v>111</v>
      </c>
      <c r="R14" s="1566" t="s">
        <v>8</v>
      </c>
      <c r="S14" s="1567">
        <f t="shared" si="0"/>
        <v>100</v>
      </c>
      <c r="T14" s="1566" t="s">
        <v>8</v>
      </c>
      <c r="U14" s="1567">
        <f t="shared" si="1"/>
        <v>100</v>
      </c>
      <c r="V14" s="1566" t="s">
        <v>8</v>
      </c>
      <c r="W14" s="1567">
        <f t="shared" si="2"/>
        <v>100</v>
      </c>
      <c r="X14" s="1568"/>
      <c r="Y14" s="3381"/>
      <c r="Z14" s="1148">
        <f t="shared" si="7"/>
        <v>111</v>
      </c>
      <c r="AA14" s="1569">
        <f t="shared" si="3"/>
        <v>1</v>
      </c>
      <c r="AB14" s="1569">
        <f t="shared" si="4"/>
        <v>1</v>
      </c>
      <c r="AC14" s="1569">
        <f t="shared" si="5"/>
        <v>1</v>
      </c>
    </row>
    <row r="15" spans="1:29" ht="57">
      <c r="A15" s="2909" t="s">
        <v>2756</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41"/>
      <c r="M15" s="2133"/>
      <c r="N15" s="2133"/>
      <c r="O15" s="2140"/>
      <c r="P15" s="3426" t="s">
        <v>540</v>
      </c>
      <c r="Q15" s="1570" t="str">
        <f t="shared" si="6"/>
        <v>产业集聚程度</v>
      </c>
      <c r="R15" s="1571" t="s">
        <v>8</v>
      </c>
      <c r="S15" s="1572">
        <f t="shared" si="0"/>
        <v>100</v>
      </c>
      <c r="T15" s="1571" t="s">
        <v>8</v>
      </c>
      <c r="U15" s="1572">
        <f t="shared" si="1"/>
        <v>100</v>
      </c>
      <c r="V15" s="1571" t="s">
        <v>8</v>
      </c>
      <c r="W15" s="1572">
        <f t="shared" si="2"/>
        <v>100</v>
      </c>
      <c r="X15" s="1565"/>
      <c r="Y15" s="3426" t="s">
        <v>540</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7"/>
      <c r="L16" s="2141"/>
      <c r="M16" s="2133"/>
      <c r="N16" s="2133"/>
      <c r="O16" s="2140"/>
      <c r="P16" s="3427"/>
      <c r="Q16" s="1570"/>
      <c r="R16" s="1571"/>
      <c r="S16" s="1572"/>
      <c r="T16" s="1571"/>
      <c r="U16" s="1572"/>
      <c r="V16" s="1571"/>
      <c r="W16" s="1572"/>
      <c r="X16" s="1565"/>
      <c r="Y16" s="3427"/>
      <c r="Z16" s="1573"/>
      <c r="AA16" s="1574">
        <v>1</v>
      </c>
      <c r="AB16" s="1574">
        <v>1</v>
      </c>
      <c r="AC16" s="1574">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41"/>
      <c r="M17" s="2133"/>
      <c r="N17" s="2133"/>
      <c r="O17" s="2140"/>
      <c r="P17" s="3427"/>
      <c r="Q17" s="1570" t="str">
        <f>B17</f>
        <v>交通便捷度</v>
      </c>
      <c r="R17" s="1571" t="s">
        <v>8</v>
      </c>
      <c r="S17" s="1572">
        <f>F17</f>
        <v>100</v>
      </c>
      <c r="T17" s="1571" t="s">
        <v>8</v>
      </c>
      <c r="U17" s="1572">
        <f>H17</f>
        <v>100</v>
      </c>
      <c r="V17" s="1571" t="s">
        <v>8</v>
      </c>
      <c r="W17" s="1572">
        <f>J17</f>
        <v>100</v>
      </c>
      <c r="X17" s="1565"/>
      <c r="Y17" s="3427"/>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7"/>
      <c r="L18" s="2141"/>
      <c r="M18" s="2133"/>
      <c r="N18" s="2133"/>
      <c r="O18" s="2140"/>
      <c r="P18" s="3427"/>
      <c r="Q18" s="1570"/>
      <c r="R18" s="1571"/>
      <c r="S18" s="1572"/>
      <c r="T18" s="1571"/>
      <c r="U18" s="1572"/>
      <c r="V18" s="1571"/>
      <c r="W18" s="1572"/>
      <c r="X18" s="1565"/>
      <c r="Y18" s="3427"/>
      <c r="Z18" s="1573"/>
      <c r="AA18" s="1574">
        <v>1</v>
      </c>
      <c r="AB18" s="1574">
        <v>1</v>
      </c>
      <c r="AC18" s="1574">
        <v>1</v>
      </c>
    </row>
    <row r="19" spans="1:29" ht="42.75">
      <c r="A19" s="531"/>
      <c r="B19" s="2602" t="s">
        <v>2548</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41"/>
      <c r="M19" s="2133"/>
      <c r="N19" s="2133"/>
      <c r="O19" s="2140"/>
      <c r="P19" s="3427"/>
      <c r="Q19" s="1570" t="str">
        <f>B19</f>
        <v>公共配套设施</v>
      </c>
      <c r="R19" s="1571" t="s">
        <v>8</v>
      </c>
      <c r="S19" s="1572">
        <f>F19</f>
        <v>100</v>
      </c>
      <c r="T19" s="1571" t="s">
        <v>8</v>
      </c>
      <c r="U19" s="1572">
        <f>H19</f>
        <v>100</v>
      </c>
      <c r="V19" s="1571" t="s">
        <v>8</v>
      </c>
      <c r="W19" s="1572">
        <f>J19</f>
        <v>100</v>
      </c>
      <c r="X19" s="1565"/>
      <c r="Y19" s="3427"/>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7"/>
      <c r="L20" s="2141"/>
      <c r="M20" s="2133"/>
      <c r="N20" s="2133"/>
      <c r="O20" s="2140"/>
      <c r="P20" s="3427"/>
      <c r="Q20" s="1570"/>
      <c r="R20" s="1571"/>
      <c r="S20" s="1572"/>
      <c r="T20" s="1571"/>
      <c r="U20" s="1572"/>
      <c r="V20" s="1571"/>
      <c r="W20" s="1572"/>
      <c r="X20" s="1565"/>
      <c r="Y20" s="3427"/>
      <c r="Z20" s="1573"/>
      <c r="AA20" s="1574">
        <v>1</v>
      </c>
      <c r="AB20" s="1574">
        <v>1</v>
      </c>
      <c r="AC20" s="1574">
        <v>1</v>
      </c>
    </row>
    <row r="21" spans="1:29" ht="28.5">
      <c r="A21" s="531"/>
      <c r="B21" s="2590" t="s">
        <v>2560</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41"/>
      <c r="M21" s="2133"/>
      <c r="N21" s="2133"/>
      <c r="O21" s="2140"/>
      <c r="P21" s="3427"/>
      <c r="Q21" s="2578" t="str">
        <f>B21</f>
        <v>基础设施水平</v>
      </c>
      <c r="R21" s="1571" t="s">
        <v>8</v>
      </c>
      <c r="S21" s="1572">
        <f>F21</f>
        <v>100</v>
      </c>
      <c r="T21" s="1571" t="s">
        <v>8</v>
      </c>
      <c r="U21" s="1572">
        <f>H21</f>
        <v>100</v>
      </c>
      <c r="V21" s="1571" t="s">
        <v>8</v>
      </c>
      <c r="W21" s="1572">
        <f>J21</f>
        <v>100</v>
      </c>
      <c r="X21" s="2580"/>
      <c r="Y21" s="3427"/>
      <c r="Z21" s="2579"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01"/>
      <c r="L22" s="2141"/>
      <c r="M22" s="2133"/>
      <c r="N22" s="2133"/>
      <c r="O22" s="2140"/>
      <c r="P22" s="3427"/>
      <c r="Q22" s="2578"/>
      <c r="R22" s="1571"/>
      <c r="S22" s="1572"/>
      <c r="T22" s="1571"/>
      <c r="U22" s="1572"/>
      <c r="V22" s="1571"/>
      <c r="W22" s="1572"/>
      <c r="X22" s="2580"/>
      <c r="Y22" s="3427"/>
      <c r="Z22" s="2579"/>
      <c r="AA22" s="1574">
        <v>1</v>
      </c>
      <c r="AB22" s="1574">
        <v>1</v>
      </c>
      <c r="AC22" s="1574">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41"/>
      <c r="M23" s="2133"/>
      <c r="N23" s="2133"/>
      <c r="O23" s="2140"/>
      <c r="P23" s="3427"/>
      <c r="Q23" s="1570" t="str">
        <f>B23</f>
        <v>环境质量</v>
      </c>
      <c r="R23" s="1571" t="s">
        <v>8</v>
      </c>
      <c r="S23" s="1572">
        <f>F23</f>
        <v>100</v>
      </c>
      <c r="T23" s="1571" t="s">
        <v>8</v>
      </c>
      <c r="U23" s="1572">
        <f>H23</f>
        <v>100</v>
      </c>
      <c r="V23" s="1571" t="s">
        <v>8</v>
      </c>
      <c r="W23" s="1572">
        <f>J23</f>
        <v>100</v>
      </c>
      <c r="X23" s="1565"/>
      <c r="Y23" s="3427"/>
      <c r="Z23" s="1573" t="str">
        <f>Q23</f>
        <v>环境质量</v>
      </c>
      <c r="AA23" s="1574">
        <f t="shared" si="3"/>
        <v>1</v>
      </c>
      <c r="AB23" s="1574">
        <f t="shared" si="4"/>
        <v>1</v>
      </c>
      <c r="AC23" s="1574">
        <f t="shared" si="5"/>
        <v>1</v>
      </c>
    </row>
    <row r="24" spans="1:29" ht="15">
      <c r="A24" s="531"/>
      <c r="B24" s="920"/>
      <c r="C24" s="575"/>
      <c r="D24" s="554"/>
      <c r="E24" s="555"/>
      <c r="F24" s="556"/>
      <c r="G24" s="557"/>
      <c r="H24" s="554"/>
      <c r="I24" s="555"/>
      <c r="J24" s="554"/>
      <c r="K24" s="897"/>
      <c r="L24" s="2141"/>
      <c r="M24" s="2133"/>
      <c r="N24" s="2133"/>
      <c r="O24" s="2140"/>
      <c r="P24" s="3427"/>
      <c r="Q24" s="1570"/>
      <c r="R24" s="1571"/>
      <c r="S24" s="1572"/>
      <c r="T24" s="1571"/>
      <c r="U24" s="1572"/>
      <c r="V24" s="1571"/>
      <c r="W24" s="1572"/>
      <c r="X24" s="1565"/>
      <c r="Y24" s="3427"/>
      <c r="Z24" s="1573"/>
      <c r="AA24" s="1574">
        <v>1</v>
      </c>
      <c r="AB24" s="1574">
        <v>1</v>
      </c>
      <c r="AC24" s="1574">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427"/>
      <c r="Q25" s="1570">
        <f>B25</f>
        <v>111</v>
      </c>
      <c r="R25" s="1571" t="s">
        <v>8</v>
      </c>
      <c r="S25" s="1572">
        <f>F25</f>
        <v>100</v>
      </c>
      <c r="T25" s="1571" t="s">
        <v>8</v>
      </c>
      <c r="U25" s="1572">
        <f>H25</f>
        <v>100</v>
      </c>
      <c r="V25" s="1571" t="s">
        <v>8</v>
      </c>
      <c r="W25" s="1572">
        <f>J25</f>
        <v>100</v>
      </c>
      <c r="X25" s="1565"/>
      <c r="Y25" s="3427"/>
      <c r="Z25" s="1573">
        <f>Q25</f>
        <v>111</v>
      </c>
      <c r="AA25" s="1574">
        <f t="shared" si="3"/>
        <v>1</v>
      </c>
      <c r="AB25" s="1574">
        <f t="shared" si="4"/>
        <v>1</v>
      </c>
      <c r="AC25" s="1574">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427"/>
      <c r="Q26" s="1570">
        <f t="shared" ref="Q26:Q40" si="11">B26</f>
        <v>111</v>
      </c>
      <c r="R26" s="1571" t="s">
        <v>8</v>
      </c>
      <c r="S26" s="1572">
        <f>F26</f>
        <v>100</v>
      </c>
      <c r="T26" s="1571" t="s">
        <v>8</v>
      </c>
      <c r="U26" s="1572">
        <f>H26</f>
        <v>100</v>
      </c>
      <c r="V26" s="1571" t="s">
        <v>8</v>
      </c>
      <c r="W26" s="1572">
        <f>J26</f>
        <v>100</v>
      </c>
      <c r="X26" s="1565"/>
      <c r="Y26" s="3427"/>
      <c r="Z26" s="1573">
        <f>Q26</f>
        <v>111</v>
      </c>
      <c r="AA26" s="1574">
        <f t="shared" si="3"/>
        <v>1</v>
      </c>
      <c r="AB26" s="1574">
        <f t="shared" si="4"/>
        <v>1</v>
      </c>
      <c r="AC26" s="1574">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427"/>
      <c r="Q27" s="1149">
        <f t="shared" si="11"/>
        <v>111</v>
      </c>
      <c r="R27" s="1566" t="s">
        <v>8</v>
      </c>
      <c r="S27" s="1567">
        <f>F27</f>
        <v>100</v>
      </c>
      <c r="T27" s="1566" t="s">
        <v>8</v>
      </c>
      <c r="U27" s="1567">
        <f>H27</f>
        <v>100</v>
      </c>
      <c r="V27" s="1566" t="s">
        <v>8</v>
      </c>
      <c r="W27" s="1567">
        <f>J27</f>
        <v>100</v>
      </c>
      <c r="X27" s="1568"/>
      <c r="Y27" s="3427"/>
      <c r="Z27" s="1148">
        <f>Q27</f>
        <v>111</v>
      </c>
      <c r="AA27" s="1574">
        <f>D27/F27</f>
        <v>1</v>
      </c>
      <c r="AB27" s="1574">
        <f>D27/H27</f>
        <v>1</v>
      </c>
      <c r="AC27" s="1574">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41"/>
      <c r="M28" s="2133"/>
      <c r="N28" s="2133"/>
      <c r="O28" s="2140"/>
      <c r="P28" s="3427"/>
      <c r="Q28" s="1570">
        <f t="shared" si="11"/>
        <v>111</v>
      </c>
      <c r="R28" s="1571" t="s">
        <v>8</v>
      </c>
      <c r="S28" s="1572">
        <f t="shared" ref="S28:S40" si="12">F28</f>
        <v>100</v>
      </c>
      <c r="T28" s="1571" t="s">
        <v>8</v>
      </c>
      <c r="U28" s="1572">
        <f t="shared" ref="U28:U40" si="13">H28</f>
        <v>100</v>
      </c>
      <c r="V28" s="1571" t="s">
        <v>8</v>
      </c>
      <c r="W28" s="1572">
        <f t="shared" ref="W28:W40" si="14">J28</f>
        <v>100</v>
      </c>
      <c r="X28" s="1565"/>
      <c r="Y28" s="3427"/>
      <c r="Z28" s="1573">
        <f t="shared" ref="Z28:Z40" si="15">Q28</f>
        <v>111</v>
      </c>
      <c r="AA28" s="1574">
        <f t="shared" si="3"/>
        <v>1</v>
      </c>
      <c r="AB28" s="1574">
        <f t="shared" si="4"/>
        <v>1</v>
      </c>
      <c r="AC28" s="1574">
        <f t="shared" si="5"/>
        <v>1</v>
      </c>
    </row>
    <row r="29" spans="1:29" ht="15">
      <c r="A29" s="2906" t="s">
        <v>2757</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41"/>
      <c r="M29" s="2133"/>
      <c r="N29" s="2133"/>
      <c r="O29" s="2140"/>
      <c r="P29" s="3428" t="s">
        <v>550</v>
      </c>
      <c r="Q29" s="1570" t="str">
        <f t="shared" si="11"/>
        <v>建筑类型</v>
      </c>
      <c r="R29" s="1571" t="s">
        <v>8</v>
      </c>
      <c r="S29" s="1572">
        <f t="shared" si="12"/>
        <v>100</v>
      </c>
      <c r="T29" s="1571" t="s">
        <v>8</v>
      </c>
      <c r="U29" s="1572">
        <f t="shared" si="13"/>
        <v>100</v>
      </c>
      <c r="V29" s="1571" t="s">
        <v>8</v>
      </c>
      <c r="W29" s="1572">
        <f t="shared" si="14"/>
        <v>100</v>
      </c>
      <c r="X29" s="1565"/>
      <c r="Y29" s="3429" t="s">
        <v>550</v>
      </c>
      <c r="Z29" s="1573" t="str">
        <f t="shared" si="15"/>
        <v>建筑类型</v>
      </c>
      <c r="AA29" s="1574">
        <f t="shared" si="3"/>
        <v>1</v>
      </c>
      <c r="AB29" s="1574">
        <f t="shared" si="4"/>
        <v>1</v>
      </c>
      <c r="AC29" s="1574">
        <f t="shared" si="5"/>
        <v>1</v>
      </c>
    </row>
    <row r="30" spans="1:29" s="1337"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429"/>
      <c r="Q30" s="1603" t="str">
        <f t="shared" si="11"/>
        <v>项目建筑规模</v>
      </c>
      <c r="R30" s="1575" t="s">
        <v>8</v>
      </c>
      <c r="S30" s="1576" t="e">
        <f t="shared" si="12"/>
        <v>#N/A</v>
      </c>
      <c r="T30" s="1575" t="s">
        <v>8</v>
      </c>
      <c r="U30" s="1576" t="e">
        <f t="shared" si="13"/>
        <v>#N/A</v>
      </c>
      <c r="V30" s="1575" t="s">
        <v>8</v>
      </c>
      <c r="W30" s="1576" t="e">
        <f t="shared" si="14"/>
        <v>#N/A</v>
      </c>
      <c r="X30" s="1577"/>
      <c r="Y30" s="3429"/>
      <c r="Z30" s="1578" t="str">
        <f t="shared" si="15"/>
        <v>项目建筑规模</v>
      </c>
      <c r="AA30" s="1574" t="e">
        <f t="shared" si="3"/>
        <v>#N/A</v>
      </c>
      <c r="AB30" s="1574" t="e">
        <f t="shared" si="4"/>
        <v>#N/A</v>
      </c>
      <c r="AC30" s="1574"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429"/>
      <c r="Q31" s="1570" t="str">
        <f t="shared" si="11"/>
        <v>建筑结构</v>
      </c>
      <c r="R31" s="1571" t="s">
        <v>8</v>
      </c>
      <c r="S31" s="1572">
        <f t="shared" si="12"/>
        <v>100</v>
      </c>
      <c r="T31" s="1571" t="s">
        <v>8</v>
      </c>
      <c r="U31" s="1572">
        <f t="shared" si="13"/>
        <v>100</v>
      </c>
      <c r="V31" s="1571" t="s">
        <v>8</v>
      </c>
      <c r="W31" s="1572">
        <f t="shared" si="14"/>
        <v>100</v>
      </c>
      <c r="X31" s="1565"/>
      <c r="Y31" s="3429"/>
      <c r="Z31" s="1573" t="str">
        <f t="shared" si="15"/>
        <v>建筑结构</v>
      </c>
      <c r="AA31" s="1574">
        <f t="shared" si="3"/>
        <v>1</v>
      </c>
      <c r="AB31" s="1574">
        <f t="shared" si="4"/>
        <v>1</v>
      </c>
      <c r="AC31" s="1574">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429"/>
      <c r="Q32" s="1570" t="str">
        <f t="shared" si="11"/>
        <v>公共部分装修</v>
      </c>
      <c r="R32" s="1571" t="s">
        <v>8</v>
      </c>
      <c r="S32" s="1572">
        <f t="shared" si="12"/>
        <v>100</v>
      </c>
      <c r="T32" s="1571" t="s">
        <v>8</v>
      </c>
      <c r="U32" s="1572">
        <f t="shared" si="13"/>
        <v>100</v>
      </c>
      <c r="V32" s="1571" t="s">
        <v>8</v>
      </c>
      <c r="W32" s="1572">
        <f t="shared" si="14"/>
        <v>100</v>
      </c>
      <c r="X32" s="1565"/>
      <c r="Y32" s="3429"/>
      <c r="Z32" s="1573" t="str">
        <f t="shared" si="15"/>
        <v>公共部分装修</v>
      </c>
      <c r="AA32" s="1574">
        <f t="shared" si="3"/>
        <v>1</v>
      </c>
      <c r="AB32" s="1574">
        <f t="shared" si="4"/>
        <v>1</v>
      </c>
      <c r="AC32" s="1574">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41"/>
      <c r="M33" s="2133"/>
      <c r="N33" s="2133"/>
      <c r="O33" s="2140"/>
      <c r="P33" s="3429"/>
      <c r="Q33" s="1570" t="str">
        <f t="shared" si="11"/>
        <v>成新度</v>
      </c>
      <c r="R33" s="1571" t="s">
        <v>8</v>
      </c>
      <c r="S33" s="1572" t="e">
        <f t="shared" si="12"/>
        <v>#N/A</v>
      </c>
      <c r="T33" s="1571" t="s">
        <v>8</v>
      </c>
      <c r="U33" s="1572" t="e">
        <f t="shared" si="13"/>
        <v>#N/A</v>
      </c>
      <c r="V33" s="1571" t="s">
        <v>8</v>
      </c>
      <c r="W33" s="1572" t="e">
        <f t="shared" si="14"/>
        <v>#N/A</v>
      </c>
      <c r="X33" s="1565"/>
      <c r="Y33" s="3429"/>
      <c r="Z33" s="1573" t="str">
        <f t="shared" si="15"/>
        <v>成新度</v>
      </c>
      <c r="AA33" s="1574" t="e">
        <f t="shared" si="3"/>
        <v>#N/A</v>
      </c>
      <c r="AB33" s="1574" t="e">
        <f t="shared" si="4"/>
        <v>#N/A</v>
      </c>
      <c r="AC33" s="1574" t="e">
        <f t="shared" si="5"/>
        <v>#N/A</v>
      </c>
    </row>
    <row r="34" spans="1:29" s="1218"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429"/>
      <c r="Q34" s="1149" t="str">
        <f t="shared" si="11"/>
        <v>物业管理</v>
      </c>
      <c r="R34" s="1566" t="s">
        <v>8</v>
      </c>
      <c r="S34" s="1567">
        <f t="shared" si="12"/>
        <v>100</v>
      </c>
      <c r="T34" s="1566" t="s">
        <v>8</v>
      </c>
      <c r="U34" s="1567">
        <f t="shared" si="13"/>
        <v>100</v>
      </c>
      <c r="V34" s="1566" t="s">
        <v>8</v>
      </c>
      <c r="W34" s="1567">
        <f t="shared" si="14"/>
        <v>100</v>
      </c>
      <c r="X34" s="1568"/>
      <c r="Y34" s="3429"/>
      <c r="Z34" s="1148" t="str">
        <f t="shared" si="15"/>
        <v>物业管理</v>
      </c>
      <c r="AA34" s="1569">
        <f t="shared" si="3"/>
        <v>1</v>
      </c>
      <c r="AB34" s="1569">
        <f t="shared" si="4"/>
        <v>1</v>
      </c>
      <c r="AC34" s="1569">
        <f t="shared" si="5"/>
        <v>1</v>
      </c>
    </row>
    <row r="35" spans="1:29" ht="15">
      <c r="A35" s="593"/>
      <c r="B35" s="1894" t="s">
        <v>2567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429" t="s">
        <v>550</v>
      </c>
      <c r="Q35" s="1570" t="str">
        <f t="shared" si="11"/>
        <v>市政基础设施</v>
      </c>
      <c r="R35" s="1571" t="s">
        <v>8</v>
      </c>
      <c r="S35" s="1572">
        <f t="shared" si="12"/>
        <v>100</v>
      </c>
      <c r="T35" s="1571" t="s">
        <v>8</v>
      </c>
      <c r="U35" s="1572">
        <f t="shared" si="13"/>
        <v>100</v>
      </c>
      <c r="V35" s="1571" t="s">
        <v>8</v>
      </c>
      <c r="W35" s="1572">
        <f t="shared" si="14"/>
        <v>100</v>
      </c>
      <c r="X35" s="1565"/>
      <c r="Y35" s="3429" t="s">
        <v>550</v>
      </c>
      <c r="Z35" s="1573" t="str">
        <f t="shared" si="15"/>
        <v>市政基础设施</v>
      </c>
      <c r="AA35" s="1574">
        <f t="shared" si="3"/>
        <v>1</v>
      </c>
      <c r="AB35" s="1574">
        <f t="shared" si="4"/>
        <v>1</v>
      </c>
      <c r="AC35" s="1574">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429"/>
      <c r="Q36" s="1570" t="str">
        <f t="shared" si="11"/>
        <v>内部装修</v>
      </c>
      <c r="R36" s="1571" t="s">
        <v>8</v>
      </c>
      <c r="S36" s="1572">
        <f t="shared" si="12"/>
        <v>100</v>
      </c>
      <c r="T36" s="1571" t="s">
        <v>8</v>
      </c>
      <c r="U36" s="1572">
        <f t="shared" si="13"/>
        <v>100</v>
      </c>
      <c r="V36" s="1571" t="s">
        <v>8</v>
      </c>
      <c r="W36" s="1572">
        <f t="shared" si="14"/>
        <v>100</v>
      </c>
      <c r="X36" s="1565"/>
      <c r="Y36" s="3429"/>
      <c r="Z36" s="1573" t="str">
        <f t="shared" si="15"/>
        <v>内部装修</v>
      </c>
      <c r="AA36" s="1574">
        <f t="shared" si="3"/>
        <v>1</v>
      </c>
      <c r="AB36" s="1574">
        <f t="shared" si="4"/>
        <v>1</v>
      </c>
      <c r="AC36" s="1574">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429"/>
      <c r="Q37" s="1570" t="str">
        <f t="shared" si="11"/>
        <v>内部装修状况</v>
      </c>
      <c r="R37" s="1571" t="s">
        <v>8</v>
      </c>
      <c r="S37" s="1572">
        <f t="shared" si="12"/>
        <v>100</v>
      </c>
      <c r="T37" s="1571" t="s">
        <v>8</v>
      </c>
      <c r="U37" s="1572">
        <f t="shared" si="13"/>
        <v>100</v>
      </c>
      <c r="V37" s="1571" t="s">
        <v>8</v>
      </c>
      <c r="W37" s="1572">
        <f t="shared" si="14"/>
        <v>100</v>
      </c>
      <c r="X37" s="1565"/>
      <c r="Y37" s="3429"/>
      <c r="Z37" s="1573" t="str">
        <f t="shared" si="15"/>
        <v>内部装修状况</v>
      </c>
      <c r="AA37" s="1574">
        <f t="shared" si="3"/>
        <v>1</v>
      </c>
      <c r="AB37" s="1574">
        <f t="shared" si="4"/>
        <v>1</v>
      </c>
      <c r="AC37" s="1574">
        <f t="shared" si="5"/>
        <v>1</v>
      </c>
    </row>
    <row r="38" spans="1:29" s="1337"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39"/>
      <c r="M38" s="2170"/>
      <c r="N38" s="2170"/>
      <c r="O38" s="2142"/>
      <c r="P38" s="3429"/>
      <c r="Q38" s="1603">
        <f t="shared" si="11"/>
        <v>111</v>
      </c>
      <c r="R38" s="1575" t="s">
        <v>8</v>
      </c>
      <c r="S38" s="1576">
        <f t="shared" si="12"/>
        <v>100</v>
      </c>
      <c r="T38" s="1575" t="s">
        <v>8</v>
      </c>
      <c r="U38" s="1576">
        <f t="shared" si="13"/>
        <v>100</v>
      </c>
      <c r="V38" s="1575" t="s">
        <v>8</v>
      </c>
      <c r="W38" s="1576">
        <f t="shared" si="14"/>
        <v>100</v>
      </c>
      <c r="X38" s="1577"/>
      <c r="Y38" s="3429"/>
      <c r="Z38" s="1578">
        <f t="shared" si="15"/>
        <v>111</v>
      </c>
      <c r="AA38" s="1574">
        <f t="shared" si="3"/>
        <v>1</v>
      </c>
      <c r="AB38" s="1574">
        <f t="shared" si="4"/>
        <v>1</v>
      </c>
      <c r="AC38" s="1574">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41"/>
      <c r="M39" s="2133"/>
      <c r="N39" s="2133"/>
      <c r="O39" s="2140"/>
      <c r="P39" s="3429"/>
      <c r="Q39" s="1570">
        <f t="shared" si="11"/>
        <v>111</v>
      </c>
      <c r="R39" s="1571" t="s">
        <v>8</v>
      </c>
      <c r="S39" s="1572">
        <f t="shared" si="12"/>
        <v>100</v>
      </c>
      <c r="T39" s="1571" t="s">
        <v>8</v>
      </c>
      <c r="U39" s="1572">
        <f t="shared" si="13"/>
        <v>100</v>
      </c>
      <c r="V39" s="1571" t="s">
        <v>8</v>
      </c>
      <c r="W39" s="1572">
        <f t="shared" si="14"/>
        <v>100</v>
      </c>
      <c r="X39" s="1565"/>
      <c r="Y39" s="3429"/>
      <c r="Z39" s="1573">
        <f t="shared" si="15"/>
        <v>111</v>
      </c>
      <c r="AA39" s="1574">
        <f t="shared" si="3"/>
        <v>1</v>
      </c>
      <c r="AB39" s="1574">
        <f t="shared" si="4"/>
        <v>1</v>
      </c>
      <c r="AC39" s="1574">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41"/>
      <c r="M40" s="2133"/>
      <c r="N40" s="2133"/>
      <c r="O40" s="2140"/>
      <c r="P40" s="3525"/>
      <c r="Q40" s="1570">
        <f t="shared" si="11"/>
        <v>111</v>
      </c>
      <c r="R40" s="1571" t="s">
        <v>8</v>
      </c>
      <c r="S40" s="1572">
        <f t="shared" si="12"/>
        <v>100</v>
      </c>
      <c r="T40" s="1571" t="s">
        <v>8</v>
      </c>
      <c r="U40" s="1572">
        <f t="shared" si="13"/>
        <v>100</v>
      </c>
      <c r="V40" s="1571" t="s">
        <v>8</v>
      </c>
      <c r="W40" s="1572">
        <f t="shared" si="14"/>
        <v>100</v>
      </c>
      <c r="X40" s="1565"/>
      <c r="Y40" s="3525"/>
      <c r="Z40" s="1573">
        <f t="shared" si="15"/>
        <v>111</v>
      </c>
      <c r="AA40" s="1574">
        <f t="shared" si="3"/>
        <v>1</v>
      </c>
      <c r="AB40" s="1574">
        <f t="shared" si="4"/>
        <v>1</v>
      </c>
      <c r="AC40" s="1574">
        <f t="shared" si="5"/>
        <v>1</v>
      </c>
    </row>
    <row r="41" spans="1:29" ht="15">
      <c r="A41" s="606" t="s">
        <v>736</v>
      </c>
      <c r="B41" s="885"/>
      <c r="C41" s="2626" t="s">
        <v>1</v>
      </c>
      <c r="D41" s="2627"/>
      <c r="E41" s="2628"/>
      <c r="F41" s="2629"/>
      <c r="G41" s="2630"/>
      <c r="H41" s="2631"/>
      <c r="I41" s="2628"/>
      <c r="J41" s="2631"/>
      <c r="K41" s="1609"/>
      <c r="L41" s="2143"/>
      <c r="M41" s="2144"/>
      <c r="N41" s="2133"/>
      <c r="O41" s="2144"/>
      <c r="P41" s="3424" t="str">
        <f>A41</f>
        <v>成交单价（元/平方米）</v>
      </c>
      <c r="Q41" s="3424"/>
      <c r="R41" s="3526">
        <f>E41</f>
        <v>0</v>
      </c>
      <c r="S41" s="3526"/>
      <c r="T41" s="3526">
        <f>G41</f>
        <v>0</v>
      </c>
      <c r="U41" s="3526"/>
      <c r="V41" s="3526">
        <f>I41</f>
        <v>0</v>
      </c>
      <c r="W41" s="3526"/>
      <c r="X41" s="1557"/>
      <c r="Y41" s="1579"/>
      <c r="Z41" s="1557"/>
      <c r="AA41" s="1557"/>
      <c r="AB41" s="1557"/>
      <c r="AC41" s="1557"/>
    </row>
    <row r="42" spans="1:29" ht="15.75" thickBot="1">
      <c r="A42" s="614" t="s">
        <v>2762</v>
      </c>
      <c r="B42" s="886"/>
      <c r="C42" s="2632" t="e">
        <f>R43</f>
        <v>#DIV/0!</v>
      </c>
      <c r="D42" s="2633"/>
      <c r="E42" s="2634" t="e">
        <f>R42</f>
        <v>#DIV/0!</v>
      </c>
      <c r="F42" s="2634"/>
      <c r="G42" s="2632" t="e">
        <f>T42</f>
        <v>#DIV/0!</v>
      </c>
      <c r="H42" s="2633"/>
      <c r="I42" s="2634" t="e">
        <f>V42</f>
        <v>#DIV/0!</v>
      </c>
      <c r="J42" s="2633"/>
      <c r="K42" s="1610"/>
      <c r="L42" s="2143"/>
      <c r="M42" s="2144"/>
      <c r="N42" s="2133"/>
      <c r="O42" s="2144"/>
      <c r="P42" s="3424" t="str">
        <f>A42</f>
        <v>比较价格（元/平方米）</v>
      </c>
      <c r="Q42" s="3424"/>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1557"/>
      <c r="Y42" s="1557"/>
      <c r="Z42" s="1557"/>
      <c r="AA42" s="1557"/>
      <c r="AB42" s="1557"/>
      <c r="AC42" s="1557"/>
    </row>
    <row r="43" spans="1:29" ht="15.75" thickBot="1">
      <c r="A43" s="620" t="s">
        <v>2939</v>
      </c>
      <c r="B43" s="621"/>
      <c r="C43" s="2635" t="e">
        <f>R43</f>
        <v>#DIV/0!</v>
      </c>
      <c r="D43" s="2635"/>
      <c r="E43" s="2635"/>
      <c r="F43" s="2635"/>
      <c r="G43" s="2635"/>
      <c r="H43" s="2635"/>
      <c r="I43" s="2635"/>
      <c r="J43" s="2635"/>
      <c r="K43" s="1611"/>
      <c r="L43" s="2143"/>
      <c r="M43" s="2144"/>
      <c r="N43" s="2144"/>
      <c r="O43" s="2144"/>
      <c r="P43" s="3446" t="str">
        <f>A43</f>
        <v>估价对象XX用房的比较价格（楼面单价，元/平方米）</v>
      </c>
      <c r="Q43" s="3447"/>
      <c r="R43" s="3527" t="e">
        <f>IF(F1="售价",ROUND(AVERAGE(R42:V42),0),ROUND(AVERAGE(R42:V42),1))</f>
        <v>#DIV/0!</v>
      </c>
      <c r="S43" s="3527"/>
      <c r="T43" s="3527"/>
      <c r="U43" s="3527"/>
      <c r="V43" s="3527"/>
      <c r="W43" s="3527"/>
      <c r="X43" s="1557"/>
      <c r="Y43" s="1557"/>
      <c r="Z43" s="1557"/>
      <c r="AA43" s="1557"/>
      <c r="AB43" s="1557"/>
      <c r="AC43" s="1557"/>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3" customFormat="1" ht="13.5" customHeight="1">
      <c r="A48" s="2145"/>
      <c r="B48" s="2145"/>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3"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2" t="s">
        <v>574</v>
      </c>
      <c r="B51" s="1557"/>
      <c r="C51" s="1581"/>
      <c r="D51" s="1581"/>
      <c r="E51" s="1581"/>
      <c r="F51" s="1583"/>
      <c r="G51" s="1583"/>
      <c r="H51" s="1581"/>
      <c r="I51" s="1581"/>
      <c r="J51" s="1581"/>
      <c r="K51" s="1584"/>
      <c r="L51" s="1580"/>
      <c r="M51" s="1581"/>
      <c r="N51" s="1581"/>
      <c r="O51" s="1581"/>
      <c r="P51" s="2156"/>
      <c r="Q51" s="2157"/>
      <c r="R51" s="2144"/>
      <c r="S51" s="2144"/>
      <c r="T51" s="2144"/>
      <c r="U51" s="2144"/>
      <c r="V51" s="2144"/>
      <c r="W51" s="2144"/>
      <c r="X51" s="2144"/>
      <c r="Y51" s="2144"/>
      <c r="Z51" s="2144"/>
      <c r="AA51" s="2144"/>
      <c r="AB51" s="2144"/>
      <c r="AC51" s="2144"/>
    </row>
    <row r="52" spans="1:29" s="1345" customFormat="1" ht="15">
      <c r="A52" s="644" t="s">
        <v>529</v>
      </c>
      <c r="B52" s="645"/>
      <c r="C52" s="2801" t="str">
        <f>YEAR(C7)&amp;"-"&amp;MONTH(C7)</f>
        <v>2019-10</v>
      </c>
      <c r="D52" s="2803">
        <f>EDATE(C52,-1)</f>
        <v>43709</v>
      </c>
      <c r="E52" s="2803">
        <f t="shared" ref="E52:O52" si="16">EDATE(D52,-1)</f>
        <v>43678</v>
      </c>
      <c r="F52" s="2803">
        <f t="shared" si="16"/>
        <v>43647</v>
      </c>
      <c r="G52" s="2803">
        <f t="shared" si="16"/>
        <v>43617</v>
      </c>
      <c r="H52" s="2803">
        <f t="shared" si="16"/>
        <v>43586</v>
      </c>
      <c r="I52" s="2803">
        <f t="shared" si="16"/>
        <v>43556</v>
      </c>
      <c r="J52" s="2803">
        <f t="shared" si="16"/>
        <v>43525</v>
      </c>
      <c r="K52" s="2803">
        <f t="shared" si="16"/>
        <v>43497</v>
      </c>
      <c r="L52" s="2803">
        <f t="shared" si="16"/>
        <v>43466</v>
      </c>
      <c r="M52" s="2803">
        <f t="shared" si="16"/>
        <v>43435</v>
      </c>
      <c r="N52" s="2803">
        <f t="shared" si="16"/>
        <v>43405</v>
      </c>
      <c r="O52" s="2803">
        <f t="shared" si="16"/>
        <v>43374</v>
      </c>
      <c r="P52" s="2159"/>
      <c r="Q52" s="2160"/>
      <c r="R52" s="2160"/>
      <c r="S52" s="2160"/>
      <c r="T52" s="2160"/>
      <c r="U52" s="2160"/>
      <c r="V52" s="2160"/>
      <c r="W52" s="2160"/>
      <c r="X52" s="2160"/>
      <c r="Y52" s="2160"/>
      <c r="Z52" s="2160"/>
      <c r="AA52" s="2160"/>
      <c r="AB52" s="2160"/>
      <c r="AC52" s="2160"/>
    </row>
    <row r="53" spans="1:29" s="1218" customFormat="1" ht="15">
      <c r="A53" s="646"/>
      <c r="B53" s="647"/>
      <c r="C53" s="648">
        <v>100</v>
      </c>
      <c r="D53" s="649"/>
      <c r="E53" s="649"/>
      <c r="F53" s="649"/>
      <c r="G53" s="649"/>
      <c r="H53" s="649"/>
      <c r="I53" s="649"/>
      <c r="J53" s="649"/>
      <c r="K53" s="649"/>
      <c r="L53" s="649"/>
      <c r="M53" s="650"/>
      <c r="N53" s="649"/>
      <c r="O53" s="651"/>
      <c r="P53" s="2157"/>
      <c r="Q53" s="1992"/>
      <c r="R53" s="1992"/>
      <c r="S53" s="1992"/>
      <c r="T53" s="1992"/>
      <c r="U53" s="1992"/>
      <c r="V53" s="1992"/>
      <c r="W53" s="1992"/>
      <c r="X53" s="1992"/>
      <c r="Y53" s="1992"/>
      <c r="Z53" s="1992"/>
      <c r="AA53" s="1992"/>
      <c r="AB53" s="1992"/>
      <c r="AC53" s="1992"/>
    </row>
    <row r="54" spans="1:29" s="1218" customFormat="1" ht="15.75" thickBot="1">
      <c r="A54" s="652" t="s">
        <v>575</v>
      </c>
      <c r="B54" s="653"/>
      <c r="C54" s="654"/>
      <c r="D54" s="655"/>
      <c r="E54" s="655"/>
      <c r="F54" s="655"/>
      <c r="G54" s="655"/>
      <c r="H54" s="655"/>
      <c r="I54" s="655"/>
      <c r="J54" s="655"/>
      <c r="K54" s="655"/>
      <c r="L54" s="655"/>
      <c r="M54" s="656"/>
      <c r="N54" s="655"/>
      <c r="O54" s="657"/>
      <c r="P54" s="2157"/>
      <c r="Q54" s="2157"/>
      <c r="R54" s="1992"/>
      <c r="S54" s="1992"/>
      <c r="T54" s="1992"/>
      <c r="U54" s="1992"/>
      <c r="V54" s="1992"/>
      <c r="W54" s="1992"/>
      <c r="X54" s="1992"/>
      <c r="Y54" s="1992"/>
      <c r="Z54" s="1992"/>
      <c r="AA54" s="1992"/>
      <c r="AB54" s="1992"/>
      <c r="AC54" s="1992"/>
    </row>
    <row r="55" spans="1:29" s="1218" customFormat="1" ht="15">
      <c r="A55" s="658" t="s">
        <v>531</v>
      </c>
      <c r="B55" s="647"/>
      <c r="C55" s="659" t="s">
        <v>576</v>
      </c>
      <c r="D55" s="660"/>
      <c r="E55" s="660"/>
      <c r="F55" s="660"/>
      <c r="G55" s="660"/>
      <c r="H55" s="660"/>
      <c r="I55" s="660"/>
      <c r="J55" s="660"/>
      <c r="K55" s="660"/>
      <c r="L55" s="661"/>
      <c r="M55" s="662"/>
      <c r="N55" s="2161"/>
      <c r="O55" s="2161"/>
      <c r="P55" s="2162"/>
      <c r="Q55" s="2157"/>
      <c r="R55" s="1992"/>
      <c r="S55" s="1992"/>
      <c r="T55" s="1992"/>
      <c r="U55" s="1992"/>
      <c r="V55" s="1992"/>
      <c r="W55" s="1992"/>
      <c r="X55" s="1992"/>
      <c r="Y55" s="1992"/>
      <c r="Z55" s="1992"/>
      <c r="AA55" s="1992"/>
      <c r="AB55" s="1992"/>
      <c r="AC55" s="1992"/>
    </row>
    <row r="56" spans="1:29" s="1218" customFormat="1" ht="15.75" thickBot="1">
      <c r="A56" s="658"/>
      <c r="B56" s="647"/>
      <c r="C56" s="648">
        <v>100</v>
      </c>
      <c r="D56" s="649"/>
      <c r="E56" s="649"/>
      <c r="F56" s="649"/>
      <c r="G56" s="649"/>
      <c r="H56" s="649"/>
      <c r="I56" s="649"/>
      <c r="J56" s="649"/>
      <c r="K56" s="649"/>
      <c r="L56" s="649"/>
      <c r="M56" s="651"/>
      <c r="N56" s="2161"/>
      <c r="O56" s="2161"/>
      <c r="P56" s="2157"/>
      <c r="Q56" s="2157"/>
      <c r="R56" s="1992"/>
      <c r="S56" s="1992"/>
      <c r="T56" s="1992"/>
      <c r="U56" s="1992"/>
      <c r="V56" s="1992"/>
      <c r="W56" s="1992"/>
      <c r="X56" s="1992"/>
      <c r="Y56" s="1992"/>
      <c r="Z56" s="1992"/>
      <c r="AA56" s="1992"/>
      <c r="AB56" s="1992"/>
      <c r="AC56" s="1992"/>
    </row>
    <row r="57" spans="1:29">
      <c r="A57" s="663" t="s">
        <v>577</v>
      </c>
      <c r="B57" s="664" t="s">
        <v>534</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5"/>
      <c r="O63" s="2165"/>
      <c r="P63" s="2164"/>
      <c r="Q63" s="2157"/>
      <c r="R63" s="2144"/>
      <c r="S63" s="2144"/>
      <c r="T63" s="2144"/>
      <c r="U63" s="2144"/>
      <c r="V63" s="2144"/>
      <c r="W63" s="2144"/>
      <c r="X63" s="2144"/>
      <c r="Y63" s="2144"/>
      <c r="Z63" s="2144"/>
      <c r="AA63" s="2144"/>
      <c r="AB63" s="2144"/>
      <c r="AC63" s="2144"/>
    </row>
    <row r="64" spans="1:29" s="1337"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7"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7"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7"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7"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7"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539</v>
      </c>
      <c r="B70" s="664" t="s">
        <v>585</v>
      </c>
      <c r="C70" s="702" t="s">
        <v>579</v>
      </c>
      <c r="D70" s="702" t="s">
        <v>580</v>
      </c>
      <c r="E70" s="702" t="s">
        <v>581</v>
      </c>
      <c r="F70" s="702" t="s">
        <v>582</v>
      </c>
      <c r="G70" s="702" t="s">
        <v>583</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586</v>
      </c>
      <c r="C72" s="707" t="s">
        <v>579</v>
      </c>
      <c r="D72" s="707" t="s">
        <v>580</v>
      </c>
      <c r="E72" s="707" t="s">
        <v>581</v>
      </c>
      <c r="F72" s="707" t="s">
        <v>582</v>
      </c>
      <c r="G72" s="707" t="s">
        <v>583</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5" t="s">
        <v>2559</v>
      </c>
      <c r="C74" s="707" t="s">
        <v>579</v>
      </c>
      <c r="D74" s="707" t="s">
        <v>580</v>
      </c>
      <c r="E74" s="707" t="s">
        <v>581</v>
      </c>
      <c r="F74" s="707" t="s">
        <v>582</v>
      </c>
      <c r="G74" s="707" t="s">
        <v>583</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596" t="s">
        <v>2560</v>
      </c>
      <c r="C76" s="2597" t="s">
        <v>2561</v>
      </c>
      <c r="D76" s="2597" t="s">
        <v>2562</v>
      </c>
      <c r="E76" s="2597" t="s">
        <v>2563</v>
      </c>
      <c r="F76" s="2597" t="s">
        <v>2564</v>
      </c>
      <c r="G76" s="2597" t="s">
        <v>2565</v>
      </c>
      <c r="H76" s="933"/>
      <c r="I76" s="933"/>
      <c r="J76" s="933"/>
      <c r="K76" s="933"/>
      <c r="L76" s="933"/>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784</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8" customFormat="1" ht="15.75" thickTop="1">
      <c r="A80" s="708"/>
      <c r="B80" s="672">
        <f>B25</f>
        <v>111</v>
      </c>
      <c r="C80" s="687"/>
      <c r="D80" s="687"/>
      <c r="E80" s="687"/>
      <c r="F80" s="687"/>
      <c r="G80" s="687"/>
      <c r="H80" s="687"/>
      <c r="I80" s="687"/>
      <c r="J80" s="687"/>
      <c r="K80" s="687"/>
      <c r="L80" s="888"/>
      <c r="M80" s="889"/>
      <c r="N80" s="2161"/>
      <c r="O80" s="2161"/>
      <c r="P80" s="2164"/>
      <c r="Q80" s="2157"/>
      <c r="R80" s="1992"/>
      <c r="S80" s="1992"/>
      <c r="T80" s="1992"/>
      <c r="U80" s="1992"/>
      <c r="V80" s="1992"/>
      <c r="W80" s="1992"/>
      <c r="X80" s="1992"/>
      <c r="Y80" s="1992"/>
      <c r="Z80" s="1992"/>
      <c r="AA80" s="1992"/>
      <c r="AB80" s="1992"/>
      <c r="AC80" s="1992"/>
    </row>
    <row r="81" spans="1:29" s="1218" customFormat="1" ht="15.75" thickBot="1">
      <c r="A81" s="708"/>
      <c r="B81" s="677"/>
      <c r="C81" s="691"/>
      <c r="D81" s="670"/>
      <c r="E81" s="670"/>
      <c r="F81" s="670"/>
      <c r="G81" s="670"/>
      <c r="H81" s="670"/>
      <c r="I81" s="670"/>
      <c r="J81" s="670"/>
      <c r="K81" s="670"/>
      <c r="L81" s="670"/>
      <c r="M81" s="671"/>
      <c r="N81" s="2165"/>
      <c r="O81" s="2165"/>
      <c r="P81" s="2164"/>
      <c r="Q81" s="2157"/>
      <c r="R81" s="1992"/>
      <c r="S81" s="1992"/>
      <c r="T81" s="1992"/>
      <c r="U81" s="1992"/>
      <c r="V81" s="1992"/>
      <c r="W81" s="1992"/>
      <c r="X81" s="1992"/>
      <c r="Y81" s="1992"/>
      <c r="Z81" s="1992"/>
      <c r="AA81" s="1992"/>
      <c r="AB81" s="1992"/>
      <c r="AC81" s="1992"/>
    </row>
    <row r="82" spans="1:29" s="1218" customFormat="1" ht="15.75" thickTop="1">
      <c r="A82" s="708"/>
      <c r="B82" s="672">
        <f>B26</f>
        <v>111</v>
      </c>
      <c r="C82" s="687"/>
      <c r="D82" s="687"/>
      <c r="E82" s="687"/>
      <c r="F82" s="687"/>
      <c r="G82" s="687"/>
      <c r="H82" s="687"/>
      <c r="I82" s="687"/>
      <c r="J82" s="687"/>
      <c r="K82" s="687"/>
      <c r="L82" s="888"/>
      <c r="M82" s="889"/>
      <c r="N82" s="2161"/>
      <c r="O82" s="2161"/>
      <c r="P82" s="2164"/>
      <c r="Q82" s="2157"/>
      <c r="R82" s="1992"/>
      <c r="S82" s="1992"/>
      <c r="T82" s="1992"/>
      <c r="U82" s="1992"/>
      <c r="V82" s="1992"/>
      <c r="W82" s="1992"/>
      <c r="X82" s="1992"/>
      <c r="Y82" s="1992"/>
      <c r="Z82" s="1992"/>
      <c r="AA82" s="1992"/>
      <c r="AB82" s="1992"/>
      <c r="AC82" s="1992"/>
    </row>
    <row r="83" spans="1:29" s="1218" customFormat="1" ht="15.75" thickBot="1">
      <c r="A83" s="708"/>
      <c r="B83" s="677"/>
      <c r="C83" s="691"/>
      <c r="D83" s="670"/>
      <c r="E83" s="670"/>
      <c r="F83" s="670"/>
      <c r="G83" s="670"/>
      <c r="H83" s="670"/>
      <c r="I83" s="670"/>
      <c r="J83" s="670"/>
      <c r="K83" s="670"/>
      <c r="L83" s="670"/>
      <c r="M83" s="671"/>
      <c r="N83" s="2165"/>
      <c r="O83" s="2165"/>
      <c r="P83" s="2164"/>
      <c r="Q83" s="2157"/>
      <c r="R83" s="1992"/>
      <c r="S83" s="1992"/>
      <c r="T83" s="1992"/>
      <c r="U83" s="1992"/>
      <c r="V83" s="1992"/>
      <c r="W83" s="1992"/>
      <c r="X83" s="1992"/>
      <c r="Y83" s="1992"/>
      <c r="Z83" s="1992"/>
      <c r="AA83" s="1992"/>
      <c r="AB83" s="1992"/>
      <c r="AC83" s="1992"/>
    </row>
    <row r="84" spans="1:29" s="1337" customFormat="1" ht="15.75" thickTop="1">
      <c r="A84" s="686"/>
      <c r="B84" s="672">
        <f>B27</f>
        <v>111</v>
      </c>
      <c r="C84" s="687"/>
      <c r="D84" s="687"/>
      <c r="E84" s="687"/>
      <c r="F84" s="687"/>
      <c r="G84" s="687"/>
      <c r="H84" s="687"/>
      <c r="I84" s="687"/>
      <c r="J84" s="687"/>
      <c r="K84" s="687"/>
      <c r="L84" s="888"/>
      <c r="M84" s="889"/>
      <c r="N84" s="2166"/>
      <c r="O84" s="2166"/>
      <c r="P84" s="2167"/>
      <c r="Q84" s="2168"/>
      <c r="R84" s="2169"/>
      <c r="S84" s="2169"/>
      <c r="T84" s="2169"/>
      <c r="U84" s="2169"/>
      <c r="V84" s="2169"/>
      <c r="W84" s="2169"/>
      <c r="X84" s="2169"/>
      <c r="Y84" s="2169"/>
      <c r="Z84" s="2169"/>
      <c r="AA84" s="2169"/>
      <c r="AB84" s="2169"/>
      <c r="AC84" s="2169"/>
    </row>
    <row r="85" spans="1:29" s="1337"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1"/>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551</v>
      </c>
      <c r="B88" s="664" t="s">
        <v>747</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7"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7"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749</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751</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2">
        <v>0.5</v>
      </c>
      <c r="D98" s="892">
        <v>0.6</v>
      </c>
      <c r="E98" s="892">
        <v>0.7</v>
      </c>
      <c r="F98" s="892">
        <v>0.8</v>
      </c>
      <c r="G98" s="892">
        <v>0.9</v>
      </c>
      <c r="H98" s="892">
        <v>1.0001</v>
      </c>
      <c r="I98" s="903"/>
      <c r="J98" s="903"/>
      <c r="K98" s="904"/>
      <c r="L98" s="905"/>
      <c r="M98" s="906"/>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5"/>
      <c r="O99" s="2165"/>
      <c r="P99" s="2164"/>
      <c r="Q99" s="2157"/>
      <c r="R99" s="2144"/>
      <c r="S99" s="2144"/>
      <c r="T99" s="2144"/>
      <c r="U99" s="2144"/>
      <c r="V99" s="2144"/>
      <c r="W99" s="2144"/>
      <c r="X99" s="2144"/>
      <c r="Y99" s="2144"/>
      <c r="Z99" s="2144"/>
      <c r="AA99" s="2144"/>
      <c r="AB99" s="2144"/>
      <c r="AC99" s="2144"/>
    </row>
    <row r="100" spans="1:29" s="1337" customFormat="1" ht="15" thickTop="1">
      <c r="A100" s="727"/>
      <c r="B100" s="672" t="s">
        <v>753</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5" t="s">
        <v>2558</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755</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5"/>
      <c r="O107" s="2165"/>
      <c r="P107" s="2164"/>
      <c r="Q107" s="2157"/>
      <c r="R107" s="2144"/>
      <c r="S107" s="2144"/>
      <c r="T107" s="2144"/>
      <c r="U107" s="2144"/>
      <c r="V107" s="2144"/>
      <c r="W107" s="2144"/>
      <c r="X107" s="2144"/>
      <c r="Y107" s="2144"/>
      <c r="Z107" s="2144"/>
      <c r="AA107" s="2144"/>
      <c r="AB107" s="2144"/>
      <c r="AC107" s="2144"/>
    </row>
    <row r="108" spans="1:29" s="1337"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7"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1"/>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06"/>
      <c r="G1" s="1599" t="s">
        <v>793</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794</v>
      </c>
      <c r="B2" s="849" t="e">
        <f>IF(B37="元/平方米",ROUND(B3*D3/10000,0),ROUND(F3*C39/10000,0))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thickBot="1">
      <c r="A3" s="508" t="s">
        <v>795</v>
      </c>
      <c r="B3" s="509" t="e">
        <f>IF(B37="元/平方米",C39,ROUND(B2*10000/D3,0))</f>
        <v>#DIV/0!</v>
      </c>
      <c r="C3" s="851" t="s">
        <v>796</v>
      </c>
      <c r="D3" s="850">
        <f>SUMIF('数据-汇总表'!$C19:$C33,D1,'数据-汇总表'!$E19:$E33)</f>
        <v>0</v>
      </c>
      <c r="E3" s="1847" t="s">
        <v>2079</v>
      </c>
      <c r="F3" s="850">
        <f>SUMIF('数据-取费表'!A5:A15,D1,'数据-取费表'!AH5:AH15)</f>
        <v>0</v>
      </c>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797</v>
      </c>
      <c r="B4" s="512"/>
      <c r="C4" s="3430" t="s">
        <v>798</v>
      </c>
      <c r="D4" s="3431"/>
      <c r="E4" s="3430" t="s">
        <v>799</v>
      </c>
      <c r="F4" s="3431"/>
      <c r="G4" s="3430" t="s">
        <v>800</v>
      </c>
      <c r="H4" s="3431"/>
      <c r="I4" s="3430" t="s">
        <v>801</v>
      </c>
      <c r="J4" s="3431"/>
      <c r="K4" s="513" t="s">
        <v>802</v>
      </c>
      <c r="L4" s="2132"/>
      <c r="M4" s="2133"/>
      <c r="N4" s="2133"/>
      <c r="O4" s="2133"/>
      <c r="P4" s="3432" t="s">
        <v>803</v>
      </c>
      <c r="Q4" s="3433"/>
      <c r="R4" s="3418" t="s">
        <v>799</v>
      </c>
      <c r="S4" s="3419"/>
      <c r="T4" s="3418" t="s">
        <v>800</v>
      </c>
      <c r="U4" s="3419"/>
      <c r="V4" s="3438" t="s">
        <v>801</v>
      </c>
      <c r="W4" s="3438"/>
      <c r="X4" s="1565"/>
      <c r="Y4" s="3418" t="s">
        <v>803</v>
      </c>
      <c r="Z4" s="3419"/>
      <c r="AA4" s="3413" t="s">
        <v>799</v>
      </c>
      <c r="AB4" s="3414" t="s">
        <v>800</v>
      </c>
      <c r="AC4" s="3413" t="s">
        <v>801</v>
      </c>
    </row>
    <row r="5" spans="1:29" ht="15">
      <c r="A5" s="514"/>
      <c r="B5" s="515"/>
      <c r="C5" s="3441" t="s">
        <v>2933</v>
      </c>
      <c r="D5" s="3442"/>
      <c r="E5" s="3441" t="s">
        <v>2934</v>
      </c>
      <c r="F5" s="3442"/>
      <c r="G5" s="3441" t="s">
        <v>2935</v>
      </c>
      <c r="H5" s="3442"/>
      <c r="I5" s="3441" t="s">
        <v>2936</v>
      </c>
      <c r="J5" s="3442"/>
      <c r="K5" s="513"/>
      <c r="L5" s="2132"/>
      <c r="M5" s="2133"/>
      <c r="N5" s="2133"/>
      <c r="O5" s="2133"/>
      <c r="P5" s="3434"/>
      <c r="Q5" s="3435"/>
      <c r="R5" s="3420"/>
      <c r="S5" s="3421"/>
      <c r="T5" s="3420"/>
      <c r="U5" s="3421"/>
      <c r="V5" s="3438"/>
      <c r="W5" s="3438"/>
      <c r="X5" s="1565"/>
      <c r="Y5" s="3420"/>
      <c r="Z5" s="3421"/>
      <c r="AA5" s="3414"/>
      <c r="AB5" s="3414"/>
      <c r="AC5" s="3414"/>
    </row>
    <row r="6" spans="1:29" ht="15.75" thickBot="1">
      <c r="A6" s="516"/>
      <c r="B6" s="517"/>
      <c r="C6" s="3439" t="s">
        <v>2937</v>
      </c>
      <c r="D6" s="3440"/>
      <c r="E6" s="3444" t="s">
        <v>2937</v>
      </c>
      <c r="F6" s="3445"/>
      <c r="G6" s="3439" t="s">
        <v>2937</v>
      </c>
      <c r="H6" s="3440"/>
      <c r="I6" s="3439" t="s">
        <v>2937</v>
      </c>
      <c r="J6" s="3440"/>
      <c r="K6" s="513" t="s">
        <v>528</v>
      </c>
      <c r="L6" s="2132"/>
      <c r="M6" s="2133"/>
      <c r="N6" s="2133"/>
      <c r="O6" s="2133"/>
      <c r="P6" s="3436"/>
      <c r="Q6" s="3437"/>
      <c r="R6" s="3420"/>
      <c r="S6" s="3421"/>
      <c r="T6" s="3422"/>
      <c r="U6" s="3423"/>
      <c r="V6" s="3438"/>
      <c r="W6" s="3438"/>
      <c r="X6" s="1565"/>
      <c r="Y6" s="3422"/>
      <c r="Z6" s="3423"/>
      <c r="AA6" s="3415"/>
      <c r="AB6" s="3415"/>
      <c r="AC6" s="3415"/>
    </row>
    <row r="7" spans="1:29" s="1218" customFormat="1" ht="15.75" thickBot="1">
      <c r="A7" s="2911"/>
      <c r="B7" s="2918" t="s">
        <v>529</v>
      </c>
      <c r="C7" s="518">
        <f>'数据-取费表'!B2</f>
        <v>43747</v>
      </c>
      <c r="D7" s="519">
        <v>100</v>
      </c>
      <c r="E7" s="520"/>
      <c r="F7" s="521">
        <f>SUMIF(48:48,YEAR(E7)&amp;"-"&amp;MONTH(E7),49:49)</f>
        <v>0</v>
      </c>
      <c r="G7" s="522"/>
      <c r="H7" s="519">
        <f>SUMIF(48:48,YEAR(G7)&amp;"-"&amp;MONTH(G7),49:49)</f>
        <v>0</v>
      </c>
      <c r="I7" s="522"/>
      <c r="J7" s="519">
        <f>SUMIF(48:48,YEAR(I7)&amp;"-"&amp;MONTH(I7),49:49)</f>
        <v>0</v>
      </c>
      <c r="K7" s="523"/>
      <c r="L7" s="2134"/>
      <c r="M7" s="2135"/>
      <c r="N7" s="2135"/>
      <c r="O7" s="2135"/>
      <c r="P7" s="3416" t="s">
        <v>530</v>
      </c>
      <c r="Q7" s="3425"/>
      <c r="R7" s="1566" t="s">
        <v>8</v>
      </c>
      <c r="S7" s="1567">
        <f t="shared" ref="S7:S14" si="0">F7</f>
        <v>0</v>
      </c>
      <c r="T7" s="1566" t="s">
        <v>8</v>
      </c>
      <c r="U7" s="1567">
        <f t="shared" ref="U7:U14" si="1">H7</f>
        <v>0</v>
      </c>
      <c r="V7" s="1566" t="s">
        <v>8</v>
      </c>
      <c r="W7" s="1567">
        <f t="shared" ref="W7:W14" si="2">J7</f>
        <v>0</v>
      </c>
      <c r="X7" s="1568"/>
      <c r="Y7" s="3416" t="s">
        <v>530</v>
      </c>
      <c r="Z7" s="3417"/>
      <c r="AA7" s="1569" t="e">
        <f>D7/F7</f>
        <v>#DIV/0!</v>
      </c>
      <c r="AB7" s="1569" t="e">
        <f>D7/H7</f>
        <v>#DIV/0!</v>
      </c>
      <c r="AC7" s="1569" t="e">
        <f>D7/J7</f>
        <v>#DIV/0!</v>
      </c>
    </row>
    <row r="8" spans="1:29" s="1218" customFormat="1" ht="15.75" thickBot="1">
      <c r="A8" s="2912"/>
      <c r="B8" s="2919" t="s">
        <v>531</v>
      </c>
      <c r="C8" s="524" t="s">
        <v>576</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416" t="s">
        <v>533</v>
      </c>
      <c r="Q8" s="3417"/>
      <c r="R8" s="1566" t="s">
        <v>8</v>
      </c>
      <c r="S8" s="1567">
        <f t="shared" si="0"/>
        <v>0</v>
      </c>
      <c r="T8" s="1566" t="s">
        <v>8</v>
      </c>
      <c r="U8" s="1567">
        <f t="shared" si="1"/>
        <v>0</v>
      </c>
      <c r="V8" s="1566" t="s">
        <v>8</v>
      </c>
      <c r="W8" s="1567">
        <f t="shared" si="2"/>
        <v>0</v>
      </c>
      <c r="X8" s="1568"/>
      <c r="Y8" s="3416" t="s">
        <v>533</v>
      </c>
      <c r="Z8" s="3417"/>
      <c r="AA8" s="1569" t="e">
        <f t="shared" ref="AA8:AA36" si="3">D8/F8</f>
        <v>#DIV/0!</v>
      </c>
      <c r="AB8" s="1569" t="e">
        <f t="shared" ref="AB8:AB36" si="4">D8/H8</f>
        <v>#DIV/0!</v>
      </c>
      <c r="AC8" s="1569" t="e">
        <f t="shared" ref="AC8:AC36" si="5">D8/J8</f>
        <v>#DIV/0!</v>
      </c>
    </row>
    <row r="9" spans="1:29" s="1218" customFormat="1" ht="15">
      <c r="A9" s="2913"/>
      <c r="B9" s="2920" t="s">
        <v>2758</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424" t="s">
        <v>535</v>
      </c>
      <c r="Q9" s="1149" t="str">
        <f t="shared" ref="Q9:Q14" si="6">B9</f>
        <v>用途</v>
      </c>
      <c r="R9" s="1566" t="s">
        <v>8</v>
      </c>
      <c r="S9" s="1567">
        <f t="shared" si="0"/>
        <v>100</v>
      </c>
      <c r="T9" s="1566" t="s">
        <v>8</v>
      </c>
      <c r="U9" s="1567">
        <f t="shared" si="1"/>
        <v>100</v>
      </c>
      <c r="V9" s="1566" t="s">
        <v>8</v>
      </c>
      <c r="W9" s="1567">
        <f t="shared" si="2"/>
        <v>100</v>
      </c>
      <c r="X9" s="1568"/>
      <c r="Y9" s="3381" t="s">
        <v>536</v>
      </c>
      <c r="Z9" s="1148" t="str">
        <f t="shared" ref="Z9:Z14" si="7">Q9</f>
        <v>用途</v>
      </c>
      <c r="AA9" s="1569">
        <f t="shared" si="3"/>
        <v>1</v>
      </c>
      <c r="AB9" s="1569">
        <f t="shared" si="4"/>
        <v>1</v>
      </c>
      <c r="AC9" s="1569">
        <f t="shared" si="5"/>
        <v>1</v>
      </c>
    </row>
    <row r="10" spans="1:29" s="1336" customFormat="1" ht="27">
      <c r="A10" s="2914"/>
      <c r="B10" s="2919" t="s">
        <v>2759</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424"/>
      <c r="Q10" s="1149" t="str">
        <f t="shared" si="6"/>
        <v>土地使用年限（年）</v>
      </c>
      <c r="R10" s="1566" t="s">
        <v>8</v>
      </c>
      <c r="S10" s="1567">
        <f t="shared" si="0"/>
        <v>100</v>
      </c>
      <c r="T10" s="1566" t="s">
        <v>8</v>
      </c>
      <c r="U10" s="1567">
        <f t="shared" si="1"/>
        <v>100</v>
      </c>
      <c r="V10" s="1566" t="s">
        <v>8</v>
      </c>
      <c r="W10" s="1567">
        <f t="shared" si="2"/>
        <v>100</v>
      </c>
      <c r="X10" s="1568"/>
      <c r="Y10" s="3381"/>
      <c r="Z10" s="1148" t="str">
        <f t="shared" si="7"/>
        <v>土地使用年限（年）</v>
      </c>
      <c r="AA10" s="1569">
        <f t="shared" si="3"/>
        <v>1</v>
      </c>
      <c r="AB10" s="1569">
        <f t="shared" si="4"/>
        <v>1</v>
      </c>
      <c r="AC10" s="1569">
        <f t="shared" si="5"/>
        <v>1</v>
      </c>
    </row>
    <row r="11" spans="1:29" ht="15">
      <c r="A11" s="2916"/>
      <c r="B11" s="2922">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424"/>
      <c r="Q11" s="1149">
        <f t="shared" si="6"/>
        <v>111</v>
      </c>
      <c r="R11" s="1566" t="s">
        <v>8</v>
      </c>
      <c r="S11" s="1567">
        <f t="shared" si="0"/>
        <v>100</v>
      </c>
      <c r="T11" s="1566" t="s">
        <v>8</v>
      </c>
      <c r="U11" s="1567">
        <f t="shared" si="1"/>
        <v>100</v>
      </c>
      <c r="V11" s="1566" t="s">
        <v>8</v>
      </c>
      <c r="W11" s="1567">
        <f t="shared" si="2"/>
        <v>100</v>
      </c>
      <c r="X11" s="1568"/>
      <c r="Y11" s="3381"/>
      <c r="Z11" s="1148">
        <f t="shared" si="7"/>
        <v>111</v>
      </c>
      <c r="AA11" s="1569">
        <f t="shared" si="3"/>
        <v>1</v>
      </c>
      <c r="AB11" s="1569">
        <f t="shared" si="4"/>
        <v>1</v>
      </c>
      <c r="AC11" s="1569">
        <f t="shared" si="5"/>
        <v>1</v>
      </c>
    </row>
    <row r="12" spans="1:29" s="1218" customFormat="1" ht="15">
      <c r="A12" s="2916"/>
      <c r="B12" s="2922">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424"/>
      <c r="Q12" s="1149">
        <f t="shared" si="6"/>
        <v>111</v>
      </c>
      <c r="R12" s="1566" t="s">
        <v>8</v>
      </c>
      <c r="S12" s="1567">
        <f t="shared" si="0"/>
        <v>100</v>
      </c>
      <c r="T12" s="1566" t="s">
        <v>8</v>
      </c>
      <c r="U12" s="1567">
        <f t="shared" si="1"/>
        <v>100</v>
      </c>
      <c r="V12" s="1566" t="s">
        <v>8</v>
      </c>
      <c r="W12" s="1567">
        <f t="shared" si="2"/>
        <v>100</v>
      </c>
      <c r="X12" s="1568"/>
      <c r="Y12" s="3381"/>
      <c r="Z12" s="1148">
        <f t="shared" si="7"/>
        <v>111</v>
      </c>
      <c r="AA12" s="1569">
        <f>D12/F12</f>
        <v>1</v>
      </c>
      <c r="AB12" s="1569">
        <f>D12/H12</f>
        <v>1</v>
      </c>
      <c r="AC12" s="1569">
        <f>D12/J12</f>
        <v>1</v>
      </c>
    </row>
    <row r="13" spans="1:29" ht="15.75" thickBot="1">
      <c r="A13" s="2917"/>
      <c r="B13" s="2923">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424"/>
      <c r="Q13" s="1149">
        <f t="shared" si="6"/>
        <v>111</v>
      </c>
      <c r="R13" s="1566" t="s">
        <v>8</v>
      </c>
      <c r="S13" s="1567">
        <f t="shared" si="0"/>
        <v>100</v>
      </c>
      <c r="T13" s="1566" t="s">
        <v>8</v>
      </c>
      <c r="U13" s="1567">
        <f t="shared" si="1"/>
        <v>100</v>
      </c>
      <c r="V13" s="1566" t="s">
        <v>8</v>
      </c>
      <c r="W13" s="1567">
        <f t="shared" si="2"/>
        <v>100</v>
      </c>
      <c r="X13" s="1568"/>
      <c r="Y13" s="3381"/>
      <c r="Z13" s="1148">
        <f t="shared" si="7"/>
        <v>111</v>
      </c>
      <c r="AA13" s="1569">
        <f t="shared" si="3"/>
        <v>1</v>
      </c>
      <c r="AB13" s="1569">
        <f t="shared" si="4"/>
        <v>1</v>
      </c>
      <c r="AC13" s="1569">
        <f t="shared" si="5"/>
        <v>1</v>
      </c>
    </row>
    <row r="14" spans="1:29" ht="85.5">
      <c r="A14" s="2909" t="s">
        <v>2756</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6"/>
      <c r="L14" s="2141"/>
      <c r="M14" s="2133"/>
      <c r="N14" s="2133"/>
      <c r="O14" s="2140"/>
      <c r="P14" s="3426" t="s">
        <v>540</v>
      </c>
      <c r="Q14" s="1570" t="str">
        <f t="shared" si="6"/>
        <v>交通便捷度</v>
      </c>
      <c r="R14" s="1571" t="s">
        <v>8</v>
      </c>
      <c r="S14" s="1572">
        <f t="shared" si="0"/>
        <v>100</v>
      </c>
      <c r="T14" s="1571" t="s">
        <v>8</v>
      </c>
      <c r="U14" s="1572">
        <f t="shared" si="1"/>
        <v>100</v>
      </c>
      <c r="V14" s="1571" t="s">
        <v>8</v>
      </c>
      <c r="W14" s="1572">
        <f t="shared" si="2"/>
        <v>100</v>
      </c>
      <c r="X14" s="1565"/>
      <c r="Y14" s="3426" t="s">
        <v>540</v>
      </c>
      <c r="Z14" s="1573" t="str">
        <f t="shared" si="7"/>
        <v>交通便捷度</v>
      </c>
      <c r="AA14" s="1574">
        <f t="shared" si="3"/>
        <v>1</v>
      </c>
      <c r="AB14" s="1574">
        <f t="shared" si="4"/>
        <v>1</v>
      </c>
      <c r="AC14" s="1574">
        <f t="shared" si="5"/>
        <v>1</v>
      </c>
    </row>
    <row r="15" spans="1:29" ht="15">
      <c r="A15" s="514"/>
      <c r="B15" s="922"/>
      <c r="C15" s="575"/>
      <c r="D15" s="554"/>
      <c r="E15" s="575"/>
      <c r="F15" s="556"/>
      <c r="G15" s="575"/>
      <c r="H15" s="558"/>
      <c r="I15" s="575"/>
      <c r="J15" s="554"/>
      <c r="K15" s="897"/>
      <c r="L15" s="2141"/>
      <c r="M15" s="2133"/>
      <c r="N15" s="2133"/>
      <c r="O15" s="2140"/>
      <c r="P15" s="3427"/>
      <c r="Q15" s="1570"/>
      <c r="R15" s="1571"/>
      <c r="S15" s="1572"/>
      <c r="T15" s="1571"/>
      <c r="U15" s="1572"/>
      <c r="V15" s="1571"/>
      <c r="W15" s="1572"/>
      <c r="X15" s="1565"/>
      <c r="Y15" s="3427"/>
      <c r="Z15" s="1573"/>
      <c r="AA15" s="1574">
        <v>1</v>
      </c>
      <c r="AB15" s="1574">
        <v>1</v>
      </c>
      <c r="AC15" s="1574">
        <v>1</v>
      </c>
    </row>
    <row r="16" spans="1:29" ht="42.75">
      <c r="A16" s="514"/>
      <c r="B16" s="2602" t="s">
        <v>2548</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6"/>
      <c r="L16" s="2141"/>
      <c r="M16" s="2133"/>
      <c r="N16" s="2133"/>
      <c r="O16" s="2140"/>
      <c r="P16" s="3427"/>
      <c r="Q16" s="1570" t="str">
        <f>B16</f>
        <v>公共配套设施</v>
      </c>
      <c r="R16" s="1571" t="s">
        <v>8</v>
      </c>
      <c r="S16" s="1572">
        <f>F16</f>
        <v>100</v>
      </c>
      <c r="T16" s="1571" t="s">
        <v>8</v>
      </c>
      <c r="U16" s="1572">
        <f>H16</f>
        <v>100</v>
      </c>
      <c r="V16" s="1571" t="s">
        <v>8</v>
      </c>
      <c r="W16" s="1572">
        <f>J16</f>
        <v>100</v>
      </c>
      <c r="X16" s="1565"/>
      <c r="Y16" s="3427"/>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7"/>
      <c r="L17" s="2141"/>
      <c r="M17" s="2133"/>
      <c r="N17" s="2133"/>
      <c r="O17" s="2140"/>
      <c r="P17" s="3427"/>
      <c r="Q17" s="1570"/>
      <c r="R17" s="1571"/>
      <c r="S17" s="1572"/>
      <c r="T17" s="1571"/>
      <c r="U17" s="1572"/>
      <c r="V17" s="1571"/>
      <c r="W17" s="1572"/>
      <c r="X17" s="1565"/>
      <c r="Y17" s="3427"/>
      <c r="Z17" s="1573"/>
      <c r="AA17" s="1574">
        <v>1</v>
      </c>
      <c r="AB17" s="1574">
        <v>1</v>
      </c>
      <c r="AC17" s="1574">
        <v>1</v>
      </c>
    </row>
    <row r="18" spans="1:29" ht="28.5">
      <c r="A18" s="514"/>
      <c r="B18" s="2590" t="s">
        <v>2560</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c r="L18" s="2141"/>
      <c r="M18" s="2133"/>
      <c r="N18" s="2133"/>
      <c r="O18" s="2140"/>
      <c r="P18" s="3427"/>
      <c r="Q18" s="2578" t="str">
        <f>B18</f>
        <v>基础设施水平</v>
      </c>
      <c r="R18" s="1571" t="s">
        <v>8</v>
      </c>
      <c r="S18" s="1572">
        <f>F18</f>
        <v>100</v>
      </c>
      <c r="T18" s="1571" t="s">
        <v>8</v>
      </c>
      <c r="U18" s="1572">
        <f>H18</f>
        <v>100</v>
      </c>
      <c r="V18" s="1571" t="s">
        <v>8</v>
      </c>
      <c r="W18" s="1572">
        <f>J18</f>
        <v>100</v>
      </c>
      <c r="X18" s="2580"/>
      <c r="Y18" s="3427"/>
      <c r="Z18" s="2579"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01"/>
      <c r="L19" s="2141"/>
      <c r="M19" s="2133"/>
      <c r="N19" s="2133"/>
      <c r="O19" s="2140"/>
      <c r="P19" s="3427"/>
      <c r="Q19" s="2578"/>
      <c r="R19" s="1571"/>
      <c r="S19" s="1572"/>
      <c r="T19" s="1571"/>
      <c r="U19" s="1572"/>
      <c r="V19" s="1571"/>
      <c r="W19" s="1572"/>
      <c r="X19" s="2580"/>
      <c r="Y19" s="3427"/>
      <c r="Z19" s="2579"/>
      <c r="AA19" s="1574">
        <v>1</v>
      </c>
      <c r="AB19" s="1574">
        <v>1</v>
      </c>
      <c r="AC19" s="1574">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6"/>
      <c r="L20" s="2141"/>
      <c r="M20" s="2133"/>
      <c r="N20" s="2133"/>
      <c r="O20" s="2140"/>
      <c r="P20" s="3427"/>
      <c r="Q20" s="1570" t="str">
        <f>B20</f>
        <v>自然及人文环境</v>
      </c>
      <c r="R20" s="1571" t="s">
        <v>8</v>
      </c>
      <c r="S20" s="1572">
        <f>F20</f>
        <v>100</v>
      </c>
      <c r="T20" s="1571" t="s">
        <v>8</v>
      </c>
      <c r="U20" s="1572">
        <f>H20</f>
        <v>100</v>
      </c>
      <c r="V20" s="1571" t="s">
        <v>8</v>
      </c>
      <c r="W20" s="1572">
        <f>J20</f>
        <v>100</v>
      </c>
      <c r="X20" s="1565"/>
      <c r="Y20" s="3427"/>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7"/>
      <c r="L21" s="2141"/>
      <c r="M21" s="2133"/>
      <c r="N21" s="2133"/>
      <c r="O21" s="2140"/>
      <c r="P21" s="3427"/>
      <c r="Q21" s="1570"/>
      <c r="R21" s="1571"/>
      <c r="S21" s="1572"/>
      <c r="T21" s="1571"/>
      <c r="U21" s="1572"/>
      <c r="V21" s="1571"/>
      <c r="W21" s="1572"/>
      <c r="X21" s="1565"/>
      <c r="Y21" s="3427"/>
      <c r="Z21" s="1573"/>
      <c r="AA21" s="1574">
        <v>1</v>
      </c>
      <c r="AB21" s="1574">
        <v>1</v>
      </c>
      <c r="AC21" s="1574">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427"/>
      <c r="Q22" s="1570" t="str">
        <f>B22</f>
        <v>楼层</v>
      </c>
      <c r="R22" s="1571" t="s">
        <v>8</v>
      </c>
      <c r="S22" s="1572">
        <f>F22</f>
        <v>100</v>
      </c>
      <c r="T22" s="1571" t="s">
        <v>8</v>
      </c>
      <c r="U22" s="1572">
        <f>H22</f>
        <v>100</v>
      </c>
      <c r="V22" s="1571" t="s">
        <v>8</v>
      </c>
      <c r="W22" s="1572">
        <f>J22</f>
        <v>100</v>
      </c>
      <c r="X22" s="1565"/>
      <c r="Y22" s="3427"/>
      <c r="Z22" s="1573" t="str">
        <f>Q22</f>
        <v>楼层</v>
      </c>
      <c r="AA22" s="1574">
        <f t="shared" si="3"/>
        <v>1</v>
      </c>
      <c r="AB22" s="1574">
        <f t="shared" si="4"/>
        <v>1</v>
      </c>
      <c r="AC22" s="1574">
        <f t="shared" si="5"/>
        <v>1</v>
      </c>
    </row>
    <row r="23" spans="1:29" ht="15">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427"/>
      <c r="Q23" s="1570">
        <f>B23</f>
        <v>111</v>
      </c>
      <c r="R23" s="1571" t="s">
        <v>8</v>
      </c>
      <c r="S23" s="1572">
        <f>F23</f>
        <v>100</v>
      </c>
      <c r="T23" s="1571" t="s">
        <v>8</v>
      </c>
      <c r="U23" s="1572">
        <f>H23</f>
        <v>100</v>
      </c>
      <c r="V23" s="1571" t="s">
        <v>8</v>
      </c>
      <c r="W23" s="1572">
        <f>J23</f>
        <v>100</v>
      </c>
      <c r="X23" s="1565"/>
      <c r="Y23" s="3427"/>
      <c r="Z23" s="1573">
        <f>Q23</f>
        <v>111</v>
      </c>
      <c r="AA23" s="1574">
        <f t="shared" si="3"/>
        <v>1</v>
      </c>
      <c r="AB23" s="1574">
        <f t="shared" si="4"/>
        <v>1</v>
      </c>
      <c r="AC23" s="1574">
        <f t="shared" si="5"/>
        <v>1</v>
      </c>
    </row>
    <row r="24" spans="1:29" ht="15">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427"/>
      <c r="Q24" s="1570">
        <f t="shared" ref="Q24:Q36" si="11">B24</f>
        <v>111</v>
      </c>
      <c r="R24" s="1571" t="s">
        <v>8</v>
      </c>
      <c r="S24" s="1572">
        <f>F24</f>
        <v>100</v>
      </c>
      <c r="T24" s="1571" t="s">
        <v>8</v>
      </c>
      <c r="U24" s="1572">
        <f>H24</f>
        <v>100</v>
      </c>
      <c r="V24" s="1571" t="s">
        <v>8</v>
      </c>
      <c r="W24" s="1572">
        <f>J24</f>
        <v>100</v>
      </c>
      <c r="X24" s="1565"/>
      <c r="Y24" s="3427"/>
      <c r="Z24" s="1573">
        <f>Q24</f>
        <v>111</v>
      </c>
      <c r="AA24" s="1574">
        <f t="shared" si="3"/>
        <v>1</v>
      </c>
      <c r="AB24" s="1574">
        <f t="shared" si="4"/>
        <v>1</v>
      </c>
      <c r="AC24" s="1574">
        <f t="shared" si="5"/>
        <v>1</v>
      </c>
    </row>
    <row r="25" spans="1:29" s="1218" customFormat="1" ht="15.75"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34"/>
      <c r="M25" s="2135"/>
      <c r="N25" s="2135"/>
      <c r="O25" s="2136"/>
      <c r="P25" s="3427"/>
      <c r="Q25" s="1149">
        <f t="shared" si="11"/>
        <v>111</v>
      </c>
      <c r="R25" s="1566" t="s">
        <v>8</v>
      </c>
      <c r="S25" s="1567">
        <f>F25</f>
        <v>100</v>
      </c>
      <c r="T25" s="1566" t="s">
        <v>8</v>
      </c>
      <c r="U25" s="1567">
        <f>H25</f>
        <v>100</v>
      </c>
      <c r="V25" s="1566" t="s">
        <v>8</v>
      </c>
      <c r="W25" s="1567">
        <f>J25</f>
        <v>100</v>
      </c>
      <c r="X25" s="1568"/>
      <c r="Y25" s="3427"/>
      <c r="Z25" s="1148">
        <f>Q25</f>
        <v>111</v>
      </c>
      <c r="AA25" s="1574">
        <f>D25/F25</f>
        <v>1</v>
      </c>
      <c r="AB25" s="1574">
        <f>D25/H25</f>
        <v>1</v>
      </c>
      <c r="AC25" s="1574">
        <f>D25/J25</f>
        <v>1</v>
      </c>
    </row>
    <row r="26" spans="1:29" ht="15">
      <c r="A26" s="2906" t="s">
        <v>2757</v>
      </c>
      <c r="B26" s="170" t="s">
        <v>806</v>
      </c>
      <c r="C26" s="926">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428" t="s">
        <v>550</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29" t="s">
        <v>550</v>
      </c>
      <c r="Z26" s="1573" t="str">
        <f t="shared" ref="Z26:Z36" si="15">Q26</f>
        <v>配套类型</v>
      </c>
      <c r="AA26" s="1574">
        <f t="shared" si="3"/>
        <v>1</v>
      </c>
      <c r="AB26" s="1574">
        <f t="shared" si="4"/>
        <v>1</v>
      </c>
      <c r="AC26" s="1574">
        <f t="shared" si="5"/>
        <v>1</v>
      </c>
    </row>
    <row r="27" spans="1:29" s="1337" customFormat="1" ht="15">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39"/>
      <c r="M27" s="2170"/>
      <c r="N27" s="2170"/>
      <c r="O27" s="2142"/>
      <c r="P27" s="3429"/>
      <c r="Q27" s="1603" t="str">
        <f t="shared" si="11"/>
        <v>项目停车位配比</v>
      </c>
      <c r="R27" s="1575" t="s">
        <v>8</v>
      </c>
      <c r="S27" s="1576">
        <f t="shared" si="12"/>
        <v>100</v>
      </c>
      <c r="T27" s="1575" t="s">
        <v>8</v>
      </c>
      <c r="U27" s="1576">
        <f t="shared" si="13"/>
        <v>100</v>
      </c>
      <c r="V27" s="1575" t="s">
        <v>8</v>
      </c>
      <c r="W27" s="1576">
        <f t="shared" si="14"/>
        <v>100</v>
      </c>
      <c r="X27" s="1577"/>
      <c r="Y27" s="3429"/>
      <c r="Z27" s="1578" t="str">
        <f t="shared" si="15"/>
        <v>项目停车位配比</v>
      </c>
      <c r="AA27" s="1574">
        <f t="shared" si="3"/>
        <v>1</v>
      </c>
      <c r="AB27" s="1574">
        <f t="shared" si="4"/>
        <v>1</v>
      </c>
      <c r="AC27" s="1574">
        <f t="shared" si="5"/>
        <v>1</v>
      </c>
    </row>
    <row r="28" spans="1:29" ht="15">
      <c r="A28" s="929"/>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429"/>
      <c r="Q28" s="1570" t="str">
        <f t="shared" si="11"/>
        <v>公共部分装修</v>
      </c>
      <c r="R28" s="1571" t="s">
        <v>8</v>
      </c>
      <c r="S28" s="1572">
        <f t="shared" si="12"/>
        <v>100</v>
      </c>
      <c r="T28" s="1571" t="s">
        <v>8</v>
      </c>
      <c r="U28" s="1572">
        <f t="shared" si="13"/>
        <v>100</v>
      </c>
      <c r="V28" s="1571" t="s">
        <v>8</v>
      </c>
      <c r="W28" s="1572">
        <f t="shared" si="14"/>
        <v>100</v>
      </c>
      <c r="X28" s="1565"/>
      <c r="Y28" s="3429"/>
      <c r="Z28" s="1573" t="str">
        <f t="shared" si="15"/>
        <v>公共部分装修</v>
      </c>
      <c r="AA28" s="1574">
        <f t="shared" si="3"/>
        <v>1</v>
      </c>
      <c r="AB28" s="1574">
        <f t="shared" si="4"/>
        <v>1</v>
      </c>
      <c r="AC28" s="1574">
        <f t="shared" si="5"/>
        <v>1</v>
      </c>
    </row>
    <row r="29" spans="1:29" ht="15">
      <c r="A29" s="929"/>
      <c r="B29" s="581" t="s">
        <v>809</v>
      </c>
      <c r="C29" s="878"/>
      <c r="D29" s="539">
        <v>100</v>
      </c>
      <c r="E29" s="881"/>
      <c r="F29" s="574" t="e">
        <f>LOOKUP(E29,86:86,87:87)-LOOKUP(C29,86:86,87:87)+100</f>
        <v>#N/A</v>
      </c>
      <c r="G29" s="881"/>
      <c r="H29" s="574" t="e">
        <f>LOOKUP(G29,86:86,87:87)-LOOKUP(C29,86:86,87:87)+100</f>
        <v>#N/A</v>
      </c>
      <c r="I29" s="881"/>
      <c r="J29" s="539" t="e">
        <f>LOOKUP(I29,86:86,87:87)-LOOKUP(C29,86:86,87:87)+100</f>
        <v>#N/A</v>
      </c>
      <c r="K29" s="583"/>
      <c r="L29" s="2141"/>
      <c r="M29" s="2133"/>
      <c r="N29" s="2133"/>
      <c r="O29" s="2140"/>
      <c r="P29" s="3429"/>
      <c r="Q29" s="1570" t="str">
        <f t="shared" si="11"/>
        <v>成新率</v>
      </c>
      <c r="R29" s="1571" t="s">
        <v>8</v>
      </c>
      <c r="S29" s="1572" t="e">
        <f t="shared" si="12"/>
        <v>#N/A</v>
      </c>
      <c r="T29" s="1571" t="s">
        <v>8</v>
      </c>
      <c r="U29" s="1572" t="e">
        <f t="shared" si="13"/>
        <v>#N/A</v>
      </c>
      <c r="V29" s="1571" t="s">
        <v>8</v>
      </c>
      <c r="W29" s="1572" t="e">
        <f t="shared" si="14"/>
        <v>#N/A</v>
      </c>
      <c r="X29" s="1565"/>
      <c r="Y29" s="3429"/>
      <c r="Z29" s="1573" t="str">
        <f t="shared" si="15"/>
        <v>成新率</v>
      </c>
      <c r="AA29" s="1574" t="e">
        <f t="shared" si="3"/>
        <v>#N/A</v>
      </c>
      <c r="AB29" s="1574" t="e">
        <f t="shared" si="4"/>
        <v>#N/A</v>
      </c>
      <c r="AC29" s="1574" t="e">
        <f t="shared" si="5"/>
        <v>#N/A</v>
      </c>
    </row>
    <row r="30" spans="1:29" ht="15">
      <c r="A30" s="929"/>
      <c r="B30" s="581" t="s">
        <v>810</v>
      </c>
      <c r="C30" s="930"/>
      <c r="D30" s="539">
        <v>100</v>
      </c>
      <c r="E30" s="930"/>
      <c r="F30" s="574">
        <f>SUMIF(88:88,E30,89:89)-SUMIF(88:88,C30,89:89)+100</f>
        <v>100</v>
      </c>
      <c r="G30" s="930"/>
      <c r="H30" s="539">
        <f>SUMIF(88:88,E30,89:89)-SUMIF(88:88,C30,89:89)+100</f>
        <v>100</v>
      </c>
      <c r="I30" s="930"/>
      <c r="J30" s="539">
        <f>SUMIF(88:88,E30,89:89)-SUMIF(88:88,C30,89:89)+100</f>
        <v>100</v>
      </c>
      <c r="K30" s="583"/>
      <c r="L30" s="2141"/>
      <c r="M30" s="2133"/>
      <c r="N30" s="2133"/>
      <c r="O30" s="2140"/>
      <c r="P30" s="3429"/>
      <c r="Q30" s="1570" t="str">
        <f t="shared" si="11"/>
        <v>物业等级</v>
      </c>
      <c r="R30" s="1571" t="s">
        <v>8</v>
      </c>
      <c r="S30" s="1572">
        <f t="shared" si="12"/>
        <v>100</v>
      </c>
      <c r="T30" s="1571" t="s">
        <v>8</v>
      </c>
      <c r="U30" s="1572">
        <f t="shared" si="13"/>
        <v>100</v>
      </c>
      <c r="V30" s="1571" t="s">
        <v>8</v>
      </c>
      <c r="W30" s="1572">
        <f t="shared" si="14"/>
        <v>100</v>
      </c>
      <c r="X30" s="1565"/>
      <c r="Y30" s="3429"/>
      <c r="Z30" s="1573" t="str">
        <f t="shared" si="15"/>
        <v>物业等级</v>
      </c>
      <c r="AA30" s="1574">
        <f t="shared" si="3"/>
        <v>1</v>
      </c>
      <c r="AB30" s="1574">
        <f t="shared" si="4"/>
        <v>1</v>
      </c>
      <c r="AC30" s="1574">
        <f t="shared" si="5"/>
        <v>1</v>
      </c>
    </row>
    <row r="31" spans="1:29" s="1218" customFormat="1" ht="15">
      <c r="A31" s="931"/>
      <c r="B31" s="581" t="s">
        <v>811</v>
      </c>
      <c r="C31" s="878"/>
      <c r="D31" s="254">
        <v>100</v>
      </c>
      <c r="E31" s="878"/>
      <c r="F31" s="574" t="e">
        <f>LOOKUP(E31,91:91,92:92)-LOOKUP(C31,91:91,92:92)+100</f>
        <v>#N/A</v>
      </c>
      <c r="G31" s="878"/>
      <c r="H31" s="539" t="e">
        <f>LOOKUP(G31,91:91,92:92)-LOOKUP(C31,91:91,92:92)+100</f>
        <v>#N/A</v>
      </c>
      <c r="I31" s="878"/>
      <c r="J31" s="539" t="e">
        <f>LOOKUP(I31,91:91,92:92)-LOOKUP(C31,91:91,92:92)+100</f>
        <v>#N/A</v>
      </c>
      <c r="K31" s="583"/>
      <c r="L31" s="2134"/>
      <c r="M31" s="2135"/>
      <c r="N31" s="2135"/>
      <c r="O31" s="2136"/>
      <c r="P31" s="3429"/>
      <c r="Q31" s="1149" t="str">
        <f t="shared" si="11"/>
        <v>停车位面积</v>
      </c>
      <c r="R31" s="1566" t="s">
        <v>8</v>
      </c>
      <c r="S31" s="1567" t="e">
        <f t="shared" si="12"/>
        <v>#N/A</v>
      </c>
      <c r="T31" s="1566" t="s">
        <v>8</v>
      </c>
      <c r="U31" s="1567" t="e">
        <f t="shared" si="13"/>
        <v>#N/A</v>
      </c>
      <c r="V31" s="1566" t="s">
        <v>8</v>
      </c>
      <c r="W31" s="1567" t="e">
        <f t="shared" si="14"/>
        <v>#N/A</v>
      </c>
      <c r="X31" s="1568"/>
      <c r="Y31" s="3429"/>
      <c r="Z31" s="1148" t="str">
        <f t="shared" si="15"/>
        <v>停车位面积</v>
      </c>
      <c r="AA31" s="1569" t="e">
        <f t="shared" si="3"/>
        <v>#N/A</v>
      </c>
      <c r="AB31" s="1569" t="e">
        <f t="shared" si="4"/>
        <v>#N/A</v>
      </c>
      <c r="AC31" s="1569" t="e">
        <f t="shared" si="5"/>
        <v>#N/A</v>
      </c>
    </row>
    <row r="32" spans="1:29" ht="15">
      <c r="A32" s="929"/>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429" t="s">
        <v>550</v>
      </c>
      <c r="Q32" s="1570" t="str">
        <f t="shared" si="11"/>
        <v>车位类型</v>
      </c>
      <c r="R32" s="1571" t="s">
        <v>8</v>
      </c>
      <c r="S32" s="1572">
        <f t="shared" si="12"/>
        <v>100</v>
      </c>
      <c r="T32" s="1571" t="s">
        <v>8</v>
      </c>
      <c r="U32" s="1572">
        <f t="shared" si="13"/>
        <v>100</v>
      </c>
      <c r="V32" s="1571" t="s">
        <v>8</v>
      </c>
      <c r="W32" s="1572">
        <f t="shared" si="14"/>
        <v>100</v>
      </c>
      <c r="X32" s="1565"/>
      <c r="Y32" s="3429" t="s">
        <v>550</v>
      </c>
      <c r="Z32" s="1573" t="str">
        <f t="shared" si="15"/>
        <v>车位类型</v>
      </c>
      <c r="AA32" s="1574">
        <f t="shared" si="3"/>
        <v>1</v>
      </c>
      <c r="AB32" s="1574">
        <f t="shared" si="4"/>
        <v>1</v>
      </c>
      <c r="AC32" s="1574">
        <f t="shared" si="5"/>
        <v>1</v>
      </c>
    </row>
    <row r="33" spans="1:29" ht="15">
      <c r="A33" s="929"/>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429"/>
      <c r="Q33" s="1570" t="str">
        <f t="shared" si="11"/>
        <v>是否直接入户</v>
      </c>
      <c r="R33" s="1571" t="s">
        <v>8</v>
      </c>
      <c r="S33" s="1572">
        <f t="shared" si="12"/>
        <v>100</v>
      </c>
      <c r="T33" s="1571" t="s">
        <v>8</v>
      </c>
      <c r="U33" s="1572">
        <f t="shared" si="13"/>
        <v>100</v>
      </c>
      <c r="V33" s="1571" t="s">
        <v>8</v>
      </c>
      <c r="W33" s="1572">
        <f t="shared" si="14"/>
        <v>100</v>
      </c>
      <c r="X33" s="1565"/>
      <c r="Y33" s="3429"/>
      <c r="Z33" s="1573" t="str">
        <f t="shared" si="15"/>
        <v>是否直接入户</v>
      </c>
      <c r="AA33" s="1574">
        <f t="shared" si="3"/>
        <v>1</v>
      </c>
      <c r="AB33" s="1574">
        <f t="shared" si="4"/>
        <v>1</v>
      </c>
      <c r="AC33" s="1574">
        <f t="shared" si="5"/>
        <v>1</v>
      </c>
    </row>
    <row r="34" spans="1:29" ht="15">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429"/>
      <c r="Q34" s="1570">
        <f t="shared" si="11"/>
        <v>111</v>
      </c>
      <c r="R34" s="1571" t="s">
        <v>8</v>
      </c>
      <c r="S34" s="1572">
        <f t="shared" si="12"/>
        <v>100</v>
      </c>
      <c r="T34" s="1571" t="s">
        <v>8</v>
      </c>
      <c r="U34" s="1572">
        <f t="shared" si="13"/>
        <v>100</v>
      </c>
      <c r="V34" s="1571" t="s">
        <v>8</v>
      </c>
      <c r="W34" s="1572">
        <f t="shared" si="14"/>
        <v>100</v>
      </c>
      <c r="X34" s="1565"/>
      <c r="Y34" s="3429"/>
      <c r="Z34" s="1573">
        <f t="shared" si="15"/>
        <v>111</v>
      </c>
      <c r="AA34" s="1574">
        <f t="shared" si="3"/>
        <v>1</v>
      </c>
      <c r="AB34" s="1574">
        <f t="shared" si="4"/>
        <v>1</v>
      </c>
      <c r="AC34" s="1574">
        <f t="shared" si="5"/>
        <v>1</v>
      </c>
    </row>
    <row r="35" spans="1:29" s="1337" customFormat="1" ht="15">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429"/>
      <c r="Q35" s="1603">
        <f t="shared" si="11"/>
        <v>111</v>
      </c>
      <c r="R35" s="1575" t="s">
        <v>8</v>
      </c>
      <c r="S35" s="1576">
        <f t="shared" si="12"/>
        <v>100</v>
      </c>
      <c r="T35" s="1575" t="s">
        <v>8</v>
      </c>
      <c r="U35" s="1576">
        <f t="shared" si="13"/>
        <v>100</v>
      </c>
      <c r="V35" s="1575" t="s">
        <v>8</v>
      </c>
      <c r="W35" s="1576">
        <f t="shared" si="14"/>
        <v>100</v>
      </c>
      <c r="X35" s="1577"/>
      <c r="Y35" s="3429"/>
      <c r="Z35" s="1578">
        <f t="shared" si="15"/>
        <v>111</v>
      </c>
      <c r="AA35" s="1574">
        <f t="shared" si="3"/>
        <v>1</v>
      </c>
      <c r="AB35" s="1574">
        <f t="shared" si="4"/>
        <v>1</v>
      </c>
      <c r="AC35" s="1574">
        <f t="shared" si="5"/>
        <v>1</v>
      </c>
    </row>
    <row r="36" spans="1:29" ht="15.75"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429"/>
      <c r="Q36" s="1570">
        <f t="shared" si="11"/>
        <v>111</v>
      </c>
      <c r="R36" s="1571" t="s">
        <v>8</v>
      </c>
      <c r="S36" s="1572">
        <f t="shared" si="12"/>
        <v>100</v>
      </c>
      <c r="T36" s="1571" t="s">
        <v>8</v>
      </c>
      <c r="U36" s="1572">
        <f t="shared" si="13"/>
        <v>100</v>
      </c>
      <c r="V36" s="1571" t="s">
        <v>8</v>
      </c>
      <c r="W36" s="1572">
        <f t="shared" si="14"/>
        <v>100</v>
      </c>
      <c r="X36" s="1565"/>
      <c r="Y36" s="3429"/>
      <c r="Z36" s="1573">
        <f t="shared" si="15"/>
        <v>111</v>
      </c>
      <c r="AA36" s="1574">
        <f t="shared" si="3"/>
        <v>1</v>
      </c>
      <c r="AB36" s="1574">
        <f t="shared" si="4"/>
        <v>1</v>
      </c>
      <c r="AC36" s="1574">
        <f t="shared" si="5"/>
        <v>1</v>
      </c>
    </row>
    <row r="37" spans="1:29" ht="15">
      <c r="A37" s="1845" t="s">
        <v>2080</v>
      </c>
      <c r="B37" s="1846" t="s">
        <v>2081</v>
      </c>
      <c r="C37" s="2626" t="s">
        <v>1</v>
      </c>
      <c r="D37" s="2627"/>
      <c r="E37" s="2628"/>
      <c r="F37" s="2629"/>
      <c r="G37" s="2630"/>
      <c r="H37" s="2631"/>
      <c r="I37" s="2628"/>
      <c r="J37" s="2631"/>
      <c r="K37" s="1609"/>
      <c r="L37" s="2143"/>
      <c r="M37" s="2144"/>
      <c r="N37" s="2133"/>
      <c r="O37" s="2144"/>
      <c r="P37" s="3424" t="str">
        <f>A37</f>
        <v>成交单价</v>
      </c>
      <c r="Q37" s="3424"/>
      <c r="R37" s="3526">
        <f>E37</f>
        <v>0</v>
      </c>
      <c r="S37" s="3526"/>
      <c r="T37" s="3526">
        <f>G37</f>
        <v>0</v>
      </c>
      <c r="U37" s="3526"/>
      <c r="V37" s="3526">
        <f>I37</f>
        <v>0</v>
      </c>
      <c r="W37" s="3526"/>
      <c r="X37" s="1557"/>
      <c r="Y37" s="1579"/>
      <c r="Z37" s="1557"/>
      <c r="AA37" s="1557"/>
      <c r="AB37" s="1557"/>
      <c r="AC37" s="1557"/>
    </row>
    <row r="38" spans="1:29" ht="15.75" thickBot="1">
      <c r="A38" s="614" t="s">
        <v>2762</v>
      </c>
      <c r="B38" s="886"/>
      <c r="C38" s="2632" t="e">
        <f>R39</f>
        <v>#DIV/0!</v>
      </c>
      <c r="D38" s="2633"/>
      <c r="E38" s="2634" t="e">
        <f>R38</f>
        <v>#DIV/0!</v>
      </c>
      <c r="F38" s="2634"/>
      <c r="G38" s="2632" t="e">
        <f>T38</f>
        <v>#DIV/0!</v>
      </c>
      <c r="H38" s="2633"/>
      <c r="I38" s="2634" t="e">
        <f>V38</f>
        <v>#DIV/0!</v>
      </c>
      <c r="J38" s="2633"/>
      <c r="K38" s="1610"/>
      <c r="L38" s="2143"/>
      <c r="M38" s="2144"/>
      <c r="N38" s="2144"/>
      <c r="O38" s="2144"/>
      <c r="P38" s="3424" t="str">
        <f>A38</f>
        <v>比较价格（元/平方米）</v>
      </c>
      <c r="Q38" s="3424"/>
      <c r="R38" s="3526" t="e">
        <f>IF(F1="售价",ROUND(PRODUCT(R37,AA7:AA36),0),ROUND(PRODUCT(R37,AA7:AA36),1))</f>
        <v>#DIV/0!</v>
      </c>
      <c r="S38" s="3526"/>
      <c r="T38" s="3526" t="e">
        <f>IF(F1="售价",ROUND(PRODUCT(T37,AB7:AB36),0),ROUND(PRODUCT(T37,AB7:AB36),1))</f>
        <v>#DIV/0!</v>
      </c>
      <c r="U38" s="3526"/>
      <c r="V38" s="3526" t="e">
        <f>IF(F1="售价",ROUND(PRODUCT(V37,AC7:AC36),0),ROUND(PRODUCT(V37,AC7:AC36),1))</f>
        <v>#DIV/0!</v>
      </c>
      <c r="W38" s="3526"/>
      <c r="X38" s="1557"/>
      <c r="Y38" s="1557"/>
      <c r="Z38" s="1557"/>
      <c r="AA38" s="1557"/>
      <c r="AB38" s="1557"/>
      <c r="AC38" s="1557"/>
    </row>
    <row r="39" spans="1:29" ht="15.75" thickBot="1">
      <c r="A39" s="620" t="s">
        <v>2939</v>
      </c>
      <c r="B39" s="621"/>
      <c r="C39" s="2635" t="e">
        <f>R39</f>
        <v>#DIV/0!</v>
      </c>
      <c r="D39" s="2635"/>
      <c r="E39" s="2635"/>
      <c r="F39" s="2635"/>
      <c r="G39" s="2635"/>
      <c r="H39" s="2635"/>
      <c r="I39" s="2635"/>
      <c r="J39" s="2635"/>
      <c r="K39" s="1611"/>
      <c r="L39" s="2143"/>
      <c r="M39" s="2144"/>
      <c r="N39" s="2144"/>
      <c r="O39" s="2144"/>
      <c r="P39" s="3446" t="str">
        <f>A39</f>
        <v>估价对象XX用房的比较价格（楼面单价，元/平方米）</v>
      </c>
      <c r="Q39" s="3447"/>
      <c r="R39" s="3527" t="e">
        <f>IF(F1="售价",ROUND(AVERAGE(R38:V38),0),ROUND(AVERAGE(R38:V38),1))</f>
        <v>#DIV/0!</v>
      </c>
      <c r="S39" s="3527"/>
      <c r="T39" s="3527"/>
      <c r="U39" s="3527"/>
      <c r="V39" s="3527"/>
      <c r="W39" s="3527"/>
      <c r="X39" s="1557"/>
      <c r="Y39" s="1557"/>
      <c r="Z39" s="1557"/>
      <c r="AA39" s="1557"/>
      <c r="AB39" s="1557"/>
      <c r="AC39" s="1557"/>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3" customFormat="1" ht="13.5" customHeight="1">
      <c r="A44" s="2145"/>
      <c r="B44" s="2145"/>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3"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2" t="s">
        <v>574</v>
      </c>
      <c r="B47" s="1557"/>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5" customFormat="1" ht="15">
      <c r="A48" s="644" t="s">
        <v>529</v>
      </c>
      <c r="B48" s="645"/>
      <c r="C48" s="2801" t="str">
        <f>YEAR(C7)&amp;"-"&amp;MONTH(C7)</f>
        <v>2019-10</v>
      </c>
      <c r="D48" s="2803">
        <f>EDATE(C48,-1)</f>
        <v>43709</v>
      </c>
      <c r="E48" s="2803">
        <f t="shared" ref="E48:O48" si="16">EDATE(D48,-1)</f>
        <v>43678</v>
      </c>
      <c r="F48" s="2803">
        <f t="shared" si="16"/>
        <v>43647</v>
      </c>
      <c r="G48" s="2803">
        <f t="shared" si="16"/>
        <v>43617</v>
      </c>
      <c r="H48" s="2803">
        <f t="shared" si="16"/>
        <v>43586</v>
      </c>
      <c r="I48" s="2803">
        <f t="shared" si="16"/>
        <v>43556</v>
      </c>
      <c r="J48" s="2803">
        <f t="shared" si="16"/>
        <v>43525</v>
      </c>
      <c r="K48" s="2803">
        <f t="shared" si="16"/>
        <v>43497</v>
      </c>
      <c r="L48" s="2803">
        <f t="shared" si="16"/>
        <v>43466</v>
      </c>
      <c r="M48" s="2803">
        <f t="shared" si="16"/>
        <v>43435</v>
      </c>
      <c r="N48" s="2803">
        <f t="shared" si="16"/>
        <v>43405</v>
      </c>
      <c r="O48" s="2803">
        <f t="shared" si="16"/>
        <v>43374</v>
      </c>
      <c r="P48" s="2159"/>
      <c r="Q48" s="2160"/>
      <c r="R48" s="2160"/>
      <c r="S48" s="2160"/>
      <c r="T48" s="2160"/>
      <c r="U48" s="2160"/>
      <c r="V48" s="2160"/>
      <c r="W48" s="2160"/>
      <c r="X48" s="2160"/>
      <c r="Y48" s="2160"/>
      <c r="Z48" s="2160"/>
      <c r="AA48" s="2160"/>
      <c r="AB48" s="2160"/>
      <c r="AC48" s="2160"/>
    </row>
    <row r="49" spans="1:29" s="1218" customFormat="1" ht="15">
      <c r="A49" s="646"/>
      <c r="B49" s="647"/>
      <c r="C49" s="2802">
        <v>100</v>
      </c>
      <c r="D49" s="649"/>
      <c r="E49" s="649"/>
      <c r="F49" s="649"/>
      <c r="G49" s="649"/>
      <c r="H49" s="649"/>
      <c r="I49" s="649"/>
      <c r="J49" s="649"/>
      <c r="K49" s="649"/>
      <c r="L49" s="649"/>
      <c r="M49" s="650"/>
      <c r="N49" s="649"/>
      <c r="O49" s="651"/>
      <c r="P49" s="2157"/>
      <c r="Q49" s="1992"/>
      <c r="R49" s="1992"/>
      <c r="S49" s="1992"/>
      <c r="T49" s="1992"/>
      <c r="U49" s="1992"/>
      <c r="V49" s="1992"/>
      <c r="W49" s="1992"/>
      <c r="X49" s="1992"/>
      <c r="Y49" s="1992"/>
      <c r="Z49" s="1992"/>
      <c r="AA49" s="1992"/>
      <c r="AB49" s="1992"/>
      <c r="AC49" s="1992"/>
    </row>
    <row r="50" spans="1:29" s="1218" customFormat="1" ht="15.75" thickBot="1">
      <c r="A50" s="652" t="s">
        <v>575</v>
      </c>
      <c r="B50" s="653"/>
      <c r="C50" s="654"/>
      <c r="D50" s="655"/>
      <c r="E50" s="655"/>
      <c r="F50" s="655"/>
      <c r="G50" s="655"/>
      <c r="H50" s="655"/>
      <c r="I50" s="655"/>
      <c r="J50" s="655"/>
      <c r="K50" s="655"/>
      <c r="L50" s="655"/>
      <c r="M50" s="656"/>
      <c r="N50" s="655"/>
      <c r="O50" s="657"/>
      <c r="P50" s="2157"/>
      <c r="Q50" s="2157"/>
      <c r="R50" s="1992"/>
      <c r="S50" s="1992"/>
      <c r="T50" s="1992"/>
      <c r="U50" s="1992"/>
      <c r="V50" s="1992"/>
      <c r="W50" s="1992"/>
      <c r="X50" s="1992"/>
      <c r="Y50" s="1992"/>
      <c r="Z50" s="1992"/>
      <c r="AA50" s="1992"/>
      <c r="AB50" s="1992"/>
      <c r="AC50" s="1992"/>
    </row>
    <row r="51" spans="1:29" s="1218" customFormat="1" ht="15">
      <c r="A51" s="658" t="s">
        <v>531</v>
      </c>
      <c r="B51" s="647"/>
      <c r="C51" s="659" t="s">
        <v>576</v>
      </c>
      <c r="D51" s="660"/>
      <c r="E51" s="660"/>
      <c r="F51" s="660"/>
      <c r="G51" s="660"/>
      <c r="H51" s="660"/>
      <c r="I51" s="660"/>
      <c r="J51" s="660"/>
      <c r="K51" s="660"/>
      <c r="L51" s="661"/>
      <c r="M51" s="662"/>
      <c r="N51" s="2161"/>
      <c r="O51" s="2161"/>
      <c r="P51" s="2162"/>
      <c r="Q51" s="2157"/>
      <c r="R51" s="1992"/>
      <c r="S51" s="1992"/>
      <c r="T51" s="1992"/>
      <c r="U51" s="1992"/>
      <c r="V51" s="1992"/>
      <c r="W51" s="1992"/>
      <c r="X51" s="1992"/>
      <c r="Y51" s="1992"/>
      <c r="Z51" s="1992"/>
      <c r="AA51" s="1992"/>
      <c r="AB51" s="1992"/>
      <c r="AC51" s="1992"/>
    </row>
    <row r="52" spans="1:29" s="1218" customFormat="1" ht="15.75" thickBot="1">
      <c r="A52" s="658"/>
      <c r="B52" s="647"/>
      <c r="C52" s="648">
        <v>100</v>
      </c>
      <c r="D52" s="649"/>
      <c r="E52" s="649"/>
      <c r="F52" s="649"/>
      <c r="G52" s="649"/>
      <c r="H52" s="649"/>
      <c r="I52" s="649"/>
      <c r="J52" s="649"/>
      <c r="K52" s="649"/>
      <c r="L52" s="649"/>
      <c r="M52" s="651"/>
      <c r="N52" s="2161"/>
      <c r="O52" s="2161"/>
      <c r="P52" s="2157"/>
      <c r="Q52" s="2157"/>
      <c r="R52" s="1992"/>
      <c r="S52" s="1992"/>
      <c r="T52" s="1992"/>
      <c r="U52" s="1992"/>
      <c r="V52" s="1992"/>
      <c r="W52" s="1992"/>
      <c r="X52" s="1992"/>
      <c r="Y52" s="1992"/>
      <c r="Z52" s="1992"/>
      <c r="AA52" s="1992"/>
      <c r="AB52" s="1992"/>
      <c r="AC52" s="1992"/>
    </row>
    <row r="53" spans="1:29">
      <c r="A53" s="663" t="s">
        <v>577</v>
      </c>
      <c r="B53" s="664" t="s">
        <v>534</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3">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7"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7"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7"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7"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5" t="s">
        <v>2559</v>
      </c>
      <c r="C65" s="707" t="s">
        <v>579</v>
      </c>
      <c r="D65" s="707" t="s">
        <v>580</v>
      </c>
      <c r="E65" s="707" t="s">
        <v>581</v>
      </c>
      <c r="F65" s="707" t="s">
        <v>582</v>
      </c>
      <c r="G65" s="707" t="s">
        <v>583</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596" t="s">
        <v>2560</v>
      </c>
      <c r="C67" s="2597" t="s">
        <v>2561</v>
      </c>
      <c r="D67" s="2597" t="s">
        <v>2562</v>
      </c>
      <c r="E67" s="2597" t="s">
        <v>2563</v>
      </c>
      <c r="F67" s="2597" t="s">
        <v>2564</v>
      </c>
      <c r="G67" s="2597" t="s">
        <v>2565</v>
      </c>
      <c r="H67" s="673"/>
      <c r="I67" s="673"/>
      <c r="J67" s="673"/>
      <c r="K67" s="673"/>
      <c r="L67" s="673"/>
      <c r="M67" s="2600"/>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3"/>
      <c r="I68" s="933"/>
      <c r="J68" s="933"/>
      <c r="K68" s="933"/>
      <c r="L68" s="933"/>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744</v>
      </c>
      <c r="C69" s="707" t="s">
        <v>579</v>
      </c>
      <c r="D69" s="707" t="s">
        <v>580</v>
      </c>
      <c r="E69" s="707" t="s">
        <v>581</v>
      </c>
      <c r="F69" s="707" t="s">
        <v>582</v>
      </c>
      <c r="G69" s="707" t="s">
        <v>583</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745</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8" customFormat="1" ht="15.75" thickTop="1">
      <c r="A73" s="708"/>
      <c r="B73" s="672">
        <f>B23</f>
        <v>111</v>
      </c>
      <c r="C73" s="540"/>
      <c r="D73" s="540"/>
      <c r="E73" s="540"/>
      <c r="F73" s="540"/>
      <c r="G73" s="687"/>
      <c r="H73" s="687"/>
      <c r="I73" s="687"/>
      <c r="J73" s="687"/>
      <c r="K73" s="687"/>
      <c r="L73" s="888"/>
      <c r="M73" s="889"/>
      <c r="N73" s="2161"/>
      <c r="O73" s="2161"/>
      <c r="P73" s="2164"/>
      <c r="Q73" s="2157"/>
      <c r="R73" s="1992"/>
      <c r="S73" s="1992"/>
      <c r="T73" s="1992"/>
      <c r="U73" s="1992"/>
      <c r="V73" s="1992"/>
      <c r="W73" s="1992"/>
      <c r="X73" s="1992"/>
      <c r="Y73" s="1992"/>
      <c r="Z73" s="1992"/>
      <c r="AA73" s="1992"/>
      <c r="AB73" s="1992"/>
      <c r="AC73" s="1992"/>
    </row>
    <row r="74" spans="1:29" s="1218"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218" customFormat="1" ht="15.75" thickTop="1">
      <c r="A75" s="708"/>
      <c r="B75" s="672">
        <f>B24</f>
        <v>111</v>
      </c>
      <c r="C75" s="540"/>
      <c r="D75" s="540"/>
      <c r="E75" s="540"/>
      <c r="F75" s="540"/>
      <c r="G75" s="687"/>
      <c r="H75" s="687"/>
      <c r="I75" s="687"/>
      <c r="J75" s="687"/>
      <c r="K75" s="687"/>
      <c r="L75" s="687"/>
      <c r="M75" s="889"/>
      <c r="N75" s="2161"/>
      <c r="O75" s="2161"/>
      <c r="P75" s="2164"/>
      <c r="Q75" s="2157"/>
      <c r="R75" s="1992"/>
      <c r="S75" s="1992"/>
      <c r="T75" s="1992"/>
      <c r="U75" s="1992"/>
      <c r="V75" s="1992"/>
      <c r="W75" s="1992"/>
      <c r="X75" s="1992"/>
      <c r="Y75" s="1992"/>
      <c r="Z75" s="1992"/>
      <c r="AA75" s="1992"/>
      <c r="AB75" s="1992"/>
      <c r="AC75" s="1992"/>
    </row>
    <row r="76" spans="1:29" s="1218" customFormat="1" ht="15.75" thickBot="1">
      <c r="A76" s="708"/>
      <c r="B76" s="677"/>
      <c r="C76" s="691"/>
      <c r="D76" s="670"/>
      <c r="E76" s="670"/>
      <c r="F76" s="670"/>
      <c r="G76" s="670"/>
      <c r="H76" s="670"/>
      <c r="I76" s="670"/>
      <c r="J76" s="670"/>
      <c r="K76" s="670"/>
      <c r="L76" s="670"/>
      <c r="M76" s="671"/>
      <c r="N76" s="2165"/>
      <c r="O76" s="2165"/>
      <c r="P76" s="2164"/>
      <c r="Q76" s="2157"/>
      <c r="R76" s="1992"/>
      <c r="S76" s="1992"/>
      <c r="T76" s="1992"/>
      <c r="U76" s="1992"/>
      <c r="V76" s="1992"/>
      <c r="W76" s="1992"/>
      <c r="X76" s="1992"/>
      <c r="Y76" s="1992"/>
      <c r="Z76" s="1992"/>
      <c r="AA76" s="1992"/>
      <c r="AB76" s="1992"/>
      <c r="AC76" s="1992"/>
    </row>
    <row r="77" spans="1:29" s="1337"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7"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551</v>
      </c>
      <c r="B79" s="664" t="s">
        <v>814</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815</v>
      </c>
      <c r="C81" s="934"/>
      <c r="D81" s="934"/>
      <c r="E81" s="934"/>
      <c r="F81" s="934"/>
      <c r="G81" s="934"/>
      <c r="H81" s="934"/>
      <c r="I81" s="934"/>
      <c r="J81" s="934"/>
      <c r="K81" s="935"/>
      <c r="L81" s="936"/>
      <c r="M81" s="937"/>
      <c r="N81" s="2161"/>
      <c r="O81" s="2161"/>
      <c r="P81" s="2164"/>
      <c r="Q81" s="2157"/>
      <c r="R81" s="2144"/>
      <c r="S81" s="2144"/>
      <c r="T81" s="2144"/>
      <c r="U81" s="2144"/>
      <c r="V81" s="2144"/>
      <c r="W81" s="2144"/>
      <c r="X81" s="2144"/>
      <c r="Y81" s="2144"/>
      <c r="Z81" s="2144"/>
      <c r="AA81" s="2144"/>
      <c r="AB81" s="2144"/>
      <c r="AC81" s="2144"/>
    </row>
    <row r="82" spans="1:29" s="1337"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751</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2">
        <v>0.5</v>
      </c>
      <c r="D86" s="892">
        <v>0.6</v>
      </c>
      <c r="E86" s="892">
        <v>0.7</v>
      </c>
      <c r="F86" s="892">
        <v>0.8</v>
      </c>
      <c r="G86" s="892">
        <v>0.9</v>
      </c>
      <c r="H86" s="892">
        <v>1.0001</v>
      </c>
      <c r="I86" s="903"/>
      <c r="J86" s="903"/>
      <c r="K86" s="904"/>
      <c r="L86" s="905"/>
      <c r="M86" s="906"/>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817</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5"/>
      <c r="O89" s="2165"/>
      <c r="P89" s="2164"/>
      <c r="Q89" s="2157"/>
      <c r="R89" s="2144"/>
      <c r="S89" s="2144"/>
      <c r="T89" s="2144"/>
      <c r="U89" s="2144"/>
      <c r="V89" s="2144"/>
      <c r="W89" s="2144"/>
      <c r="X89" s="2144"/>
      <c r="Y89" s="2144"/>
      <c r="Z89" s="2144"/>
      <c r="AA89" s="2144"/>
      <c r="AB89" s="2144"/>
      <c r="AC89" s="2144"/>
    </row>
    <row r="90" spans="1:29" s="1337"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7"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7"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819</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820</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5">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7"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7"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718</v>
      </c>
      <c r="B1" s="921"/>
      <c r="C1" s="503" t="s">
        <v>792</v>
      </c>
      <c r="D1" s="848"/>
      <c r="E1" s="505"/>
      <c r="F1" s="2806"/>
      <c r="G1" s="1599" t="s">
        <v>793</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4" customFormat="1" ht="28.5" customHeight="1">
      <c r="A2" s="422" t="s">
        <v>794</v>
      </c>
      <c r="B2" s="849" t="e">
        <f>ROUND(B3*D3/10000,0)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4" customFormat="1" ht="28.5" customHeight="1" thickBot="1">
      <c r="A3" s="508" t="s">
        <v>795</v>
      </c>
      <c r="B3" s="509" t="e">
        <f>C37</f>
        <v>#DIV/0!</v>
      </c>
      <c r="C3" s="851" t="s">
        <v>796</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797</v>
      </c>
      <c r="B4" s="512"/>
      <c r="C4" s="3430" t="s">
        <v>798</v>
      </c>
      <c r="D4" s="3431"/>
      <c r="E4" s="3455" t="s">
        <v>799</v>
      </c>
      <c r="F4" s="3456"/>
      <c r="G4" s="3430" t="s">
        <v>800</v>
      </c>
      <c r="H4" s="3431"/>
      <c r="I4" s="3430" t="s">
        <v>801</v>
      </c>
      <c r="J4" s="3431"/>
      <c r="K4" s="513" t="s">
        <v>802</v>
      </c>
      <c r="L4" s="2132"/>
      <c r="M4" s="2133"/>
      <c r="N4" s="2133"/>
      <c r="O4" s="2133"/>
      <c r="P4" s="3432" t="s">
        <v>803</v>
      </c>
      <c r="Q4" s="3433"/>
      <c r="R4" s="3418" t="s">
        <v>799</v>
      </c>
      <c r="S4" s="3419"/>
      <c r="T4" s="3418" t="s">
        <v>800</v>
      </c>
      <c r="U4" s="3419"/>
      <c r="V4" s="3438" t="s">
        <v>801</v>
      </c>
      <c r="W4" s="3438"/>
      <c r="X4" s="1565"/>
      <c r="Y4" s="3418" t="s">
        <v>803</v>
      </c>
      <c r="Z4" s="3419"/>
      <c r="AA4" s="3413" t="s">
        <v>799</v>
      </c>
      <c r="AB4" s="3414" t="s">
        <v>800</v>
      </c>
      <c r="AC4" s="3413" t="s">
        <v>801</v>
      </c>
    </row>
    <row r="5" spans="1:29" ht="15">
      <c r="A5" s="514"/>
      <c r="B5" s="515"/>
      <c r="C5" s="3441" t="s">
        <v>2933</v>
      </c>
      <c r="D5" s="3442"/>
      <c r="E5" s="3457" t="s">
        <v>2934</v>
      </c>
      <c r="F5" s="3458"/>
      <c r="G5" s="3441" t="s">
        <v>2935</v>
      </c>
      <c r="H5" s="3442"/>
      <c r="I5" s="3441" t="s">
        <v>2936</v>
      </c>
      <c r="J5" s="3442"/>
      <c r="K5" s="513"/>
      <c r="L5" s="2132"/>
      <c r="M5" s="2133"/>
      <c r="N5" s="2133"/>
      <c r="O5" s="2133"/>
      <c r="P5" s="3434"/>
      <c r="Q5" s="3435"/>
      <c r="R5" s="3420"/>
      <c r="S5" s="3421"/>
      <c r="T5" s="3420"/>
      <c r="U5" s="3421"/>
      <c r="V5" s="3438"/>
      <c r="W5" s="3438"/>
      <c r="X5" s="1565"/>
      <c r="Y5" s="3420"/>
      <c r="Z5" s="3421"/>
      <c r="AA5" s="3414"/>
      <c r="AB5" s="3414"/>
      <c r="AC5" s="3414"/>
    </row>
    <row r="6" spans="1:29" ht="15.75" thickBot="1">
      <c r="A6" s="516"/>
      <c r="B6" s="517"/>
      <c r="C6" s="3439" t="s">
        <v>2937</v>
      </c>
      <c r="D6" s="3440"/>
      <c r="E6" s="3459" t="s">
        <v>2937</v>
      </c>
      <c r="F6" s="3460"/>
      <c r="G6" s="3439" t="s">
        <v>2937</v>
      </c>
      <c r="H6" s="3440"/>
      <c r="I6" s="3439" t="s">
        <v>2937</v>
      </c>
      <c r="J6" s="3440"/>
      <c r="K6" s="513" t="s">
        <v>528</v>
      </c>
      <c r="L6" s="2132"/>
      <c r="M6" s="2133"/>
      <c r="N6" s="2133"/>
      <c r="O6" s="2133"/>
      <c r="P6" s="3436"/>
      <c r="Q6" s="3437"/>
      <c r="R6" s="3420"/>
      <c r="S6" s="3421"/>
      <c r="T6" s="3422"/>
      <c r="U6" s="3423"/>
      <c r="V6" s="3438"/>
      <c r="W6" s="3438"/>
      <c r="X6" s="1565"/>
      <c r="Y6" s="3422"/>
      <c r="Z6" s="3423"/>
      <c r="AA6" s="3415"/>
      <c r="AB6" s="3415"/>
      <c r="AC6" s="3415"/>
    </row>
    <row r="7" spans="1:29" s="1218" customFormat="1" ht="15.75" thickBot="1">
      <c r="A7" s="2911"/>
      <c r="B7" s="2918" t="s">
        <v>529</v>
      </c>
      <c r="C7" s="518">
        <f>'数据-取费表'!B2</f>
        <v>43747</v>
      </c>
      <c r="D7" s="519">
        <v>100</v>
      </c>
      <c r="E7" s="520"/>
      <c r="F7" s="521">
        <f>SUMIF(46:46,YEAR(E7)&amp;"-"&amp;MONTH(E7),47:47)</f>
        <v>0</v>
      </c>
      <c r="G7" s="522"/>
      <c r="H7" s="519">
        <f>SUMIF(46:46,YEAR(G7)&amp;"-"&amp;MONTH(G7),47:47)</f>
        <v>0</v>
      </c>
      <c r="I7" s="522"/>
      <c r="J7" s="519">
        <f>SUMIF(46:46,YEAR(I7)&amp;"-"&amp;MONTH(I7),47:47)</f>
        <v>0</v>
      </c>
      <c r="K7" s="523"/>
      <c r="L7" s="2134"/>
      <c r="M7" s="2135"/>
      <c r="N7" s="2135"/>
      <c r="O7" s="2135"/>
      <c r="P7" s="3416" t="s">
        <v>530</v>
      </c>
      <c r="Q7" s="3425"/>
      <c r="R7" s="1566" t="s">
        <v>8</v>
      </c>
      <c r="S7" s="1567">
        <f t="shared" ref="S7:S14" si="0">F7</f>
        <v>0</v>
      </c>
      <c r="T7" s="1566" t="s">
        <v>8</v>
      </c>
      <c r="U7" s="1567">
        <f t="shared" ref="U7:U14" si="1">H7</f>
        <v>0</v>
      </c>
      <c r="V7" s="1566" t="s">
        <v>8</v>
      </c>
      <c r="W7" s="1567">
        <f t="shared" ref="W7:W14" si="2">J7</f>
        <v>0</v>
      </c>
      <c r="X7" s="1568"/>
      <c r="Y7" s="3416" t="s">
        <v>530</v>
      </c>
      <c r="Z7" s="3417"/>
      <c r="AA7" s="1569" t="e">
        <f>D7/F7</f>
        <v>#DIV/0!</v>
      </c>
      <c r="AB7" s="1569" t="e">
        <f>D7/H7</f>
        <v>#DIV/0!</v>
      </c>
      <c r="AC7" s="1569" t="e">
        <f>D7/J7</f>
        <v>#DIV/0!</v>
      </c>
    </row>
    <row r="8" spans="1:29" s="1218" customFormat="1" ht="15.75" thickBot="1">
      <c r="A8" s="2912"/>
      <c r="B8" s="2919" t="s">
        <v>531</v>
      </c>
      <c r="C8" s="524" t="s">
        <v>576</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416" t="s">
        <v>533</v>
      </c>
      <c r="Q8" s="3417"/>
      <c r="R8" s="1566" t="s">
        <v>8</v>
      </c>
      <c r="S8" s="1567">
        <f t="shared" si="0"/>
        <v>0</v>
      </c>
      <c r="T8" s="1566" t="s">
        <v>8</v>
      </c>
      <c r="U8" s="1567">
        <f t="shared" si="1"/>
        <v>0</v>
      </c>
      <c r="V8" s="1566" t="s">
        <v>8</v>
      </c>
      <c r="W8" s="1567">
        <f t="shared" si="2"/>
        <v>0</v>
      </c>
      <c r="X8" s="1568"/>
      <c r="Y8" s="3416" t="s">
        <v>533</v>
      </c>
      <c r="Z8" s="3417"/>
      <c r="AA8" s="1569" t="e">
        <f t="shared" ref="AA8:AA34" si="3">D8/F8</f>
        <v>#DIV/0!</v>
      </c>
      <c r="AB8" s="1569" t="e">
        <f t="shared" ref="AB8:AB34" si="4">D8/H8</f>
        <v>#DIV/0!</v>
      </c>
      <c r="AC8" s="1569" t="e">
        <f t="shared" ref="AC8:AC34" si="5">D8/J8</f>
        <v>#DIV/0!</v>
      </c>
    </row>
    <row r="9" spans="1:29" s="1218" customFormat="1" ht="15">
      <c r="A9" s="2913"/>
      <c r="B9" s="2920" t="s">
        <v>2758</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424" t="s">
        <v>535</v>
      </c>
      <c r="Q9" s="1149" t="str">
        <f t="shared" ref="Q9:Q14" si="6">B9</f>
        <v>用途</v>
      </c>
      <c r="R9" s="1566" t="s">
        <v>8</v>
      </c>
      <c r="S9" s="1567">
        <f t="shared" si="0"/>
        <v>100</v>
      </c>
      <c r="T9" s="1566" t="s">
        <v>8</v>
      </c>
      <c r="U9" s="1567">
        <f t="shared" si="1"/>
        <v>100</v>
      </c>
      <c r="V9" s="1566" t="s">
        <v>8</v>
      </c>
      <c r="W9" s="1567">
        <f t="shared" si="2"/>
        <v>100</v>
      </c>
      <c r="X9" s="1568"/>
      <c r="Y9" s="3381" t="s">
        <v>536</v>
      </c>
      <c r="Z9" s="1148" t="str">
        <f t="shared" ref="Z9:Z14" si="7">Q9</f>
        <v>用途</v>
      </c>
      <c r="AA9" s="1569">
        <f t="shared" si="3"/>
        <v>1</v>
      </c>
      <c r="AB9" s="1569">
        <f t="shared" si="4"/>
        <v>1</v>
      </c>
      <c r="AC9" s="1569">
        <f t="shared" si="5"/>
        <v>1</v>
      </c>
    </row>
    <row r="10" spans="1:29" s="1336" customFormat="1" ht="27">
      <c r="A10" s="2914"/>
      <c r="B10" s="2919" t="s">
        <v>2759</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424"/>
      <c r="Q10" s="1149" t="str">
        <f t="shared" si="6"/>
        <v>土地使用年限（年）</v>
      </c>
      <c r="R10" s="1566" t="s">
        <v>8</v>
      </c>
      <c r="S10" s="1567">
        <f t="shared" si="0"/>
        <v>100</v>
      </c>
      <c r="T10" s="1566" t="s">
        <v>8</v>
      </c>
      <c r="U10" s="1567">
        <f t="shared" si="1"/>
        <v>100</v>
      </c>
      <c r="V10" s="1566" t="s">
        <v>8</v>
      </c>
      <c r="W10" s="1567">
        <f t="shared" si="2"/>
        <v>100</v>
      </c>
      <c r="X10" s="1568"/>
      <c r="Y10" s="3381"/>
      <c r="Z10" s="1148" t="str">
        <f t="shared" si="7"/>
        <v>土地使用年限（年）</v>
      </c>
      <c r="AA10" s="1569">
        <f t="shared" si="3"/>
        <v>1</v>
      </c>
      <c r="AB10" s="1569">
        <f t="shared" si="4"/>
        <v>1</v>
      </c>
      <c r="AC10" s="1569">
        <f t="shared" si="5"/>
        <v>1</v>
      </c>
    </row>
    <row r="11" spans="1:29" ht="15">
      <c r="A11" s="2916"/>
      <c r="B11" s="2922">
        <v>111</v>
      </c>
      <c r="C11" s="527"/>
      <c r="D11" s="254">
        <v>100</v>
      </c>
      <c r="E11" s="878"/>
      <c r="F11" s="254">
        <f>SUMIF(55:55,E11,56:56)-SUMIF(55:55,C11,56:56)+100</f>
        <v>100</v>
      </c>
      <c r="G11" s="878"/>
      <c r="H11" s="254">
        <f>SUMIF(55:55,G11,56:56)-SUMIF(55:55,C11,56:56)+100</f>
        <v>100</v>
      </c>
      <c r="I11" s="878"/>
      <c r="J11" s="254">
        <f>SUMIF(55:55,I11,56:56)-SUMIF(55:55,C11,56:56)+100</f>
        <v>100</v>
      </c>
      <c r="K11" s="580"/>
      <c r="L11" s="2139"/>
      <c r="M11" s="2133"/>
      <c r="N11" s="2133"/>
      <c r="O11" s="2140"/>
      <c r="P11" s="3424"/>
      <c r="Q11" s="1149">
        <f t="shared" si="6"/>
        <v>111</v>
      </c>
      <c r="R11" s="1566" t="s">
        <v>8</v>
      </c>
      <c r="S11" s="1567">
        <f t="shared" si="0"/>
        <v>100</v>
      </c>
      <c r="T11" s="1566" t="s">
        <v>8</v>
      </c>
      <c r="U11" s="1567">
        <f t="shared" si="1"/>
        <v>100</v>
      </c>
      <c r="V11" s="1566" t="s">
        <v>8</v>
      </c>
      <c r="W11" s="1567">
        <f t="shared" si="2"/>
        <v>100</v>
      </c>
      <c r="X11" s="1568"/>
      <c r="Y11" s="3381"/>
      <c r="Z11" s="1148">
        <f t="shared" si="7"/>
        <v>111</v>
      </c>
      <c r="AA11" s="1569">
        <f t="shared" si="3"/>
        <v>1</v>
      </c>
      <c r="AB11" s="1569">
        <f t="shared" si="4"/>
        <v>1</v>
      </c>
      <c r="AC11" s="1569">
        <f t="shared" si="5"/>
        <v>1</v>
      </c>
    </row>
    <row r="12" spans="1:29" s="1218" customFormat="1" ht="15">
      <c r="A12" s="2916"/>
      <c r="B12" s="2922">
        <v>111</v>
      </c>
      <c r="C12" s="527"/>
      <c r="D12" s="537">
        <v>100</v>
      </c>
      <c r="E12" s="878"/>
      <c r="F12" s="254">
        <f>SUMIF(57:57,E12,58:58)-SUMIF(57:57,C12,58:58)+100</f>
        <v>100</v>
      </c>
      <c r="G12" s="878"/>
      <c r="H12" s="254">
        <f>SUMIF(57:57,G12,58:58)-SUMIF(57:57,C12,58:58)+100</f>
        <v>100</v>
      </c>
      <c r="I12" s="878"/>
      <c r="J12" s="254">
        <f>SUMIF(57:57,I12,58:58)-SUMIF(57:57,C12,58:58)+100</f>
        <v>100</v>
      </c>
      <c r="K12" s="580"/>
      <c r="L12" s="2134"/>
      <c r="M12" s="2135"/>
      <c r="N12" s="2135"/>
      <c r="O12" s="2136"/>
      <c r="P12" s="3424"/>
      <c r="Q12" s="1149">
        <f t="shared" si="6"/>
        <v>111</v>
      </c>
      <c r="R12" s="1566" t="s">
        <v>8</v>
      </c>
      <c r="S12" s="1567">
        <f t="shared" si="0"/>
        <v>100</v>
      </c>
      <c r="T12" s="1566" t="s">
        <v>8</v>
      </c>
      <c r="U12" s="1567">
        <f t="shared" si="1"/>
        <v>100</v>
      </c>
      <c r="V12" s="1566" t="s">
        <v>8</v>
      </c>
      <c r="W12" s="1567">
        <f t="shared" si="2"/>
        <v>100</v>
      </c>
      <c r="X12" s="1568"/>
      <c r="Y12" s="3381"/>
      <c r="Z12" s="1148">
        <f t="shared" si="7"/>
        <v>111</v>
      </c>
      <c r="AA12" s="1569">
        <f>D12/F12</f>
        <v>1</v>
      </c>
      <c r="AB12" s="1569">
        <f>D12/H12</f>
        <v>1</v>
      </c>
      <c r="AC12" s="1569">
        <f>D12/J12</f>
        <v>1</v>
      </c>
    </row>
    <row r="13" spans="1:29" ht="15.75" thickBot="1">
      <c r="A13" s="2917"/>
      <c r="B13" s="2923">
        <v>111</v>
      </c>
      <c r="C13" s="538"/>
      <c r="D13" s="539">
        <v>100</v>
      </c>
      <c r="E13" s="878"/>
      <c r="F13" s="254">
        <f>SUMIF(59:59,E13,60:60)-SUMIF(59:59,C13,60:60)+100</f>
        <v>100</v>
      </c>
      <c r="G13" s="878"/>
      <c r="H13" s="539">
        <f>SUMIF(59:59,G13,60:60)-SUMIF(59:59,C13,60:60)+100</f>
        <v>100</v>
      </c>
      <c r="I13" s="878"/>
      <c r="J13" s="539">
        <f>SUMIF(59:59,I13,60:60)-SUMIF(59:59,C13,60:60)+100</f>
        <v>100</v>
      </c>
      <c r="K13" s="580"/>
      <c r="L13" s="2141"/>
      <c r="M13" s="2133"/>
      <c r="N13" s="2133"/>
      <c r="O13" s="2140"/>
      <c r="P13" s="3424"/>
      <c r="Q13" s="1149">
        <f t="shared" si="6"/>
        <v>111</v>
      </c>
      <c r="R13" s="1566" t="s">
        <v>8</v>
      </c>
      <c r="S13" s="1567">
        <f t="shared" si="0"/>
        <v>100</v>
      </c>
      <c r="T13" s="1566" t="s">
        <v>8</v>
      </c>
      <c r="U13" s="1567">
        <f t="shared" si="1"/>
        <v>100</v>
      </c>
      <c r="V13" s="1566" t="s">
        <v>8</v>
      </c>
      <c r="W13" s="1567">
        <f t="shared" si="2"/>
        <v>100</v>
      </c>
      <c r="X13" s="1568"/>
      <c r="Y13" s="3381"/>
      <c r="Z13" s="1148">
        <f t="shared" si="7"/>
        <v>111</v>
      </c>
      <c r="AA13" s="1569">
        <f t="shared" si="3"/>
        <v>1</v>
      </c>
      <c r="AB13" s="1569">
        <f t="shared" si="4"/>
        <v>1</v>
      </c>
      <c r="AC13" s="1569">
        <f t="shared" si="5"/>
        <v>1</v>
      </c>
    </row>
    <row r="14" spans="1:29" ht="85.5">
      <c r="A14" s="2909" t="s">
        <v>2756</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c r="L14" s="2141"/>
      <c r="M14" s="2133"/>
      <c r="N14" s="2133"/>
      <c r="O14" s="2140"/>
      <c r="P14" s="3426" t="s">
        <v>540</v>
      </c>
      <c r="Q14" s="1570" t="str">
        <f t="shared" si="6"/>
        <v>交通便捷度</v>
      </c>
      <c r="R14" s="1571" t="s">
        <v>8</v>
      </c>
      <c r="S14" s="1572">
        <f t="shared" si="0"/>
        <v>100</v>
      </c>
      <c r="T14" s="1571" t="s">
        <v>8</v>
      </c>
      <c r="U14" s="1572">
        <f t="shared" si="1"/>
        <v>100</v>
      </c>
      <c r="V14" s="1571" t="s">
        <v>8</v>
      </c>
      <c r="W14" s="1572">
        <f t="shared" si="2"/>
        <v>100</v>
      </c>
      <c r="X14" s="1565"/>
      <c r="Y14" s="3426" t="s">
        <v>540</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7"/>
      <c r="L15" s="2141"/>
      <c r="M15" s="2133"/>
      <c r="N15" s="2133"/>
      <c r="O15" s="2140"/>
      <c r="P15" s="3427"/>
      <c r="Q15" s="1570"/>
      <c r="R15" s="1571"/>
      <c r="S15" s="1572"/>
      <c r="T15" s="1571"/>
      <c r="U15" s="1572"/>
      <c r="V15" s="1571"/>
      <c r="W15" s="1572"/>
      <c r="X15" s="1565"/>
      <c r="Y15" s="3427"/>
      <c r="Z15" s="1573"/>
      <c r="AA15" s="1574">
        <v>1</v>
      </c>
      <c r="AB15" s="1574">
        <v>1</v>
      </c>
      <c r="AC15" s="1574">
        <v>1</v>
      </c>
    </row>
    <row r="16" spans="1:29" ht="42.75">
      <c r="A16" s="531"/>
      <c r="B16" s="2602" t="s">
        <v>2548</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6"/>
      <c r="L16" s="2141"/>
      <c r="M16" s="2133"/>
      <c r="N16" s="2133"/>
      <c r="O16" s="2140"/>
      <c r="P16" s="3427"/>
      <c r="Q16" s="1570" t="str">
        <f>B16</f>
        <v>公共配套设施</v>
      </c>
      <c r="R16" s="1571" t="s">
        <v>8</v>
      </c>
      <c r="S16" s="1572">
        <f>F16</f>
        <v>100</v>
      </c>
      <c r="T16" s="1571" t="s">
        <v>8</v>
      </c>
      <c r="U16" s="1572">
        <f>H16</f>
        <v>100</v>
      </c>
      <c r="V16" s="1571" t="s">
        <v>8</v>
      </c>
      <c r="W16" s="1572">
        <f>J16</f>
        <v>100</v>
      </c>
      <c r="X16" s="1565"/>
      <c r="Y16" s="3427"/>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7"/>
      <c r="L17" s="2141"/>
      <c r="M17" s="2133"/>
      <c r="N17" s="2133"/>
      <c r="O17" s="2140"/>
      <c r="P17" s="3427"/>
      <c r="Q17" s="1570"/>
      <c r="R17" s="1571"/>
      <c r="S17" s="1572"/>
      <c r="T17" s="1571"/>
      <c r="U17" s="1572"/>
      <c r="V17" s="1571"/>
      <c r="W17" s="1572"/>
      <c r="X17" s="1565"/>
      <c r="Y17" s="3427"/>
      <c r="Z17" s="1573"/>
      <c r="AA17" s="1574">
        <v>1</v>
      </c>
      <c r="AB17" s="1574">
        <v>1</v>
      </c>
      <c r="AC17" s="1574">
        <v>1</v>
      </c>
    </row>
    <row r="18" spans="1:29" ht="28.5">
      <c r="A18" s="531"/>
      <c r="B18" s="2590" t="s">
        <v>2560</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6"/>
      <c r="L18" s="2141"/>
      <c r="M18" s="2133"/>
      <c r="N18" s="2133"/>
      <c r="O18" s="2140"/>
      <c r="P18" s="3427"/>
      <c r="Q18" s="2578" t="str">
        <f>B18</f>
        <v>基础设施水平</v>
      </c>
      <c r="R18" s="1571" t="s">
        <v>8</v>
      </c>
      <c r="S18" s="1572">
        <f>F18</f>
        <v>100</v>
      </c>
      <c r="T18" s="1571" t="s">
        <v>8</v>
      </c>
      <c r="U18" s="1572">
        <f>H18</f>
        <v>100</v>
      </c>
      <c r="V18" s="1571" t="s">
        <v>8</v>
      </c>
      <c r="W18" s="1572">
        <f>J18</f>
        <v>100</v>
      </c>
      <c r="X18" s="2580"/>
      <c r="Y18" s="3427"/>
      <c r="Z18" s="2579"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01"/>
      <c r="L19" s="2141"/>
      <c r="M19" s="2133"/>
      <c r="N19" s="2133"/>
      <c r="O19" s="2140"/>
      <c r="P19" s="3427"/>
      <c r="Q19" s="2578"/>
      <c r="R19" s="1571"/>
      <c r="S19" s="1572"/>
      <c r="T19" s="1571"/>
      <c r="U19" s="1572"/>
      <c r="V19" s="1571"/>
      <c r="W19" s="1572"/>
      <c r="X19" s="2580"/>
      <c r="Y19" s="3427"/>
      <c r="Z19" s="2579"/>
      <c r="AA19" s="1574">
        <v>1</v>
      </c>
      <c r="AB19" s="1574">
        <v>1</v>
      </c>
      <c r="AC19" s="1574">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6"/>
      <c r="L20" s="2141"/>
      <c r="M20" s="2133"/>
      <c r="N20" s="2133"/>
      <c r="O20" s="2140"/>
      <c r="P20" s="3427"/>
      <c r="Q20" s="1570" t="str">
        <f>B20</f>
        <v>自然及人文环境</v>
      </c>
      <c r="R20" s="1571" t="s">
        <v>8</v>
      </c>
      <c r="S20" s="1572">
        <f>F20</f>
        <v>100</v>
      </c>
      <c r="T20" s="1571" t="s">
        <v>8</v>
      </c>
      <c r="U20" s="1572">
        <f>H20</f>
        <v>100</v>
      </c>
      <c r="V20" s="1571" t="s">
        <v>8</v>
      </c>
      <c r="W20" s="1572">
        <f>J20</f>
        <v>100</v>
      </c>
      <c r="X20" s="1565"/>
      <c r="Y20" s="3427"/>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7"/>
      <c r="L21" s="2141"/>
      <c r="M21" s="2133"/>
      <c r="N21" s="2133"/>
      <c r="O21" s="2140"/>
      <c r="P21" s="3427"/>
      <c r="Q21" s="1570"/>
      <c r="R21" s="1571"/>
      <c r="S21" s="1572"/>
      <c r="T21" s="1571"/>
      <c r="U21" s="1572"/>
      <c r="V21" s="1571"/>
      <c r="W21" s="1572"/>
      <c r="X21" s="1565"/>
      <c r="Y21" s="3427"/>
      <c r="Z21" s="1573"/>
      <c r="AA21" s="1574">
        <v>1</v>
      </c>
      <c r="AB21" s="1574">
        <v>1</v>
      </c>
      <c r="AC21" s="1574">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427"/>
      <c r="Q22" s="1570" t="str">
        <f>B22</f>
        <v>楼层</v>
      </c>
      <c r="R22" s="1571" t="s">
        <v>8</v>
      </c>
      <c r="S22" s="1572">
        <f>F22</f>
        <v>100</v>
      </c>
      <c r="T22" s="1571" t="s">
        <v>8</v>
      </c>
      <c r="U22" s="1572">
        <f>H22</f>
        <v>100</v>
      </c>
      <c r="V22" s="1571" t="s">
        <v>8</v>
      </c>
      <c r="W22" s="1572">
        <f>J22</f>
        <v>100</v>
      </c>
      <c r="X22" s="1565"/>
      <c r="Y22" s="3427"/>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427"/>
      <c r="Q23" s="1570">
        <f>B23</f>
        <v>111</v>
      </c>
      <c r="R23" s="1571" t="s">
        <v>8</v>
      </c>
      <c r="S23" s="1572">
        <f>F23</f>
        <v>100</v>
      </c>
      <c r="T23" s="1571" t="s">
        <v>8</v>
      </c>
      <c r="U23" s="1572">
        <f>H23</f>
        <v>100</v>
      </c>
      <c r="V23" s="1571" t="s">
        <v>8</v>
      </c>
      <c r="W23" s="1572">
        <f>J23</f>
        <v>100</v>
      </c>
      <c r="X23" s="1565"/>
      <c r="Y23" s="3427"/>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427"/>
      <c r="Q24" s="1570">
        <f t="shared" ref="Q24:Q34" si="11">B24</f>
        <v>111</v>
      </c>
      <c r="R24" s="1571" t="s">
        <v>8</v>
      </c>
      <c r="S24" s="1572">
        <f>F24</f>
        <v>100</v>
      </c>
      <c r="T24" s="1571" t="s">
        <v>8</v>
      </c>
      <c r="U24" s="1572">
        <f>H24</f>
        <v>100</v>
      </c>
      <c r="V24" s="1571" t="s">
        <v>8</v>
      </c>
      <c r="W24" s="1572">
        <f>J24</f>
        <v>100</v>
      </c>
      <c r="X24" s="1565"/>
      <c r="Y24" s="3427"/>
      <c r="Z24" s="1573">
        <f>Q24</f>
        <v>111</v>
      </c>
      <c r="AA24" s="1574">
        <f t="shared" si="3"/>
        <v>1</v>
      </c>
      <c r="AB24" s="1574">
        <f t="shared" si="4"/>
        <v>1</v>
      </c>
      <c r="AC24" s="1574">
        <f t="shared" si="5"/>
        <v>1</v>
      </c>
    </row>
    <row r="25" spans="1:29" s="1218" customFormat="1" ht="15.75"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34"/>
      <c r="M25" s="2135"/>
      <c r="N25" s="2135"/>
      <c r="O25" s="2136"/>
      <c r="P25" s="3427"/>
      <c r="Q25" s="1149">
        <f t="shared" si="11"/>
        <v>111</v>
      </c>
      <c r="R25" s="1566" t="s">
        <v>8</v>
      </c>
      <c r="S25" s="1567">
        <f>F25</f>
        <v>100</v>
      </c>
      <c r="T25" s="1566" t="s">
        <v>8</v>
      </c>
      <c r="U25" s="1567">
        <f>H25</f>
        <v>100</v>
      </c>
      <c r="V25" s="1566" t="s">
        <v>8</v>
      </c>
      <c r="W25" s="1567">
        <f>J25</f>
        <v>100</v>
      </c>
      <c r="X25" s="1568"/>
      <c r="Y25" s="3427"/>
      <c r="Z25" s="1148">
        <f>Q25</f>
        <v>111</v>
      </c>
      <c r="AA25" s="1574">
        <f>D25/F25</f>
        <v>1</v>
      </c>
      <c r="AB25" s="1574">
        <f>D25/H25</f>
        <v>1</v>
      </c>
      <c r="AC25" s="1574">
        <f>D25/J25</f>
        <v>1</v>
      </c>
    </row>
    <row r="26" spans="1:29" ht="15">
      <c r="A26" s="2906" t="s">
        <v>2757</v>
      </c>
      <c r="B26" s="172" t="s">
        <v>808</v>
      </c>
      <c r="C26" s="914"/>
      <c r="D26" s="596">
        <v>100</v>
      </c>
      <c r="E26" s="914"/>
      <c r="F26" s="941">
        <f>SUMIF(77:77,E26,78:78)-SUMIF(77:77,C26,78:78)+100</f>
        <v>100</v>
      </c>
      <c r="G26" s="914"/>
      <c r="H26" s="596">
        <f>SUMIF(77:77,G26,78:78)-SUMIF(77:77,C26,78:78)+100</f>
        <v>100</v>
      </c>
      <c r="I26" s="914"/>
      <c r="J26" s="596">
        <f>SUMIF(77:77,I26,78:78)-SUMIF(77:77,C26,78:78)+100</f>
        <v>100</v>
      </c>
      <c r="K26" s="583"/>
      <c r="L26" s="2141"/>
      <c r="M26" s="2133"/>
      <c r="N26" s="2133"/>
      <c r="O26" s="2140"/>
      <c r="P26" s="3428" t="s">
        <v>821</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29" t="s">
        <v>821</v>
      </c>
      <c r="Z26" s="1573" t="str">
        <f t="shared" ref="Z26:Z34" si="15">Q26</f>
        <v>公共部分装修</v>
      </c>
      <c r="AA26" s="1574">
        <f t="shared" si="3"/>
        <v>1</v>
      </c>
      <c r="AB26" s="1574">
        <f t="shared" si="4"/>
        <v>1</v>
      </c>
      <c r="AC26" s="1574">
        <f t="shared" si="5"/>
        <v>1</v>
      </c>
    </row>
    <row r="27" spans="1:29" s="1337" customFormat="1" ht="15">
      <c r="A27" s="602"/>
      <c r="B27" s="526" t="s">
        <v>809</v>
      </c>
      <c r="C27" s="881"/>
      <c r="D27" s="254">
        <v>100</v>
      </c>
      <c r="E27" s="882"/>
      <c r="F27" s="574" t="e">
        <f>LOOKUP(E27,80:80,81:81)-LOOKUP(C27,80:80,81:81)+100</f>
        <v>#N/A</v>
      </c>
      <c r="G27" s="883"/>
      <c r="H27" s="539" t="e">
        <f>LOOKUP(G27,80:80,81:81)-LOOKUP(C27,80:80,81:81)+100</f>
        <v>#N/A</v>
      </c>
      <c r="I27" s="883"/>
      <c r="J27" s="539" t="e">
        <f>LOOKUP(I27,80:80,81:81)-LOOKUP(C27,80:80,81:81)+100</f>
        <v>#N/A</v>
      </c>
      <c r="K27" s="583"/>
      <c r="L27" s="2139"/>
      <c r="M27" s="2170"/>
      <c r="N27" s="2170"/>
      <c r="O27" s="2142"/>
      <c r="P27" s="3429"/>
      <c r="Q27" s="1603" t="str">
        <f t="shared" si="11"/>
        <v>成新率</v>
      </c>
      <c r="R27" s="1575" t="s">
        <v>8</v>
      </c>
      <c r="S27" s="1576" t="e">
        <f t="shared" si="12"/>
        <v>#N/A</v>
      </c>
      <c r="T27" s="1575" t="s">
        <v>8</v>
      </c>
      <c r="U27" s="1576" t="e">
        <f t="shared" si="13"/>
        <v>#N/A</v>
      </c>
      <c r="V27" s="1575" t="s">
        <v>8</v>
      </c>
      <c r="W27" s="1576" t="e">
        <f t="shared" si="14"/>
        <v>#N/A</v>
      </c>
      <c r="X27" s="1577"/>
      <c r="Y27" s="3429"/>
      <c r="Z27" s="1578" t="str">
        <f t="shared" si="15"/>
        <v>成新率</v>
      </c>
      <c r="AA27" s="1574" t="e">
        <f t="shared" si="3"/>
        <v>#N/A</v>
      </c>
      <c r="AB27" s="1574" t="e">
        <f t="shared" si="4"/>
        <v>#N/A</v>
      </c>
      <c r="AC27" s="1574"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429"/>
      <c r="Q28" s="1570" t="str">
        <f t="shared" si="11"/>
        <v>物业等级</v>
      </c>
      <c r="R28" s="1571" t="s">
        <v>8</v>
      </c>
      <c r="S28" s="1572">
        <f t="shared" si="12"/>
        <v>100</v>
      </c>
      <c r="T28" s="1571" t="s">
        <v>8</v>
      </c>
      <c r="U28" s="1572">
        <f t="shared" si="13"/>
        <v>100</v>
      </c>
      <c r="V28" s="1571" t="s">
        <v>8</v>
      </c>
      <c r="W28" s="1572">
        <f t="shared" si="14"/>
        <v>100</v>
      </c>
      <c r="X28" s="1565"/>
      <c r="Y28" s="3429"/>
      <c r="Z28" s="1573" t="str">
        <f t="shared" si="15"/>
        <v>物业等级</v>
      </c>
      <c r="AA28" s="1574">
        <f t="shared" si="3"/>
        <v>1</v>
      </c>
      <c r="AB28" s="1574">
        <f t="shared" si="4"/>
        <v>1</v>
      </c>
      <c r="AC28" s="1574">
        <f t="shared" si="5"/>
        <v>1</v>
      </c>
    </row>
    <row r="29" spans="1:29" ht="15">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41"/>
      <c r="M29" s="2133"/>
      <c r="N29" s="2133"/>
      <c r="O29" s="2140"/>
      <c r="P29" s="3429"/>
      <c r="Q29" s="1570" t="str">
        <f t="shared" si="11"/>
        <v>有无电梯</v>
      </c>
      <c r="R29" s="1571" t="s">
        <v>8</v>
      </c>
      <c r="S29" s="1572">
        <f t="shared" si="12"/>
        <v>100</v>
      </c>
      <c r="T29" s="1571" t="s">
        <v>8</v>
      </c>
      <c r="U29" s="1572">
        <f t="shared" si="13"/>
        <v>100</v>
      </c>
      <c r="V29" s="1571" t="s">
        <v>8</v>
      </c>
      <c r="W29" s="1572">
        <f t="shared" si="14"/>
        <v>100</v>
      </c>
      <c r="X29" s="1565"/>
      <c r="Y29" s="3429"/>
      <c r="Z29" s="1573" t="str">
        <f t="shared" si="15"/>
        <v>有无电梯</v>
      </c>
      <c r="AA29" s="1574">
        <f t="shared" si="3"/>
        <v>1</v>
      </c>
      <c r="AB29" s="1574">
        <f t="shared" si="4"/>
        <v>1</v>
      </c>
      <c r="AC29" s="1574">
        <f t="shared" si="5"/>
        <v>1</v>
      </c>
    </row>
    <row r="30" spans="1:29" ht="15">
      <c r="A30" s="593"/>
      <c r="B30" s="526" t="s">
        <v>823</v>
      </c>
      <c r="C30" s="878"/>
      <c r="D30" s="539">
        <v>100</v>
      </c>
      <c r="E30" s="878"/>
      <c r="F30" s="574" t="e">
        <f>LOOKUP(E30,87:87,88:88)-LOOKUP(C30,87:87,88:88)+100</f>
        <v>#N/A</v>
      </c>
      <c r="G30" s="878"/>
      <c r="H30" s="539" t="e">
        <f>LOOKUP(G30,87:87,88:88)-LOOKUP(C30,87:87,88:88)+100</f>
        <v>#N/A</v>
      </c>
      <c r="I30" s="878"/>
      <c r="J30" s="539" t="e">
        <f>LOOKUP(I30,87:87,88:88)-LOOKUP(C30,87:87,88:88)+100</f>
        <v>#N/A</v>
      </c>
      <c r="K30" s="580"/>
      <c r="L30" s="2141"/>
      <c r="M30" s="2133"/>
      <c r="N30" s="2133"/>
      <c r="O30" s="2140"/>
      <c r="P30" s="3429"/>
      <c r="Q30" s="1570" t="str">
        <f t="shared" si="11"/>
        <v>建筑面积</v>
      </c>
      <c r="R30" s="1571" t="s">
        <v>8</v>
      </c>
      <c r="S30" s="1572" t="e">
        <f t="shared" si="12"/>
        <v>#N/A</v>
      </c>
      <c r="T30" s="1571" t="s">
        <v>8</v>
      </c>
      <c r="U30" s="1572" t="e">
        <f t="shared" si="13"/>
        <v>#N/A</v>
      </c>
      <c r="V30" s="1571" t="s">
        <v>8</v>
      </c>
      <c r="W30" s="1572" t="e">
        <f t="shared" si="14"/>
        <v>#N/A</v>
      </c>
      <c r="X30" s="1565"/>
      <c r="Y30" s="3429"/>
      <c r="Z30" s="1573" t="str">
        <f t="shared" si="15"/>
        <v>建筑面积</v>
      </c>
      <c r="AA30" s="1574" t="e">
        <f t="shared" si="3"/>
        <v>#N/A</v>
      </c>
      <c r="AB30" s="1574" t="e">
        <f t="shared" si="4"/>
        <v>#N/A</v>
      </c>
      <c r="AC30" s="1574" t="e">
        <f t="shared" si="5"/>
        <v>#N/A</v>
      </c>
    </row>
    <row r="31" spans="1:29" s="1218" customFormat="1" ht="15">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34"/>
      <c r="M31" s="2135"/>
      <c r="N31" s="2135"/>
      <c r="O31" s="2136"/>
      <c r="P31" s="3429"/>
      <c r="Q31" s="1149" t="str">
        <f t="shared" si="11"/>
        <v>是否封闭</v>
      </c>
      <c r="R31" s="1566" t="s">
        <v>8</v>
      </c>
      <c r="S31" s="1567">
        <f t="shared" si="12"/>
        <v>100</v>
      </c>
      <c r="T31" s="1566" t="s">
        <v>8</v>
      </c>
      <c r="U31" s="1567">
        <f t="shared" si="13"/>
        <v>100</v>
      </c>
      <c r="V31" s="1566" t="s">
        <v>8</v>
      </c>
      <c r="W31" s="1567">
        <f t="shared" si="14"/>
        <v>100</v>
      </c>
      <c r="X31" s="1568"/>
      <c r="Y31" s="3429"/>
      <c r="Z31" s="1148" t="str">
        <f t="shared" si="15"/>
        <v>是否封闭</v>
      </c>
      <c r="AA31" s="1569">
        <f t="shared" si="3"/>
        <v>1</v>
      </c>
      <c r="AB31" s="1569">
        <f t="shared" si="4"/>
        <v>1</v>
      </c>
      <c r="AC31" s="1569">
        <f t="shared" si="5"/>
        <v>1</v>
      </c>
    </row>
    <row r="32" spans="1:29" ht="15">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41"/>
      <c r="M32" s="2133"/>
      <c r="N32" s="2133"/>
      <c r="O32" s="2140"/>
      <c r="P32" s="3429" t="s">
        <v>550</v>
      </c>
      <c r="Q32" s="1570">
        <f t="shared" si="11"/>
        <v>111</v>
      </c>
      <c r="R32" s="1571" t="s">
        <v>8</v>
      </c>
      <c r="S32" s="1572">
        <f t="shared" si="12"/>
        <v>100</v>
      </c>
      <c r="T32" s="1571" t="s">
        <v>8</v>
      </c>
      <c r="U32" s="1572">
        <f t="shared" si="13"/>
        <v>100</v>
      </c>
      <c r="V32" s="1571" t="s">
        <v>8</v>
      </c>
      <c r="W32" s="1572">
        <f t="shared" si="14"/>
        <v>100</v>
      </c>
      <c r="X32" s="1565"/>
      <c r="Y32" s="3429" t="s">
        <v>550</v>
      </c>
      <c r="Z32" s="1573">
        <f t="shared" si="15"/>
        <v>111</v>
      </c>
      <c r="AA32" s="1574">
        <f t="shared" si="3"/>
        <v>1</v>
      </c>
      <c r="AB32" s="1574">
        <f t="shared" si="4"/>
        <v>1</v>
      </c>
      <c r="AC32" s="1574">
        <f t="shared" si="5"/>
        <v>1</v>
      </c>
    </row>
    <row r="33" spans="1:29" ht="15">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41"/>
      <c r="M33" s="2133"/>
      <c r="N33" s="2133"/>
      <c r="O33" s="2140"/>
      <c r="P33" s="3429"/>
      <c r="Q33" s="1570">
        <f t="shared" si="11"/>
        <v>111</v>
      </c>
      <c r="R33" s="1571" t="s">
        <v>8</v>
      </c>
      <c r="S33" s="1572">
        <f t="shared" si="12"/>
        <v>100</v>
      </c>
      <c r="T33" s="1571" t="s">
        <v>8</v>
      </c>
      <c r="U33" s="1572">
        <f t="shared" si="13"/>
        <v>100</v>
      </c>
      <c r="V33" s="1571" t="s">
        <v>8</v>
      </c>
      <c r="W33" s="1572">
        <f t="shared" si="14"/>
        <v>100</v>
      </c>
      <c r="X33" s="1565"/>
      <c r="Y33" s="3429"/>
      <c r="Z33" s="1573">
        <f t="shared" si="15"/>
        <v>111</v>
      </c>
      <c r="AA33" s="1574">
        <f t="shared" si="3"/>
        <v>1</v>
      </c>
      <c r="AB33" s="1574">
        <f t="shared" si="4"/>
        <v>1</v>
      </c>
      <c r="AC33" s="1574">
        <f t="shared" si="5"/>
        <v>1</v>
      </c>
    </row>
    <row r="34" spans="1:29" ht="15.75"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41"/>
      <c r="M34" s="2133"/>
      <c r="N34" s="2133"/>
      <c r="O34" s="2140"/>
      <c r="P34" s="3429"/>
      <c r="Q34" s="1570">
        <f t="shared" si="11"/>
        <v>111</v>
      </c>
      <c r="R34" s="1571" t="s">
        <v>8</v>
      </c>
      <c r="S34" s="1572">
        <f t="shared" si="12"/>
        <v>100</v>
      </c>
      <c r="T34" s="1571" t="s">
        <v>8</v>
      </c>
      <c r="U34" s="1572">
        <f t="shared" si="13"/>
        <v>100</v>
      </c>
      <c r="V34" s="1571" t="s">
        <v>8</v>
      </c>
      <c r="W34" s="1572">
        <f t="shared" si="14"/>
        <v>100</v>
      </c>
      <c r="X34" s="1565"/>
      <c r="Y34" s="3429"/>
      <c r="Z34" s="1573">
        <f t="shared" si="15"/>
        <v>111</v>
      </c>
      <c r="AA34" s="1574">
        <f t="shared" si="3"/>
        <v>1</v>
      </c>
      <c r="AB34" s="1574">
        <f t="shared" si="4"/>
        <v>1</v>
      </c>
      <c r="AC34" s="1574">
        <f t="shared" si="5"/>
        <v>1</v>
      </c>
    </row>
    <row r="35" spans="1:29" ht="15">
      <c r="A35" s="606" t="s">
        <v>736</v>
      </c>
      <c r="B35" s="885"/>
      <c r="C35" s="2626" t="s">
        <v>1</v>
      </c>
      <c r="D35" s="2627"/>
      <c r="E35" s="2628"/>
      <c r="F35" s="2629"/>
      <c r="G35" s="2630"/>
      <c r="H35" s="2631"/>
      <c r="I35" s="2628"/>
      <c r="J35" s="2631"/>
      <c r="K35" s="1609"/>
      <c r="L35" s="2143"/>
      <c r="M35" s="2144"/>
      <c r="N35" s="2133"/>
      <c r="O35" s="2144"/>
      <c r="P35" s="3424" t="str">
        <f>A35</f>
        <v>成交单价（元/平方米）</v>
      </c>
      <c r="Q35" s="3424"/>
      <c r="R35" s="3526">
        <f>E35</f>
        <v>0</v>
      </c>
      <c r="S35" s="3526"/>
      <c r="T35" s="3526">
        <f>G35</f>
        <v>0</v>
      </c>
      <c r="U35" s="3526"/>
      <c r="V35" s="3526">
        <f>I35</f>
        <v>0</v>
      </c>
      <c r="W35" s="3526"/>
      <c r="X35" s="1557"/>
      <c r="Y35" s="1579"/>
      <c r="Z35" s="1557"/>
      <c r="AA35" s="1557"/>
      <c r="AB35" s="1557"/>
      <c r="AC35" s="1557"/>
    </row>
    <row r="36" spans="1:29" ht="15.75" thickBot="1">
      <c r="A36" s="614" t="s">
        <v>2762</v>
      </c>
      <c r="B36" s="886"/>
      <c r="C36" s="2632" t="e">
        <f>R37</f>
        <v>#DIV/0!</v>
      </c>
      <c r="D36" s="2633"/>
      <c r="E36" s="2634" t="e">
        <f>R36</f>
        <v>#DIV/0!</v>
      </c>
      <c r="F36" s="2634"/>
      <c r="G36" s="2632" t="e">
        <f>T36</f>
        <v>#DIV/0!</v>
      </c>
      <c r="H36" s="2633"/>
      <c r="I36" s="2634" t="e">
        <f>V36</f>
        <v>#DIV/0!</v>
      </c>
      <c r="J36" s="2633"/>
      <c r="K36" s="1610"/>
      <c r="L36" s="2143"/>
      <c r="M36" s="2144"/>
      <c r="N36" s="2133"/>
      <c r="O36" s="2144"/>
      <c r="P36" s="3424" t="str">
        <f>A36</f>
        <v>比较价格（元/平方米）</v>
      </c>
      <c r="Q36" s="3424"/>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1557"/>
      <c r="Y36" s="1557"/>
      <c r="Z36" s="1557"/>
      <c r="AA36" s="1557"/>
      <c r="AB36" s="1557"/>
      <c r="AC36" s="1557"/>
    </row>
    <row r="37" spans="1:29" ht="15.75" thickBot="1">
      <c r="A37" s="620" t="s">
        <v>2939</v>
      </c>
      <c r="B37" s="621"/>
      <c r="C37" s="2635" t="e">
        <f>R37</f>
        <v>#DIV/0!</v>
      </c>
      <c r="D37" s="2635"/>
      <c r="E37" s="2635"/>
      <c r="F37" s="2635"/>
      <c r="G37" s="2635"/>
      <c r="H37" s="2635"/>
      <c r="I37" s="2635"/>
      <c r="J37" s="2635"/>
      <c r="K37" s="1611"/>
      <c r="L37" s="2143"/>
      <c r="M37" s="2144"/>
      <c r="N37" s="2144"/>
      <c r="O37" s="2144"/>
      <c r="P37" s="3446" t="str">
        <f>A37</f>
        <v>估价对象XX用房的比较价格（楼面单价，元/平方米）</v>
      </c>
      <c r="Q37" s="3447"/>
      <c r="R37" s="3527" t="e">
        <f>IF(F1="售价",ROUND(AVERAGE(R36:V36),0),ROUND(AVERAGE(R36:V36),1))</f>
        <v>#DIV/0!</v>
      </c>
      <c r="S37" s="3527"/>
      <c r="T37" s="3527"/>
      <c r="U37" s="3527"/>
      <c r="V37" s="3527"/>
      <c r="W37" s="3527"/>
      <c r="X37" s="1557"/>
      <c r="Y37" s="1557"/>
      <c r="Z37" s="1557"/>
      <c r="AA37" s="1557"/>
      <c r="AB37" s="1557"/>
      <c r="AC37" s="1557"/>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3" customFormat="1" ht="13.5" customHeight="1">
      <c r="A42" s="2145"/>
      <c r="B42" s="2145"/>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3"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2" t="s">
        <v>574</v>
      </c>
      <c r="B45" s="1557"/>
      <c r="C45" s="1581"/>
      <c r="D45" s="1581"/>
      <c r="E45" s="1581"/>
      <c r="F45" s="1583"/>
      <c r="G45" s="1583"/>
      <c r="H45" s="1581"/>
      <c r="I45" s="1581"/>
      <c r="J45" s="1581"/>
      <c r="K45" s="1584"/>
      <c r="L45" s="1580"/>
      <c r="M45" s="1581"/>
      <c r="N45" s="1581"/>
      <c r="O45" s="1581"/>
      <c r="P45" s="2156"/>
      <c r="Q45" s="2157"/>
      <c r="R45" s="2144"/>
      <c r="S45" s="2144"/>
      <c r="T45" s="2144"/>
      <c r="U45" s="2144"/>
      <c r="V45" s="2144"/>
      <c r="W45" s="2144"/>
      <c r="X45" s="2144"/>
      <c r="Y45" s="2144"/>
      <c r="Z45" s="2144"/>
      <c r="AA45" s="2144"/>
      <c r="AB45" s="2144"/>
      <c r="AC45" s="2144"/>
    </row>
    <row r="46" spans="1:29" s="1345" customFormat="1" ht="15">
      <c r="A46" s="644" t="s">
        <v>529</v>
      </c>
      <c r="B46" s="645"/>
      <c r="C46" s="2801" t="str">
        <f>YEAR(C7)&amp;"-"&amp;MONTH(C7)</f>
        <v>2019-10</v>
      </c>
      <c r="D46" s="2803">
        <f>EDATE(C46,-1)</f>
        <v>43709</v>
      </c>
      <c r="E46" s="2803">
        <f t="shared" ref="E46:O46" si="16">EDATE(D46,-1)</f>
        <v>43678</v>
      </c>
      <c r="F46" s="2803">
        <f t="shared" si="16"/>
        <v>43647</v>
      </c>
      <c r="G46" s="2803">
        <f t="shared" si="16"/>
        <v>43617</v>
      </c>
      <c r="H46" s="2803">
        <f t="shared" si="16"/>
        <v>43586</v>
      </c>
      <c r="I46" s="2803">
        <f t="shared" si="16"/>
        <v>43556</v>
      </c>
      <c r="J46" s="2803">
        <f t="shared" si="16"/>
        <v>43525</v>
      </c>
      <c r="K46" s="2803">
        <f t="shared" si="16"/>
        <v>43497</v>
      </c>
      <c r="L46" s="2803">
        <f t="shared" si="16"/>
        <v>43466</v>
      </c>
      <c r="M46" s="2803">
        <f t="shared" si="16"/>
        <v>43435</v>
      </c>
      <c r="N46" s="2803">
        <f t="shared" si="16"/>
        <v>43405</v>
      </c>
      <c r="O46" s="2803">
        <f t="shared" si="16"/>
        <v>43374</v>
      </c>
      <c r="P46" s="2159"/>
      <c r="Q46" s="2160"/>
      <c r="R46" s="2160"/>
      <c r="S46" s="2160"/>
      <c r="T46" s="2160"/>
      <c r="U46" s="2160"/>
      <c r="V46" s="2160"/>
      <c r="W46" s="2160"/>
      <c r="X46" s="2160"/>
      <c r="Y46" s="2160"/>
      <c r="Z46" s="2160"/>
      <c r="AA46" s="2160"/>
      <c r="AB46" s="2160"/>
      <c r="AC46" s="2160"/>
    </row>
    <row r="47" spans="1:29" s="1218" customFormat="1" ht="15">
      <c r="A47" s="646"/>
      <c r="B47" s="647"/>
      <c r="C47" s="648">
        <v>100</v>
      </c>
      <c r="D47" s="649"/>
      <c r="E47" s="649"/>
      <c r="F47" s="649"/>
      <c r="G47" s="649"/>
      <c r="H47" s="649"/>
      <c r="I47" s="649"/>
      <c r="J47" s="649"/>
      <c r="K47" s="649"/>
      <c r="L47" s="649"/>
      <c r="M47" s="650"/>
      <c r="N47" s="649"/>
      <c r="O47" s="651"/>
      <c r="P47" s="2157"/>
      <c r="Q47" s="1992"/>
      <c r="R47" s="1992"/>
      <c r="S47" s="1992"/>
      <c r="T47" s="1992"/>
      <c r="U47" s="1992"/>
      <c r="V47" s="1992"/>
      <c r="W47" s="1992"/>
      <c r="X47" s="1992"/>
      <c r="Y47" s="1992"/>
      <c r="Z47" s="1992"/>
      <c r="AA47" s="1992"/>
      <c r="AB47" s="1992"/>
      <c r="AC47" s="1992"/>
    </row>
    <row r="48" spans="1:29" s="1218" customFormat="1" ht="15.75" thickBot="1">
      <c r="A48" s="652" t="s">
        <v>575</v>
      </c>
      <c r="B48" s="653"/>
      <c r="C48" s="654"/>
      <c r="D48" s="655"/>
      <c r="E48" s="655"/>
      <c r="F48" s="655"/>
      <c r="G48" s="655"/>
      <c r="H48" s="655"/>
      <c r="I48" s="655"/>
      <c r="J48" s="655"/>
      <c r="K48" s="655"/>
      <c r="L48" s="655"/>
      <c r="M48" s="656"/>
      <c r="N48" s="655"/>
      <c r="O48" s="657"/>
      <c r="P48" s="2157"/>
      <c r="Q48" s="2157"/>
      <c r="R48" s="1992"/>
      <c r="S48" s="1992"/>
      <c r="T48" s="1992"/>
      <c r="U48" s="1992"/>
      <c r="V48" s="1992"/>
      <c r="W48" s="1992"/>
      <c r="X48" s="1992"/>
      <c r="Y48" s="1992"/>
      <c r="Z48" s="1992"/>
      <c r="AA48" s="1992"/>
      <c r="AB48" s="1992"/>
      <c r="AC48" s="1992"/>
    </row>
    <row r="49" spans="1:29" s="1218" customFormat="1" ht="15">
      <c r="A49" s="658" t="s">
        <v>531</v>
      </c>
      <c r="B49" s="647"/>
      <c r="C49" s="659" t="s">
        <v>576</v>
      </c>
      <c r="D49" s="660"/>
      <c r="E49" s="660"/>
      <c r="F49" s="660"/>
      <c r="G49" s="660"/>
      <c r="H49" s="660"/>
      <c r="I49" s="660"/>
      <c r="J49" s="660"/>
      <c r="K49" s="660"/>
      <c r="L49" s="661"/>
      <c r="M49" s="662"/>
      <c r="N49" s="2161"/>
      <c r="O49" s="2161"/>
      <c r="P49" s="2162"/>
      <c r="Q49" s="2157"/>
      <c r="R49" s="1992"/>
      <c r="S49" s="1992"/>
      <c r="T49" s="1992"/>
      <c r="U49" s="1992"/>
      <c r="V49" s="1992"/>
      <c r="W49" s="1992"/>
      <c r="X49" s="1992"/>
      <c r="Y49" s="1992"/>
      <c r="Z49" s="1992"/>
      <c r="AA49" s="1992"/>
      <c r="AB49" s="1992"/>
      <c r="AC49" s="1992"/>
    </row>
    <row r="50" spans="1:29" s="1218" customFormat="1" ht="15.75" thickBot="1">
      <c r="A50" s="658"/>
      <c r="B50" s="647"/>
      <c r="C50" s="648">
        <v>100</v>
      </c>
      <c r="D50" s="649"/>
      <c r="E50" s="649"/>
      <c r="F50" s="649"/>
      <c r="G50" s="649"/>
      <c r="H50" s="649"/>
      <c r="I50" s="649"/>
      <c r="J50" s="649"/>
      <c r="K50" s="649"/>
      <c r="L50" s="649"/>
      <c r="M50" s="651"/>
      <c r="N50" s="2161"/>
      <c r="O50" s="2161"/>
      <c r="P50" s="2157"/>
      <c r="Q50" s="2157"/>
      <c r="R50" s="1992"/>
      <c r="S50" s="1992"/>
      <c r="T50" s="1992"/>
      <c r="U50" s="1992"/>
      <c r="V50" s="1992"/>
      <c r="W50" s="1992"/>
      <c r="X50" s="1992"/>
      <c r="Y50" s="1992"/>
      <c r="Z50" s="1992"/>
      <c r="AA50" s="1992"/>
      <c r="AB50" s="1992"/>
      <c r="AC50" s="1992"/>
    </row>
    <row r="51" spans="1:29">
      <c r="A51" s="663" t="s">
        <v>577</v>
      </c>
      <c r="B51" s="664" t="s">
        <v>534</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3">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7"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7"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7"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7"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5" t="s">
        <v>2559</v>
      </c>
      <c r="C63" s="707" t="s">
        <v>579</v>
      </c>
      <c r="D63" s="707" t="s">
        <v>580</v>
      </c>
      <c r="E63" s="707" t="s">
        <v>581</v>
      </c>
      <c r="F63" s="707" t="s">
        <v>582</v>
      </c>
      <c r="G63" s="707" t="s">
        <v>583</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596" t="s">
        <v>2560</v>
      </c>
      <c r="C65" s="2597" t="s">
        <v>2561</v>
      </c>
      <c r="D65" s="2597" t="s">
        <v>2562</v>
      </c>
      <c r="E65" s="2597" t="s">
        <v>2563</v>
      </c>
      <c r="F65" s="2597" t="s">
        <v>2564</v>
      </c>
      <c r="G65" s="2597" t="s">
        <v>2565</v>
      </c>
      <c r="H65" s="673"/>
      <c r="I65" s="673"/>
      <c r="J65" s="673"/>
      <c r="K65" s="673"/>
      <c r="L65" s="673"/>
      <c r="M65" s="2600"/>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3"/>
      <c r="I66" s="933"/>
      <c r="J66" s="933"/>
      <c r="K66" s="933"/>
      <c r="L66" s="933"/>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744</v>
      </c>
      <c r="C67" s="707" t="s">
        <v>579</v>
      </c>
      <c r="D67" s="707" t="s">
        <v>580</v>
      </c>
      <c r="E67" s="707" t="s">
        <v>581</v>
      </c>
      <c r="F67" s="707" t="s">
        <v>582</v>
      </c>
      <c r="G67" s="707" t="s">
        <v>583</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745</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8" customFormat="1" ht="15.75" thickTop="1">
      <c r="A71" s="708"/>
      <c r="B71" s="672">
        <f>B23</f>
        <v>111</v>
      </c>
      <c r="C71" s="540"/>
      <c r="D71" s="540"/>
      <c r="E71" s="540"/>
      <c r="F71" s="540"/>
      <c r="G71" s="687"/>
      <c r="H71" s="687"/>
      <c r="I71" s="687"/>
      <c r="J71" s="687"/>
      <c r="K71" s="687"/>
      <c r="L71" s="888"/>
      <c r="M71" s="889"/>
      <c r="N71" s="2161"/>
      <c r="O71" s="2161"/>
      <c r="P71" s="2164"/>
      <c r="Q71" s="2157"/>
      <c r="R71" s="1992"/>
      <c r="S71" s="1992"/>
      <c r="T71" s="1992"/>
      <c r="U71" s="1992"/>
      <c r="V71" s="1992"/>
      <c r="W71" s="1992"/>
      <c r="X71" s="1992"/>
      <c r="Y71" s="1992"/>
      <c r="Z71" s="1992"/>
      <c r="AA71" s="1992"/>
      <c r="AB71" s="1992"/>
      <c r="AC71" s="1992"/>
    </row>
    <row r="72" spans="1:29" s="1218" customFormat="1" ht="15.75" thickBot="1">
      <c r="A72" s="708"/>
      <c r="B72" s="677"/>
      <c r="C72" s="691"/>
      <c r="D72" s="670"/>
      <c r="E72" s="670"/>
      <c r="F72" s="670"/>
      <c r="G72" s="670"/>
      <c r="H72" s="670"/>
      <c r="I72" s="670"/>
      <c r="J72" s="670"/>
      <c r="K72" s="670"/>
      <c r="L72" s="670"/>
      <c r="M72" s="671"/>
      <c r="N72" s="2165"/>
      <c r="O72" s="2165"/>
      <c r="P72" s="2164"/>
      <c r="Q72" s="2157"/>
      <c r="R72" s="1992"/>
      <c r="S72" s="1992"/>
      <c r="T72" s="1992"/>
      <c r="U72" s="1992"/>
      <c r="V72" s="1992"/>
      <c r="W72" s="1992"/>
      <c r="X72" s="1992"/>
      <c r="Y72" s="1992"/>
      <c r="Z72" s="1992"/>
      <c r="AA72" s="1992"/>
      <c r="AB72" s="1992"/>
      <c r="AC72" s="1992"/>
    </row>
    <row r="73" spans="1:29" s="1218" customFormat="1" ht="15.75" thickTop="1">
      <c r="A73" s="708"/>
      <c r="B73" s="672">
        <f>B24</f>
        <v>111</v>
      </c>
      <c r="C73" s="540"/>
      <c r="D73" s="540"/>
      <c r="E73" s="540"/>
      <c r="F73" s="540"/>
      <c r="G73" s="687"/>
      <c r="H73" s="687"/>
      <c r="I73" s="687"/>
      <c r="J73" s="687"/>
      <c r="K73" s="687"/>
      <c r="L73" s="687"/>
      <c r="M73" s="889"/>
      <c r="N73" s="2161"/>
      <c r="O73" s="2161"/>
      <c r="P73" s="2164"/>
      <c r="Q73" s="2157"/>
      <c r="R73" s="1992"/>
      <c r="S73" s="1992"/>
      <c r="T73" s="1992"/>
      <c r="U73" s="1992"/>
      <c r="V73" s="1992"/>
      <c r="W73" s="1992"/>
      <c r="X73" s="1992"/>
      <c r="Y73" s="1992"/>
      <c r="Z73" s="1992"/>
      <c r="AA73" s="1992"/>
      <c r="AB73" s="1992"/>
      <c r="AC73" s="1992"/>
    </row>
    <row r="74" spans="1:29" s="1218"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337"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7"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551</v>
      </c>
      <c r="B77" s="664" t="s">
        <v>751</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2">
        <v>0.5</v>
      </c>
      <c r="D80" s="892">
        <v>0.6</v>
      </c>
      <c r="E80" s="892">
        <v>0.7</v>
      </c>
      <c r="F80" s="892">
        <v>0.8</v>
      </c>
      <c r="G80" s="892">
        <v>0.9</v>
      </c>
      <c r="H80" s="892">
        <v>1.0001</v>
      </c>
      <c r="I80" s="933"/>
      <c r="J80" s="933"/>
      <c r="K80" s="943"/>
      <c r="L80" s="944"/>
      <c r="M80" s="945"/>
      <c r="N80" s="2161"/>
      <c r="O80" s="2161"/>
      <c r="P80" s="2164"/>
      <c r="Q80" s="2157"/>
      <c r="R80" s="2144"/>
      <c r="S80" s="2144"/>
      <c r="T80" s="2144"/>
      <c r="U80" s="2144"/>
      <c r="V80" s="2144"/>
      <c r="W80" s="2144"/>
      <c r="X80" s="2144"/>
      <c r="Y80" s="2144"/>
      <c r="Z80" s="2144"/>
      <c r="AA80" s="2144"/>
      <c r="AB80" s="2144"/>
      <c r="AC80" s="2144"/>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817</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825</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7" customFormat="1" ht="15" thickTop="1">
      <c r="A89" s="727"/>
      <c r="B89" s="672" t="s">
        <v>827</v>
      </c>
      <c r="C89" s="687"/>
      <c r="D89" s="687"/>
      <c r="E89" s="687"/>
      <c r="F89" s="687"/>
      <c r="G89" s="687"/>
      <c r="H89" s="687"/>
      <c r="I89" s="687"/>
      <c r="J89" s="687"/>
      <c r="K89" s="687"/>
      <c r="L89" s="687"/>
      <c r="M89" s="889"/>
      <c r="N89" s="2166"/>
      <c r="O89" s="2166"/>
      <c r="P89" s="2167"/>
      <c r="Q89" s="2168"/>
      <c r="R89" s="2169"/>
      <c r="S89" s="2169"/>
      <c r="T89" s="2169"/>
      <c r="U89" s="2169"/>
      <c r="V89" s="2169"/>
      <c r="W89" s="2169"/>
      <c r="X89" s="2169"/>
      <c r="Y89" s="2169"/>
      <c r="Z89" s="2169"/>
      <c r="AA89" s="2169"/>
      <c r="AB89" s="2169"/>
      <c r="AC89" s="2169"/>
    </row>
    <row r="90" spans="1:29" s="1337"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5">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4"/>
    <col min="19" max="19" width="9" style="1248"/>
    <col min="20" max="35" width="9" style="256"/>
    <col min="36" max="16384" width="9" style="1248"/>
  </cols>
  <sheetData>
    <row r="1" spans="1:45" s="256" customFormat="1" ht="14.25" customHeight="1" thickBot="1">
      <c r="A1" s="364"/>
      <c r="B1" s="2233" t="s">
        <v>2306</v>
      </c>
      <c r="C1" s="3535" t="s">
        <v>2307</v>
      </c>
      <c r="D1" s="3536"/>
      <c r="E1" s="3536"/>
      <c r="F1" s="3536"/>
      <c r="G1" s="3536"/>
      <c r="H1" s="3536"/>
      <c r="I1" s="3536"/>
      <c r="J1" s="3536"/>
      <c r="K1" s="3536"/>
      <c r="L1" s="3536"/>
      <c r="M1" s="3536"/>
      <c r="N1" s="3536"/>
      <c r="O1" s="3536"/>
      <c r="P1" s="3536"/>
      <c r="Q1" s="3536"/>
      <c r="R1" s="3536"/>
      <c r="S1" s="3537"/>
      <c r="T1" s="2233" t="s">
        <v>2308</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7" t="s">
        <v>2309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5" t="str">
        <f>S3&amp;"(含)"&amp;"-"</f>
        <v>(含)-</v>
      </c>
      <c r="T2" s="950"/>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1"/>
      <c r="C3" s="952"/>
      <c r="D3" s="953"/>
      <c r="E3" s="953"/>
      <c r="F3" s="953"/>
      <c r="G3" s="953"/>
      <c r="H3" s="953"/>
      <c r="I3" s="953"/>
      <c r="J3" s="954"/>
      <c r="K3" s="954"/>
      <c r="L3" s="955"/>
      <c r="M3" s="2238"/>
      <c r="N3" s="2239"/>
      <c r="O3" s="953"/>
      <c r="P3" s="953"/>
      <c r="Q3" s="953"/>
      <c r="R3" s="953"/>
      <c r="S3" s="2240"/>
      <c r="T3" s="956"/>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9" t="s">
        <v>2932</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91" t="s">
        <v>2931</v>
      </c>
      <c r="C7" s="1960"/>
      <c r="D7" s="1961"/>
      <c r="E7" s="1961"/>
      <c r="F7" s="1961"/>
      <c r="G7" s="1961"/>
      <c r="H7" s="1961"/>
      <c r="I7" s="1961"/>
      <c r="J7" s="1961"/>
      <c r="K7" s="1961"/>
      <c r="L7" s="1961"/>
      <c r="M7" s="2258"/>
      <c r="N7" s="2259"/>
      <c r="O7" s="2260"/>
      <c r="P7" s="2261"/>
      <c r="Q7" s="2262"/>
      <c r="R7" s="2263"/>
      <c r="S7" s="2264"/>
      <c r="T7" s="957"/>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91" t="s">
        <v>2930</v>
      </c>
      <c r="C9" s="1960"/>
      <c r="D9" s="1961"/>
      <c r="E9" s="1961"/>
      <c r="F9" s="1961"/>
      <c r="G9" s="1961"/>
      <c r="H9" s="1961"/>
      <c r="I9" s="1961"/>
      <c r="J9" s="1961"/>
      <c r="K9" s="1961"/>
      <c r="L9" s="1962"/>
      <c r="M9" s="2258"/>
      <c r="N9" s="2259"/>
      <c r="O9" s="2260"/>
      <c r="P9" s="2261"/>
      <c r="Q9" s="2262"/>
      <c r="R9" s="2263"/>
      <c r="S9" s="2264"/>
      <c r="T9" s="957"/>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90"/>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9" t="s">
        <v>2945</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9" t="s">
        <v>2929</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9" t="s">
        <v>2928</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2310</v>
      </c>
      <c r="B17" s="2277" t="s">
        <v>2311</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6"/>
      <c r="C19" s="1989"/>
      <c r="D19" s="1989"/>
      <c r="E19" s="1989"/>
      <c r="F19" s="1989"/>
      <c r="G19" s="1989"/>
      <c r="H19" s="1989"/>
      <c r="I19" s="1989"/>
      <c r="J19" s="1989"/>
      <c r="K19" s="1989"/>
      <c r="L19" s="1989"/>
      <c r="M19" s="1989"/>
      <c r="N19" s="1989"/>
      <c r="O19" s="1989"/>
      <c r="P19" s="1989"/>
      <c r="Q19" s="1989"/>
      <c r="R19" s="2224"/>
      <c r="S19" s="2027"/>
    </row>
    <row r="20" spans="1:45" ht="15.75">
      <c r="A20" s="958" t="s">
        <v>828</v>
      </c>
      <c r="B20" s="774">
        <f>S22</f>
        <v>0</v>
      </c>
      <c r="C20" s="1989"/>
      <c r="D20" s="1989"/>
      <c r="E20" s="1989"/>
      <c r="F20" s="1989"/>
      <c r="G20" s="1989"/>
      <c r="H20" s="1989"/>
      <c r="I20" s="1989"/>
      <c r="J20" s="1989"/>
      <c r="K20" s="1989"/>
      <c r="L20" s="1989"/>
      <c r="M20" s="1989"/>
      <c r="N20" s="1989"/>
      <c r="O20" s="1989"/>
      <c r="P20" s="1989"/>
      <c r="Q20" s="1989"/>
      <c r="R20" s="2224"/>
      <c r="S20" s="2027"/>
    </row>
    <row r="21" spans="1:45" ht="15.75">
      <c r="A21" s="958" t="s">
        <v>829</v>
      </c>
      <c r="B21" s="774" t="e">
        <f>R22</f>
        <v>#DIV/0!</v>
      </c>
      <c r="C21" s="1989"/>
      <c r="D21" s="1989"/>
      <c r="E21" s="1989"/>
      <c r="F21" s="1989"/>
      <c r="G21" s="1989"/>
      <c r="H21" s="1989"/>
      <c r="I21" s="1989"/>
      <c r="J21" s="1989"/>
      <c r="K21" s="1989"/>
      <c r="L21" s="1989"/>
      <c r="M21" s="1989"/>
      <c r="N21" s="1989"/>
      <c r="O21" s="1989"/>
      <c r="P21" s="1989"/>
      <c r="Q21" s="1989"/>
      <c r="R21" s="2224"/>
      <c r="S21" s="2027"/>
    </row>
    <row r="22" spans="1:45">
      <c r="A22" s="798" t="s">
        <v>830</v>
      </c>
      <c r="B22" s="53">
        <f>SUM(B24:B10000)</f>
        <v>0</v>
      </c>
      <c r="C22" s="3532" t="s">
        <v>20</v>
      </c>
      <c r="D22" s="3533"/>
      <c r="E22" s="3533"/>
      <c r="F22" s="3533"/>
      <c r="G22" s="3533"/>
      <c r="H22" s="3533"/>
      <c r="I22" s="3533"/>
      <c r="J22" s="3533"/>
      <c r="K22" s="3533"/>
      <c r="L22" s="3533"/>
      <c r="M22" s="3533"/>
      <c r="N22" s="3533"/>
      <c r="O22" s="3533"/>
      <c r="P22" s="3533"/>
      <c r="Q22" s="3534"/>
      <c r="R22" s="489" t="e">
        <f>ROUND(S22*10000/B22,0)</f>
        <v>#DIV/0!</v>
      </c>
      <c r="S22" s="53">
        <f>SUM(S24:S10000)</f>
        <v>0</v>
      </c>
    </row>
    <row r="23" spans="1:45" s="1612"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3"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2790</v>
      </c>
      <c r="C1" s="3003">
        <f>项目基本情况!D3</f>
        <v>43747</v>
      </c>
      <c r="H1" s="2937">
        <f>IF(C1&gt;C13,0,MATCH(C1,C$13:C$100,-1))+IF(SUMIF(C13:C100,C1,D13:D100)=0,13,12)</f>
        <v>13</v>
      </c>
      <c r="I1" s="2937">
        <f ca="1">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2821</v>
      </c>
      <c r="C2" s="3004">
        <f>'数据-取费表'!B22</f>
        <v>3</v>
      </c>
      <c r="D2" s="2999" t="s">
        <v>2791</v>
      </c>
      <c r="E2" s="3002">
        <f ca="1">INDIRECT("I"&amp;$I$1)/100</f>
        <v>4.7500000000000001E-2</v>
      </c>
      <c r="G2" s="2939"/>
      <c r="H2" s="2939"/>
      <c r="I2" s="2939" t="s">
        <v>2792</v>
      </c>
      <c r="K2" s="2939"/>
      <c r="L2" s="2939"/>
      <c r="M2" s="2939"/>
      <c r="N2" s="2939" t="s">
        <v>2793</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2823</v>
      </c>
      <c r="C3" s="3001">
        <f>'数据-取费表'!B19</f>
        <v>0</v>
      </c>
      <c r="D3" s="2999" t="s">
        <v>2791</v>
      </c>
      <c r="E3" s="3002">
        <f ca="1">INDIRECT("J"&amp;$J$1)/100</f>
        <v>0</v>
      </c>
      <c r="G3" s="2941" t="s">
        <v>2794</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2822</v>
      </c>
      <c r="C4" s="3002">
        <f ca="1">N4/100</f>
        <v>1.4999999999999999E-2</v>
      </c>
      <c r="G4" s="2947" t="s">
        <v>2795</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2796</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2797</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2798</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2799</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2800</v>
      </c>
      <c r="C10" s="2966"/>
      <c r="D10" s="2966"/>
      <c r="E10" s="2966"/>
      <c r="F10" s="2966"/>
      <c r="G10" s="2966"/>
      <c r="H10" s="2966"/>
      <c r="I10" s="2940"/>
      <c r="J10" s="2940"/>
      <c r="K10" s="2966"/>
      <c r="L10" s="2967" t="s">
        <v>2801</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2802</v>
      </c>
      <c r="C11" s="2971" t="s">
        <v>2803</v>
      </c>
      <c r="D11" s="2972" t="s">
        <v>2804</v>
      </c>
      <c r="E11" s="2973"/>
      <c r="F11" s="2972" t="s">
        <v>2805</v>
      </c>
      <c r="G11" s="2974"/>
      <c r="H11" s="2973"/>
      <c r="I11" s="2972" t="s">
        <v>2806</v>
      </c>
      <c r="J11" s="2973"/>
      <c r="K11" s="2969"/>
      <c r="L11" s="2970" t="s">
        <v>2802</v>
      </c>
      <c r="M11" s="2971" t="s">
        <v>2803</v>
      </c>
      <c r="N11" s="2970" t="s">
        <v>2807</v>
      </c>
      <c r="O11" s="2972" t="s">
        <v>2808</v>
      </c>
      <c r="P11" s="2974"/>
      <c r="Q11" s="2974"/>
      <c r="R11" s="2974"/>
      <c r="S11" s="2974"/>
      <c r="T11" s="2973"/>
      <c r="U11" s="2972" t="s">
        <v>2809</v>
      </c>
      <c r="V11" s="2974"/>
      <c r="W11" s="2973"/>
      <c r="X11" s="2970" t="s">
        <v>2810</v>
      </c>
      <c r="Y11" s="2970" t="s">
        <v>2811</v>
      </c>
      <c r="Z11" s="2970" t="s">
        <v>2812</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2813</v>
      </c>
      <c r="E12" s="2979" t="s">
        <v>2814</v>
      </c>
      <c r="F12" s="2979" t="s">
        <v>2815</v>
      </c>
      <c r="G12" s="2979" t="s">
        <v>2816</v>
      </c>
      <c r="H12" s="2979" t="s">
        <v>2798</v>
      </c>
      <c r="I12" s="2980" t="s">
        <v>2817</v>
      </c>
      <c r="J12" s="2980" t="s">
        <v>2817</v>
      </c>
      <c r="K12" s="2976"/>
      <c r="L12" s="2977"/>
      <c r="M12" s="2978"/>
      <c r="N12" s="2977"/>
      <c r="O12" s="2980" t="s">
        <v>2818</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2819</v>
      </c>
      <c r="C13" s="2984">
        <v>42301</v>
      </c>
      <c r="D13" s="2985">
        <v>4.3499999999999996</v>
      </c>
      <c r="E13" s="2985">
        <v>4.3499999999999996</v>
      </c>
      <c r="F13" s="2985">
        <v>4.75</v>
      </c>
      <c r="G13" s="2985">
        <v>4.75</v>
      </c>
      <c r="H13" s="2985">
        <v>4.9000000000000004</v>
      </c>
      <c r="I13" s="2985">
        <v>2.75</v>
      </c>
      <c r="J13" s="2985">
        <v>3.25</v>
      </c>
      <c r="K13" s="2982"/>
      <c r="L13" s="2983" t="s">
        <v>2819</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2820</v>
      </c>
      <c r="Y42" s="2989" t="s">
        <v>2820</v>
      </c>
      <c r="Z42" s="2989" t="s">
        <v>2820</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2820</v>
      </c>
      <c r="Y43" s="2989" t="s">
        <v>2820</v>
      </c>
      <c r="Z43" s="2989" t="s">
        <v>2820</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2820</v>
      </c>
      <c r="Y44" s="2989" t="s">
        <v>2820</v>
      </c>
      <c r="Z44" s="2989" t="s">
        <v>2820</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2820</v>
      </c>
      <c r="Y45" s="2989" t="s">
        <v>2820</v>
      </c>
      <c r="Z45" s="2989" t="s">
        <v>2820</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2820</v>
      </c>
      <c r="Y46" s="2989" t="s">
        <v>2820</v>
      </c>
      <c r="Z46" s="2989" t="s">
        <v>2820</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2820</v>
      </c>
      <c r="Y47" s="2989" t="s">
        <v>2820</v>
      </c>
      <c r="Z47" s="2989" t="s">
        <v>2820</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2820</v>
      </c>
      <c r="Y48" s="2989" t="s">
        <v>2820</v>
      </c>
      <c r="Z48" s="2989" t="s">
        <v>2820</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2820</v>
      </c>
      <c r="Y49" s="2989" t="s">
        <v>2820</v>
      </c>
      <c r="Z49" s="2989" t="s">
        <v>2820</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2820</v>
      </c>
      <c r="Y50" s="2989" t="s">
        <v>2820</v>
      </c>
      <c r="Z50" s="2989" t="s">
        <v>2820</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2820</v>
      </c>
      <c r="V51" s="2989" t="s">
        <v>2820</v>
      </c>
      <c r="W51" s="2989" t="s">
        <v>2820</v>
      </c>
      <c r="X51" s="2989" t="s">
        <v>2820</v>
      </c>
      <c r="Y51" s="2989" t="s">
        <v>2820</v>
      </c>
      <c r="Z51" s="2989" t="s">
        <v>2820</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2820</v>
      </c>
      <c r="J55" s="2989" t="s">
        <v>2820</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U39"/>
  <sheetViews>
    <sheetView workbookViewId="0">
      <selection activeCell="S4" sqref="S4:S24"/>
    </sheetView>
  </sheetViews>
  <sheetFormatPr defaultColWidth="10" defaultRowHeight="16.5"/>
  <cols>
    <col min="1" max="1" width="10" style="3210"/>
    <col min="2" max="2" width="19.125" style="3210" customWidth="1"/>
    <col min="3" max="3" width="13" style="3210" customWidth="1"/>
    <col min="4" max="4" width="10.625" style="3210" customWidth="1"/>
    <col min="5" max="5" width="9.25" style="3210" customWidth="1"/>
    <col min="6" max="6" width="9.75" style="3210" hidden="1" customWidth="1"/>
    <col min="7" max="7" width="21.5" style="3210" hidden="1" customWidth="1"/>
    <col min="8" max="8" width="12.5" style="3210" hidden="1" customWidth="1"/>
    <col min="9" max="9" width="9.5" style="3210" hidden="1" customWidth="1"/>
    <col min="10" max="10" width="8.25" style="3235" hidden="1" customWidth="1"/>
    <col min="11" max="11" width="9.5" style="3210" hidden="1" customWidth="1"/>
    <col min="12" max="12" width="19.25" style="3210" hidden="1" customWidth="1"/>
    <col min="13" max="13" width="12.5" style="3210" hidden="1" customWidth="1"/>
    <col min="14" max="14" width="8.25" style="3210" hidden="1" customWidth="1"/>
    <col min="15" max="15" width="1.5" style="3210" hidden="1" customWidth="1"/>
    <col min="16" max="16" width="8.25" style="3235" customWidth="1"/>
    <col min="17" max="17" width="8.5" style="3210" customWidth="1"/>
    <col min="18" max="18" width="21.5" style="3210" bestFit="1" customWidth="1"/>
    <col min="19" max="19" width="12.625" style="3210" bestFit="1" customWidth="1"/>
    <col min="20" max="20" width="8.25" style="3210" customWidth="1"/>
    <col min="21" max="16384" width="10" style="3210"/>
  </cols>
  <sheetData>
    <row r="1" spans="1:21" ht="21">
      <c r="A1" s="3549" t="s">
        <v>3540</v>
      </c>
      <c r="B1" s="3549"/>
      <c r="C1" s="3549"/>
      <c r="D1" s="3549"/>
      <c r="E1" s="3549"/>
      <c r="F1" s="3549"/>
      <c r="G1" s="3549"/>
      <c r="H1" s="3549"/>
      <c r="I1" s="3549"/>
      <c r="J1" s="3549"/>
      <c r="K1" s="3549"/>
      <c r="L1" s="3549"/>
      <c r="M1" s="3549"/>
      <c r="N1" s="3549"/>
      <c r="O1" s="3549"/>
      <c r="P1" s="3549"/>
      <c r="Q1" s="3549"/>
      <c r="R1" s="3549"/>
      <c r="S1" s="3549"/>
      <c r="T1" s="3549"/>
    </row>
    <row r="2" spans="1:21">
      <c r="A2" s="3550" t="s">
        <v>3541</v>
      </c>
      <c r="B2" s="3551"/>
      <c r="C2" s="3551"/>
      <c r="D2" s="3552"/>
      <c r="E2" s="3211"/>
      <c r="F2" s="3553" t="s">
        <v>3542</v>
      </c>
      <c r="G2" s="3553"/>
      <c r="H2" s="3553"/>
      <c r="I2" s="3553"/>
      <c r="J2" s="3211"/>
      <c r="K2" s="3553" t="s">
        <v>3543</v>
      </c>
      <c r="L2" s="3553"/>
      <c r="M2" s="3553"/>
      <c r="N2" s="3553"/>
      <c r="P2" s="3211"/>
      <c r="Q2" s="3553" t="s">
        <v>3544</v>
      </c>
      <c r="R2" s="3553"/>
      <c r="S2" s="3553"/>
      <c r="T2" s="3553"/>
    </row>
    <row r="3" spans="1:21">
      <c r="A3" s="3545" t="s">
        <v>3545</v>
      </c>
      <c r="B3" s="3546"/>
      <c r="C3" s="3212">
        <f>C4/666.67</f>
        <v>486.83849580752099</v>
      </c>
      <c r="D3" s="3213" t="s">
        <v>3546</v>
      </c>
      <c r="E3" s="3214"/>
      <c r="F3" s="3540" t="s">
        <v>3545</v>
      </c>
      <c r="G3" s="3540"/>
      <c r="H3" s="3215">
        <f>H4/666.67</f>
        <v>97.764921175394136</v>
      </c>
      <c r="I3" s="3213" t="s">
        <v>3546</v>
      </c>
      <c r="J3" s="3214"/>
      <c r="K3" s="3540" t="s">
        <v>3545</v>
      </c>
      <c r="L3" s="3540"/>
      <c r="M3" s="3215">
        <f>M4/666.67</f>
        <v>184.77459612701938</v>
      </c>
      <c r="N3" s="3213" t="s">
        <v>3546</v>
      </c>
      <c r="O3" s="3216"/>
      <c r="P3" s="3214"/>
      <c r="Q3" s="3540" t="s">
        <v>3545</v>
      </c>
      <c r="R3" s="3540"/>
      <c r="S3" s="3215">
        <f>S4/666.67</f>
        <v>204.2989785051075</v>
      </c>
      <c r="T3" s="3217" t="s">
        <v>3546</v>
      </c>
    </row>
    <row r="4" spans="1:21">
      <c r="A4" s="3547"/>
      <c r="B4" s="3548"/>
      <c r="C4" s="3212">
        <f>H4+M4+S4</f>
        <v>324560.62</v>
      </c>
      <c r="D4" s="3213" t="s">
        <v>3547</v>
      </c>
      <c r="E4" s="3214"/>
      <c r="F4" s="3540"/>
      <c r="G4" s="3540"/>
      <c r="H4" s="3218">
        <v>65176.94</v>
      </c>
      <c r="I4" s="3213" t="s">
        <v>3547</v>
      </c>
      <c r="J4" s="3214"/>
      <c r="K4" s="3540"/>
      <c r="L4" s="3540"/>
      <c r="M4" s="3218">
        <v>123183.67999999999</v>
      </c>
      <c r="N4" s="3213" t="s">
        <v>3547</v>
      </c>
      <c r="O4" s="3216"/>
      <c r="P4" s="3214"/>
      <c r="Q4" s="3540"/>
      <c r="R4" s="3540"/>
      <c r="S4" s="3554">
        <v>136200</v>
      </c>
      <c r="T4" s="3217" t="s">
        <v>3547</v>
      </c>
    </row>
    <row r="5" spans="1:21">
      <c r="A5" s="3538" t="s">
        <v>3548</v>
      </c>
      <c r="B5" s="3539"/>
      <c r="C5" s="3212">
        <f>C6+C22</f>
        <v>1507957.17</v>
      </c>
      <c r="D5" s="3213" t="s">
        <v>3547</v>
      </c>
      <c r="E5" s="3214"/>
      <c r="F5" s="3540" t="s">
        <v>3548</v>
      </c>
      <c r="G5" s="3540"/>
      <c r="H5" s="3215">
        <f>H6+H22</f>
        <v>418251.67000000004</v>
      </c>
      <c r="I5" s="3213" t="s">
        <v>3547</v>
      </c>
      <c r="J5" s="3214"/>
      <c r="K5" s="3540" t="s">
        <v>3548</v>
      </c>
      <c r="L5" s="3540"/>
      <c r="M5" s="3215">
        <f>M6+M22</f>
        <v>544555.5</v>
      </c>
      <c r="N5" s="3213" t="s">
        <v>3547</v>
      </c>
      <c r="O5" s="3216"/>
      <c r="P5" s="3214"/>
      <c r="Q5" s="3540" t="s">
        <v>3548</v>
      </c>
      <c r="R5" s="3540"/>
      <c r="S5" s="3555">
        <f>S6+S22</f>
        <v>545150</v>
      </c>
      <c r="T5" s="3217" t="s">
        <v>3547</v>
      </c>
    </row>
    <row r="6" spans="1:21">
      <c r="A6" s="3538" t="s">
        <v>3549</v>
      </c>
      <c r="B6" s="3539"/>
      <c r="C6" s="3212">
        <f>SUM(C7:C21)</f>
        <v>1067117.17</v>
      </c>
      <c r="D6" s="3213" t="s">
        <v>3547</v>
      </c>
      <c r="E6" s="3214"/>
      <c r="F6" s="3540" t="s">
        <v>3550</v>
      </c>
      <c r="G6" s="3540"/>
      <c r="H6" s="3212">
        <f>SUM(H7:H21)</f>
        <v>274370.67000000004</v>
      </c>
      <c r="I6" s="3213" t="s">
        <v>3547</v>
      </c>
      <c r="J6" s="3214"/>
      <c r="K6" s="3540" t="s">
        <v>3550</v>
      </c>
      <c r="L6" s="3540"/>
      <c r="M6" s="3212">
        <f>SUM(M7:M21)</f>
        <v>387156.5</v>
      </c>
      <c r="N6" s="3213" t="s">
        <v>3547</v>
      </c>
      <c r="O6" s="3216"/>
      <c r="P6" s="3214"/>
      <c r="Q6" s="3540" t="s">
        <v>3550</v>
      </c>
      <c r="R6" s="3540"/>
      <c r="S6" s="3556">
        <f>SUM(S7:S21)</f>
        <v>405590</v>
      </c>
      <c r="T6" s="3217" t="s">
        <v>3547</v>
      </c>
    </row>
    <row r="7" spans="1:21">
      <c r="A7" s="3543" t="s">
        <v>3551</v>
      </c>
      <c r="B7" s="3219" t="s">
        <v>923</v>
      </c>
      <c r="C7" s="3212">
        <f t="shared" ref="C7:C29" si="0">H7+M7+S7</f>
        <v>602838.853</v>
      </c>
      <c r="D7" s="3213" t="s">
        <v>3547</v>
      </c>
      <c r="E7" s="3220"/>
      <c r="F7" s="3543" t="s">
        <v>3552</v>
      </c>
      <c r="G7" s="3219" t="s">
        <v>923</v>
      </c>
      <c r="H7" s="3218">
        <v>173386.05300000001</v>
      </c>
      <c r="I7" s="3213" t="s">
        <v>3547</v>
      </c>
      <c r="J7" s="3214"/>
      <c r="K7" s="3543" t="s">
        <v>3552</v>
      </c>
      <c r="L7" s="3219" t="s">
        <v>923</v>
      </c>
      <c r="M7" s="3218">
        <v>269646.8</v>
      </c>
      <c r="N7" s="3213" t="s">
        <v>3547</v>
      </c>
      <c r="O7" s="3216"/>
      <c r="P7" s="3220"/>
      <c r="Q7" s="3543" t="s">
        <v>3552</v>
      </c>
      <c r="R7" s="3219" t="s">
        <v>923</v>
      </c>
      <c r="S7" s="3554">
        <v>159806</v>
      </c>
      <c r="T7" s="3217" t="s">
        <v>3547</v>
      </c>
      <c r="U7" s="3221"/>
    </row>
    <row r="8" spans="1:21">
      <c r="A8" s="3543"/>
      <c r="B8" s="3219" t="s">
        <v>3553</v>
      </c>
      <c r="C8" s="3212">
        <f t="shared" si="0"/>
        <v>66992.31700000001</v>
      </c>
      <c r="D8" s="3213" t="str">
        <f>D13</f>
        <v>㎡</v>
      </c>
      <c r="E8" s="3220"/>
      <c r="F8" s="3543"/>
      <c r="G8" s="3219" t="s">
        <v>3553</v>
      </c>
      <c r="H8" s="3218">
        <v>19265.117000000002</v>
      </c>
      <c r="I8" s="3213" t="str">
        <f>D8</f>
        <v>㎡</v>
      </c>
      <c r="J8" s="3214"/>
      <c r="K8" s="3543"/>
      <c r="L8" s="3219" t="s">
        <v>3553</v>
      </c>
      <c r="M8" s="3218">
        <v>29970.2</v>
      </c>
      <c r="N8" s="3213" t="str">
        <f>I8</f>
        <v>㎡</v>
      </c>
      <c r="O8" s="3216"/>
      <c r="P8" s="3220"/>
      <c r="Q8" s="3543"/>
      <c r="R8" s="3219" t="s">
        <v>3553</v>
      </c>
      <c r="S8" s="3554">
        <v>17757</v>
      </c>
      <c r="T8" s="3217" t="str">
        <f>N8</f>
        <v>㎡</v>
      </c>
      <c r="U8" s="3222"/>
    </row>
    <row r="9" spans="1:21">
      <c r="A9" s="3541" t="s">
        <v>3430</v>
      </c>
      <c r="B9" s="3219" t="s">
        <v>1678</v>
      </c>
      <c r="C9" s="3212">
        <f t="shared" si="0"/>
        <v>262748</v>
      </c>
      <c r="D9" s="3213" t="s">
        <v>3547</v>
      </c>
      <c r="E9" s="3214"/>
      <c r="F9" s="3541" t="s">
        <v>3430</v>
      </c>
      <c r="G9" s="3219" t="s">
        <v>1678</v>
      </c>
      <c r="H9" s="3218">
        <v>76533</v>
      </c>
      <c r="I9" s="3213" t="s">
        <v>3547</v>
      </c>
      <c r="J9" s="3214"/>
      <c r="K9" s="3541" t="s">
        <v>3430</v>
      </c>
      <c r="L9" s="3219" t="s">
        <v>1678</v>
      </c>
      <c r="M9" s="3218">
        <v>44385</v>
      </c>
      <c r="N9" s="3213" t="s">
        <v>3547</v>
      </c>
      <c r="O9" s="3216"/>
      <c r="P9" s="3214"/>
      <c r="Q9" s="3541" t="s">
        <v>3430</v>
      </c>
      <c r="R9" s="3219" t="s">
        <v>1678</v>
      </c>
      <c r="S9" s="3554">
        <v>141830</v>
      </c>
      <c r="T9" s="3217" t="s">
        <v>3547</v>
      </c>
    </row>
    <row r="10" spans="1:21">
      <c r="A10" s="3544"/>
      <c r="B10" s="3219" t="s">
        <v>3554</v>
      </c>
      <c r="C10" s="3212">
        <f t="shared" si="0"/>
        <v>22552</v>
      </c>
      <c r="D10" s="3213" t="s">
        <v>3547</v>
      </c>
      <c r="E10" s="3214"/>
      <c r="F10" s="3544"/>
      <c r="G10" s="3219" t="s">
        <v>3554</v>
      </c>
      <c r="H10" s="3218">
        <v>954</v>
      </c>
      <c r="I10" s="3213" t="s">
        <v>3547</v>
      </c>
      <c r="J10" s="3214"/>
      <c r="K10" s="3544"/>
      <c r="L10" s="3219" t="s">
        <v>3554</v>
      </c>
      <c r="M10" s="3218">
        <v>9089</v>
      </c>
      <c r="N10" s="3213" t="s">
        <v>3547</v>
      </c>
      <c r="O10" s="3216"/>
      <c r="P10" s="3214"/>
      <c r="Q10" s="3544"/>
      <c r="R10" s="3219" t="s">
        <v>3554</v>
      </c>
      <c r="S10" s="3554">
        <v>12509</v>
      </c>
      <c r="T10" s="3217" t="s">
        <v>3547</v>
      </c>
    </row>
    <row r="11" spans="1:21">
      <c r="A11" s="3544"/>
      <c r="B11" s="3219" t="s">
        <v>3522</v>
      </c>
      <c r="C11" s="3212">
        <f t="shared" si="0"/>
        <v>0</v>
      </c>
      <c r="D11" s="3213" t="s">
        <v>3547</v>
      </c>
      <c r="E11" s="3223"/>
      <c r="F11" s="3544"/>
      <c r="G11" s="3219" t="s">
        <v>3522</v>
      </c>
      <c r="H11" s="3218">
        <v>0</v>
      </c>
      <c r="I11" s="3213" t="s">
        <v>3547</v>
      </c>
      <c r="J11" s="3214"/>
      <c r="K11" s="3544"/>
      <c r="L11" s="3219" t="s">
        <v>3522</v>
      </c>
      <c r="M11" s="3218">
        <v>0</v>
      </c>
      <c r="N11" s="3213" t="s">
        <v>3547</v>
      </c>
      <c r="O11" s="3216"/>
      <c r="P11" s="3214"/>
      <c r="Q11" s="3544"/>
      <c r="R11" s="3219" t="s">
        <v>3522</v>
      </c>
      <c r="S11" s="3554"/>
      <c r="T11" s="3217" t="s">
        <v>3547</v>
      </c>
    </row>
    <row r="12" spans="1:21">
      <c r="A12" s="3544"/>
      <c r="B12" s="3219" t="s">
        <v>3555</v>
      </c>
      <c r="C12" s="3212">
        <f t="shared" si="0"/>
        <v>2412.5</v>
      </c>
      <c r="D12" s="3213" t="s">
        <v>3547</v>
      </c>
      <c r="E12" s="3223"/>
      <c r="F12" s="3544"/>
      <c r="G12" s="3219" t="s">
        <v>3555</v>
      </c>
      <c r="H12" s="3218">
        <v>812.5</v>
      </c>
      <c r="I12" s="3213" t="s">
        <v>3547</v>
      </c>
      <c r="J12" s="3214"/>
      <c r="K12" s="3544"/>
      <c r="L12" s="3219" t="s">
        <v>3555</v>
      </c>
      <c r="M12" s="3218"/>
      <c r="N12" s="3213" t="s">
        <v>3547</v>
      </c>
      <c r="O12" s="3216"/>
      <c r="P12" s="3214"/>
      <c r="Q12" s="3544"/>
      <c r="R12" s="3219" t="s">
        <v>3555</v>
      </c>
      <c r="S12" s="3554">
        <v>1600</v>
      </c>
      <c r="T12" s="3213" t="s">
        <v>3547</v>
      </c>
    </row>
    <row r="13" spans="1:21">
      <c r="A13" s="3544"/>
      <c r="B13" s="3219" t="s">
        <v>3556</v>
      </c>
      <c r="C13" s="3212">
        <f t="shared" si="0"/>
        <v>7630</v>
      </c>
      <c r="D13" s="3213" t="str">
        <f>D7</f>
        <v>㎡</v>
      </c>
      <c r="E13" s="3223"/>
      <c r="F13" s="3544"/>
      <c r="G13" s="3219" t="s">
        <v>3556</v>
      </c>
      <c r="H13" s="3218">
        <v>0</v>
      </c>
      <c r="I13" s="3213" t="s">
        <v>3547</v>
      </c>
      <c r="J13" s="3214"/>
      <c r="K13" s="3544"/>
      <c r="L13" s="3219" t="s">
        <v>3556</v>
      </c>
      <c r="M13" s="3218">
        <v>7630</v>
      </c>
      <c r="N13" s="3213" t="str">
        <f>I13</f>
        <v>㎡</v>
      </c>
      <c r="O13" s="3216"/>
      <c r="P13" s="3214"/>
      <c r="Q13" s="3544"/>
      <c r="R13" s="3219" t="s">
        <v>3556</v>
      </c>
      <c r="S13" s="3554"/>
      <c r="T13" s="3217" t="s">
        <v>3547</v>
      </c>
    </row>
    <row r="14" spans="1:21">
      <c r="A14" s="3544"/>
      <c r="B14" s="3219" t="s">
        <v>3557</v>
      </c>
      <c r="C14" s="3212">
        <f t="shared" si="0"/>
        <v>48150</v>
      </c>
      <c r="D14" s="3213" t="str">
        <f>D10</f>
        <v>㎡</v>
      </c>
      <c r="E14" s="3214"/>
      <c r="F14" s="3544"/>
      <c r="G14" s="3219" t="s">
        <v>3557</v>
      </c>
      <c r="H14" s="3218">
        <v>0</v>
      </c>
      <c r="I14" s="3213" t="s">
        <v>3547</v>
      </c>
      <c r="J14" s="3214"/>
      <c r="K14" s="3544"/>
      <c r="L14" s="3219" t="s">
        <v>3557</v>
      </c>
      <c r="M14" s="3218"/>
      <c r="N14" s="3213" t="str">
        <f>I14</f>
        <v>㎡</v>
      </c>
      <c r="O14" s="3216"/>
      <c r="P14" s="3214"/>
      <c r="Q14" s="3544"/>
      <c r="R14" s="3219" t="s">
        <v>3557</v>
      </c>
      <c r="S14" s="3554">
        <v>48150</v>
      </c>
      <c r="T14" s="3217" t="s">
        <v>3547</v>
      </c>
    </row>
    <row r="15" spans="1:21">
      <c r="A15" s="3544"/>
      <c r="B15" s="3219" t="s">
        <v>3524</v>
      </c>
      <c r="C15" s="3212">
        <f t="shared" si="0"/>
        <v>15750</v>
      </c>
      <c r="D15" s="3213" t="str">
        <f>D11</f>
        <v>㎡</v>
      </c>
      <c r="E15" s="3214"/>
      <c r="F15" s="3544"/>
      <c r="G15" s="3219" t="s">
        <v>3524</v>
      </c>
      <c r="H15" s="3218">
        <v>0</v>
      </c>
      <c r="I15" s="3213" t="s">
        <v>3547</v>
      </c>
      <c r="J15" s="3214"/>
      <c r="K15" s="3544"/>
      <c r="L15" s="3219" t="s">
        <v>3524</v>
      </c>
      <c r="M15" s="3218"/>
      <c r="N15" s="3213" t="str">
        <f>I15</f>
        <v>㎡</v>
      </c>
      <c r="O15" s="3216"/>
      <c r="P15" s="3214"/>
      <c r="Q15" s="3544"/>
      <c r="R15" s="3219" t="s">
        <v>3524</v>
      </c>
      <c r="S15" s="3554">
        <v>15750</v>
      </c>
      <c r="T15" s="3217" t="s">
        <v>3547</v>
      </c>
    </row>
    <row r="16" spans="1:21">
      <c r="A16" s="3544"/>
      <c r="B16" s="3219" t="s">
        <v>3558</v>
      </c>
      <c r="C16" s="3212">
        <f t="shared" si="0"/>
        <v>2517</v>
      </c>
      <c r="D16" s="3213" t="str">
        <f>D11</f>
        <v>㎡</v>
      </c>
      <c r="E16" s="3214"/>
      <c r="F16" s="3544"/>
      <c r="G16" s="3219" t="s">
        <v>3558</v>
      </c>
      <c r="H16" s="3218"/>
      <c r="I16" s="3213" t="str">
        <f>I11</f>
        <v>㎡</v>
      </c>
      <c r="J16" s="3214"/>
      <c r="K16" s="3544"/>
      <c r="L16" s="3219" t="s">
        <v>3558</v>
      </c>
      <c r="M16" s="3218">
        <v>2517</v>
      </c>
      <c r="N16" s="3213" t="str">
        <f>N11</f>
        <v>㎡</v>
      </c>
      <c r="O16" s="3216"/>
      <c r="P16" s="3214"/>
      <c r="Q16" s="3544"/>
      <c r="R16" s="3219" t="s">
        <v>3558</v>
      </c>
      <c r="S16" s="3554"/>
      <c r="T16" s="3213" t="str">
        <f>T11</f>
        <v>㎡</v>
      </c>
    </row>
    <row r="17" spans="1:21">
      <c r="A17" s="3544"/>
      <c r="B17" s="3219" t="s">
        <v>3559</v>
      </c>
      <c r="C17" s="3212">
        <f t="shared" si="0"/>
        <v>0</v>
      </c>
      <c r="D17" s="3213" t="s">
        <v>3547</v>
      </c>
      <c r="E17" s="3214"/>
      <c r="F17" s="3544"/>
      <c r="G17" s="3219" t="s">
        <v>3559</v>
      </c>
      <c r="H17" s="3218">
        <v>0</v>
      </c>
      <c r="I17" s="3213" t="s">
        <v>3547</v>
      </c>
      <c r="J17" s="3214"/>
      <c r="K17" s="3544"/>
      <c r="L17" s="3219" t="s">
        <v>3559</v>
      </c>
      <c r="M17" s="3218"/>
      <c r="N17" s="3213" t="str">
        <f>I17</f>
        <v>㎡</v>
      </c>
      <c r="O17" s="3216"/>
      <c r="P17" s="3214"/>
      <c r="Q17" s="3544"/>
      <c r="R17" s="3219" t="s">
        <v>3559</v>
      </c>
      <c r="S17" s="3554"/>
      <c r="T17" s="3217" t="s">
        <v>3547</v>
      </c>
    </row>
    <row r="18" spans="1:21">
      <c r="A18" s="3544"/>
      <c r="B18" s="3219" t="s">
        <v>3560</v>
      </c>
      <c r="C18" s="3212">
        <f>H18+M18+S18</f>
        <v>15902.5</v>
      </c>
      <c r="D18" s="3213" t="s">
        <v>3547</v>
      </c>
      <c r="E18" s="3214"/>
      <c r="F18" s="3544"/>
      <c r="G18" s="3219" t="s">
        <v>3560</v>
      </c>
      <c r="H18" s="3218">
        <v>0</v>
      </c>
      <c r="I18" s="3213" t="s">
        <v>3547</v>
      </c>
      <c r="J18" s="3214"/>
      <c r="K18" s="3544"/>
      <c r="L18" s="3219" t="s">
        <v>3560</v>
      </c>
      <c r="M18" s="3218">
        <v>15902.5</v>
      </c>
      <c r="N18" s="3213" t="str">
        <f>I18</f>
        <v>㎡</v>
      </c>
      <c r="O18" s="3216"/>
      <c r="P18" s="3214"/>
      <c r="Q18" s="3544"/>
      <c r="R18" s="3219" t="s">
        <v>3560</v>
      </c>
      <c r="S18" s="3554"/>
      <c r="T18" s="3217" t="s">
        <v>3547</v>
      </c>
    </row>
    <row r="19" spans="1:21">
      <c r="A19" s="3542"/>
      <c r="B19" s="3219" t="s">
        <v>3561</v>
      </c>
      <c r="C19" s="3212">
        <f>H19+M19+S19</f>
        <v>3850</v>
      </c>
      <c r="D19" s="3213" t="s">
        <v>3547</v>
      </c>
      <c r="E19" s="3214"/>
      <c r="F19" s="3542"/>
      <c r="G19" s="3219" t="s">
        <v>3561</v>
      </c>
      <c r="H19" s="3218"/>
      <c r="I19" s="3213" t="s">
        <v>3547</v>
      </c>
      <c r="J19" s="3214"/>
      <c r="K19" s="3542"/>
      <c r="L19" s="3219" t="s">
        <v>3561</v>
      </c>
      <c r="M19" s="3218">
        <v>3850</v>
      </c>
      <c r="N19" s="3213" t="str">
        <f>I19</f>
        <v>㎡</v>
      </c>
      <c r="O19" s="3216"/>
      <c r="P19" s="3214"/>
      <c r="Q19" s="3542"/>
      <c r="R19" s="3219" t="s">
        <v>3561</v>
      </c>
      <c r="S19" s="3554"/>
      <c r="T19" s="3217" t="s">
        <v>3547</v>
      </c>
    </row>
    <row r="20" spans="1:21">
      <c r="A20" s="3541" t="s">
        <v>3562</v>
      </c>
      <c r="B20" s="3219" t="s">
        <v>3563</v>
      </c>
      <c r="C20" s="3212">
        <f t="shared" si="0"/>
        <v>3960</v>
      </c>
      <c r="D20" s="3213" t="s">
        <v>3547</v>
      </c>
      <c r="E20" s="3214"/>
      <c r="F20" s="3543" t="s">
        <v>3562</v>
      </c>
      <c r="G20" s="3219" t="s">
        <v>3563</v>
      </c>
      <c r="H20" s="3218"/>
      <c r="I20" s="3213" t="s">
        <v>3547</v>
      </c>
      <c r="J20" s="3214"/>
      <c r="K20" s="3543" t="s">
        <v>3562</v>
      </c>
      <c r="L20" s="3219" t="s">
        <v>3563</v>
      </c>
      <c r="M20" s="3218"/>
      <c r="N20" s="3213" t="str">
        <f>I20</f>
        <v>㎡</v>
      </c>
      <c r="O20" s="3216"/>
      <c r="P20" s="3214"/>
      <c r="Q20" s="3543" t="s">
        <v>3562</v>
      </c>
      <c r="R20" s="3219" t="s">
        <v>3563</v>
      </c>
      <c r="S20" s="3554">
        <v>3960</v>
      </c>
      <c r="T20" s="3217" t="s">
        <v>3547</v>
      </c>
    </row>
    <row r="21" spans="1:21">
      <c r="A21" s="3542"/>
      <c r="B21" s="3219" t="s">
        <v>3564</v>
      </c>
      <c r="C21" s="3212">
        <f t="shared" si="0"/>
        <v>11814</v>
      </c>
      <c r="D21" s="3213" t="s">
        <v>3547</v>
      </c>
      <c r="E21" s="3214"/>
      <c r="F21" s="3543"/>
      <c r="G21" s="3219" t="s">
        <v>3564</v>
      </c>
      <c r="H21" s="3218">
        <v>3420</v>
      </c>
      <c r="I21" s="3213" t="s">
        <v>3547</v>
      </c>
      <c r="J21" s="3214"/>
      <c r="K21" s="3543"/>
      <c r="L21" s="3219" t="s">
        <v>3564</v>
      </c>
      <c r="M21" s="3218">
        <v>4166</v>
      </c>
      <c r="N21" s="3213" t="s">
        <v>3547</v>
      </c>
      <c r="O21" s="3216"/>
      <c r="P21" s="3214"/>
      <c r="Q21" s="3543"/>
      <c r="R21" s="3219" t="s">
        <v>3564</v>
      </c>
      <c r="S21" s="3554">
        <v>4228</v>
      </c>
      <c r="T21" s="3217" t="s">
        <v>3547</v>
      </c>
    </row>
    <row r="22" spans="1:21">
      <c r="A22" s="3538" t="s">
        <v>3565</v>
      </c>
      <c r="B22" s="3539"/>
      <c r="C22" s="3212">
        <f t="shared" si="0"/>
        <v>440840</v>
      </c>
      <c r="D22" s="3217" t="s">
        <v>3547</v>
      </c>
      <c r="E22" s="3224"/>
      <c r="F22" s="3540" t="s">
        <v>3565</v>
      </c>
      <c r="G22" s="3540"/>
      <c r="H22" s="3218">
        <v>143881</v>
      </c>
      <c r="I22" s="3213" t="s">
        <v>3547</v>
      </c>
      <c r="J22" s="3214"/>
      <c r="K22" s="3540" t="s">
        <v>3565</v>
      </c>
      <c r="L22" s="3540"/>
      <c r="M22" s="3218">
        <v>157399</v>
      </c>
      <c r="N22" s="3213" t="s">
        <v>3547</v>
      </c>
      <c r="P22" s="3225"/>
      <c r="Q22" s="3540" t="s">
        <v>3565</v>
      </c>
      <c r="R22" s="3540"/>
      <c r="S22" s="3557">
        <v>139560</v>
      </c>
      <c r="T22" s="3213" t="s">
        <v>3547</v>
      </c>
    </row>
    <row r="23" spans="1:21">
      <c r="A23" s="3226" t="s">
        <v>3566</v>
      </c>
      <c r="B23" s="3227"/>
      <c r="C23" s="3212">
        <f t="shared" si="0"/>
        <v>353967</v>
      </c>
      <c r="D23" s="3217" t="s">
        <v>3547</v>
      </c>
      <c r="E23" s="3214"/>
      <c r="F23" s="3226" t="s">
        <v>3566</v>
      </c>
      <c r="G23" s="3227"/>
      <c r="H23" s="3228">
        <v>129619</v>
      </c>
      <c r="I23" s="3213" t="s">
        <v>3547</v>
      </c>
      <c r="J23" s="3214"/>
      <c r="K23" s="3226" t="s">
        <v>3566</v>
      </c>
      <c r="L23" s="3227"/>
      <c r="M23" s="3228">
        <v>126656</v>
      </c>
      <c r="N23" s="3213" t="s">
        <v>3547</v>
      </c>
      <c r="P23" s="3225"/>
      <c r="Q23" s="3226" t="s">
        <v>3566</v>
      </c>
      <c r="R23" s="3227"/>
      <c r="S23" s="3558">
        <v>97692</v>
      </c>
      <c r="T23" s="3213" t="s">
        <v>3547</v>
      </c>
    </row>
    <row r="24" spans="1:21">
      <c r="A24" s="3226" t="s">
        <v>3567</v>
      </c>
      <c r="B24" s="3227"/>
      <c r="C24" s="3212">
        <f t="shared" si="0"/>
        <v>86873</v>
      </c>
      <c r="D24" s="3217" t="s">
        <v>3547</v>
      </c>
      <c r="E24" s="3214"/>
      <c r="F24" s="3226" t="s">
        <v>3567</v>
      </c>
      <c r="G24" s="3227"/>
      <c r="H24" s="3228">
        <v>14262</v>
      </c>
      <c r="I24" s="3213" t="s">
        <v>3547</v>
      </c>
      <c r="J24" s="3214"/>
      <c r="K24" s="3226" t="s">
        <v>3567</v>
      </c>
      <c r="L24" s="3227"/>
      <c r="M24" s="3228">
        <v>30743</v>
      </c>
      <c r="N24" s="3213" t="s">
        <v>3547</v>
      </c>
      <c r="P24" s="3225"/>
      <c r="Q24" s="3226" t="s">
        <v>3567</v>
      </c>
      <c r="R24" s="3227"/>
      <c r="S24" s="3558">
        <v>41868</v>
      </c>
      <c r="T24" s="3213" t="s">
        <v>3547</v>
      </c>
    </row>
    <row r="25" spans="1:21">
      <c r="A25" s="3538" t="s">
        <v>3568</v>
      </c>
      <c r="B25" s="3539"/>
      <c r="C25" s="3212">
        <f t="shared" si="0"/>
        <v>11581</v>
      </c>
      <c r="D25" s="3217" t="s">
        <v>3547</v>
      </c>
      <c r="E25" s="3214"/>
      <c r="F25" s="3540" t="s">
        <v>3568</v>
      </c>
      <c r="G25" s="3540"/>
      <c r="H25" s="3228">
        <v>2996</v>
      </c>
      <c r="I25" s="3213" t="s">
        <v>3569</v>
      </c>
      <c r="J25" s="3214"/>
      <c r="K25" s="3540" t="s">
        <v>3568</v>
      </c>
      <c r="L25" s="3540"/>
      <c r="M25" s="3228">
        <v>3933</v>
      </c>
      <c r="N25" s="3217" t="s">
        <v>3569</v>
      </c>
      <c r="P25" s="3225"/>
      <c r="Q25" s="3540" t="s">
        <v>3568</v>
      </c>
      <c r="R25" s="3540"/>
      <c r="S25" s="3229">
        <v>4652</v>
      </c>
      <c r="T25" s="3217" t="s">
        <v>3569</v>
      </c>
    </row>
    <row r="26" spans="1:21">
      <c r="A26" s="3538" t="s">
        <v>3570</v>
      </c>
      <c r="B26" s="3539"/>
      <c r="C26" s="3212">
        <f t="shared" si="0"/>
        <v>560</v>
      </c>
      <c r="D26" s="3217" t="s">
        <v>3547</v>
      </c>
      <c r="E26" s="3214"/>
      <c r="F26" s="3540" t="s">
        <v>3570</v>
      </c>
      <c r="G26" s="3540"/>
      <c r="H26" s="3218">
        <v>11</v>
      </c>
      <c r="I26" s="3213" t="s">
        <v>3569</v>
      </c>
      <c r="J26" s="3214"/>
      <c r="K26" s="3540" t="s">
        <v>3570</v>
      </c>
      <c r="L26" s="3540"/>
      <c r="M26" s="3218">
        <v>84</v>
      </c>
      <c r="N26" s="3217" t="s">
        <v>3569</v>
      </c>
      <c r="P26" s="3225"/>
      <c r="Q26" s="3540" t="s">
        <v>3570</v>
      </c>
      <c r="R26" s="3540"/>
      <c r="S26" s="3229">
        <v>465</v>
      </c>
      <c r="T26" s="3217" t="s">
        <v>3569</v>
      </c>
    </row>
    <row r="27" spans="1:21">
      <c r="A27" s="3538" t="s">
        <v>3571</v>
      </c>
      <c r="B27" s="3539"/>
      <c r="C27" s="3215">
        <f t="shared" si="0"/>
        <v>11021</v>
      </c>
      <c r="D27" s="3217" t="s">
        <v>3569</v>
      </c>
      <c r="E27" s="3214"/>
      <c r="F27" s="3540" t="s">
        <v>3572</v>
      </c>
      <c r="G27" s="3540"/>
      <c r="H27" s="3228">
        <f>H28+H29</f>
        <v>2985</v>
      </c>
      <c r="I27" s="3217" t="s">
        <v>3569</v>
      </c>
      <c r="J27" s="3225"/>
      <c r="K27" s="3540" t="s">
        <v>3571</v>
      </c>
      <c r="L27" s="3540"/>
      <c r="M27" s="3228">
        <f>M28+M29</f>
        <v>3849</v>
      </c>
      <c r="N27" s="3217" t="s">
        <v>3569</v>
      </c>
      <c r="P27" s="3225"/>
      <c r="Q27" s="3540" t="s">
        <v>3571</v>
      </c>
      <c r="R27" s="3540"/>
      <c r="S27" s="3228">
        <f>S28+S29</f>
        <v>4187</v>
      </c>
      <c r="T27" s="3217" t="s">
        <v>3569</v>
      </c>
    </row>
    <row r="28" spans="1:21">
      <c r="A28" s="3219"/>
      <c r="B28" s="3219" t="s">
        <v>3573</v>
      </c>
      <c r="C28" s="3215">
        <f t="shared" si="0"/>
        <v>8717.233652518933</v>
      </c>
      <c r="D28" s="3217" t="s">
        <v>3569</v>
      </c>
      <c r="E28" s="3214"/>
      <c r="F28" s="3219"/>
      <c r="G28" s="3219" t="s">
        <v>3573</v>
      </c>
      <c r="H28" s="3228">
        <v>2689.1161098407711</v>
      </c>
      <c r="I28" s="3217" t="s">
        <v>3569</v>
      </c>
      <c r="J28" s="3225"/>
      <c r="K28" s="3219"/>
      <c r="L28" s="3219" t="s">
        <v>3573</v>
      </c>
      <c r="M28" s="3228">
        <v>3097.2175426781619</v>
      </c>
      <c r="N28" s="3217" t="s">
        <v>3569</v>
      </c>
      <c r="P28" s="3230"/>
      <c r="Q28" s="3219"/>
      <c r="R28" s="3219" t="s">
        <v>3573</v>
      </c>
      <c r="S28" s="3229">
        <v>2930.9</v>
      </c>
      <c r="T28" s="3217" t="s">
        <v>3569</v>
      </c>
      <c r="U28" s="3231"/>
    </row>
    <row r="29" spans="1:21">
      <c r="A29" s="3219"/>
      <c r="B29" s="3219" t="s">
        <v>3574</v>
      </c>
      <c r="C29" s="3215">
        <f t="shared" si="0"/>
        <v>2303.766347481067</v>
      </c>
      <c r="D29" s="3217" t="s">
        <v>3569</v>
      </c>
      <c r="E29" s="3214"/>
      <c r="F29" s="3219"/>
      <c r="G29" s="3219" t="s">
        <v>3574</v>
      </c>
      <c r="H29" s="3228">
        <v>295.88389015922877</v>
      </c>
      <c r="I29" s="3217" t="s">
        <v>3569</v>
      </c>
      <c r="J29" s="3225"/>
      <c r="K29" s="3219"/>
      <c r="L29" s="3219" t="s">
        <v>3574</v>
      </c>
      <c r="M29" s="3228">
        <v>751.78245732183814</v>
      </c>
      <c r="N29" s="3217" t="s">
        <v>3569</v>
      </c>
      <c r="P29" s="3225"/>
      <c r="Q29" s="3219"/>
      <c r="R29" s="3219" t="s">
        <v>3574</v>
      </c>
      <c r="S29" s="3229">
        <v>1256.1000000000001</v>
      </c>
      <c r="T29" s="3217" t="s">
        <v>3569</v>
      </c>
    </row>
    <row r="30" spans="1:21">
      <c r="A30" s="3232"/>
      <c r="B30" s="3232"/>
      <c r="C30" s="3233"/>
      <c r="D30" s="3225"/>
      <c r="F30" s="3232"/>
      <c r="G30" s="3232"/>
      <c r="H30" s="3234" t="s">
        <v>3575</v>
      </c>
      <c r="I30" s="3225"/>
      <c r="J30" s="3225"/>
      <c r="K30" s="3232"/>
      <c r="L30" s="3232"/>
      <c r="M30" s="3234" t="s">
        <v>3575</v>
      </c>
      <c r="N30" s="3225"/>
      <c r="P30" s="3225"/>
      <c r="Q30" s="3232"/>
      <c r="R30" s="3232"/>
      <c r="S30" s="3234" t="s">
        <v>3575</v>
      </c>
      <c r="T30" s="3225"/>
    </row>
    <row r="31" spans="1:21">
      <c r="S31" s="3236"/>
    </row>
    <row r="32" spans="1:21">
      <c r="S32" s="3236">
        <f>S5-S24</f>
        <v>503282</v>
      </c>
    </row>
    <row r="33" spans="3:19">
      <c r="C33" s="3237"/>
    </row>
    <row r="34" spans="3:19">
      <c r="C34" s="3238"/>
      <c r="D34" s="3231"/>
    </row>
    <row r="35" spans="3:19">
      <c r="C35" s="3238"/>
      <c r="D35" s="3238"/>
    </row>
    <row r="36" spans="3:19">
      <c r="S36" s="3239"/>
    </row>
    <row r="39" spans="3:19">
      <c r="O39" s="3210" t="s">
        <v>3576</v>
      </c>
    </row>
  </sheetData>
  <mergeCells count="45">
    <mergeCell ref="A3:B4"/>
    <mergeCell ref="F3:G4"/>
    <mergeCell ref="K3:L4"/>
    <mergeCell ref="Q3:R4"/>
    <mergeCell ref="A1:T1"/>
    <mergeCell ref="A2:D2"/>
    <mergeCell ref="F2:I2"/>
    <mergeCell ref="K2:N2"/>
    <mergeCell ref="Q2:T2"/>
    <mergeCell ref="A5:B5"/>
    <mergeCell ref="F5:G5"/>
    <mergeCell ref="K5:L5"/>
    <mergeCell ref="Q5:R5"/>
    <mergeCell ref="A6:B6"/>
    <mergeCell ref="F6:G6"/>
    <mergeCell ref="K6:L6"/>
    <mergeCell ref="Q6:R6"/>
    <mergeCell ref="A7:A8"/>
    <mergeCell ref="F7:F8"/>
    <mergeCell ref="K7:K8"/>
    <mergeCell ref="Q7:Q8"/>
    <mergeCell ref="A9:A19"/>
    <mergeCell ref="F9:F19"/>
    <mergeCell ref="K9:K19"/>
    <mergeCell ref="Q9:Q19"/>
    <mergeCell ref="A20:A21"/>
    <mergeCell ref="F20:F21"/>
    <mergeCell ref="K20:K21"/>
    <mergeCell ref="Q20:Q21"/>
    <mergeCell ref="A22:B22"/>
    <mergeCell ref="F22:G22"/>
    <mergeCell ref="K22:L22"/>
    <mergeCell ref="Q22:R22"/>
    <mergeCell ref="A27:B27"/>
    <mergeCell ref="F27:G27"/>
    <mergeCell ref="K27:L27"/>
    <mergeCell ref="Q27:R27"/>
    <mergeCell ref="A25:B25"/>
    <mergeCell ref="F25:G25"/>
    <mergeCell ref="K25:L25"/>
    <mergeCell ref="Q25:R25"/>
    <mergeCell ref="A26:B26"/>
    <mergeCell ref="F26:G26"/>
    <mergeCell ref="K26:L26"/>
    <mergeCell ref="Q26:R26"/>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H35" sqref="H35"/>
    </sheetView>
  </sheetViews>
  <sheetFormatPr defaultRowHeight="13.5"/>
  <cols>
    <col min="1" max="1" width="44.375" style="2938" customWidth="1"/>
    <col min="2" max="2" width="6.25" style="2938" hidden="1" customWidth="1"/>
    <col min="3" max="4" width="13.875" style="2938" customWidth="1"/>
    <col min="5" max="5" width="11" style="2938" customWidth="1"/>
    <col min="6" max="6" width="9.125" style="2938" customWidth="1"/>
    <col min="7" max="7" width="7.875" style="2938" hidden="1" customWidth="1"/>
    <col min="8" max="8" width="9" style="2938" customWidth="1"/>
    <col min="9" max="10" width="10.625" style="2938" customWidth="1"/>
    <col min="11" max="11" width="14.375" style="2938" customWidth="1"/>
    <col min="12" max="12" width="6.25" style="2938" customWidth="1"/>
    <col min="13" max="13" width="73.125" style="2938" customWidth="1"/>
    <col min="14" max="14" width="7.875" style="2938" customWidth="1"/>
    <col min="15" max="256" width="9" style="2938"/>
    <col min="257" max="257" width="44.375" style="2938" customWidth="1"/>
    <col min="258" max="258" width="0" style="2938" hidden="1" customWidth="1"/>
    <col min="259" max="260" width="13.875" style="2938" customWidth="1"/>
    <col min="261" max="261" width="11" style="2938" customWidth="1"/>
    <col min="262" max="262" width="9.125" style="2938" customWidth="1"/>
    <col min="263" max="263" width="0" style="2938" hidden="1" customWidth="1"/>
    <col min="264" max="264" width="9" style="2938" customWidth="1"/>
    <col min="265" max="266" width="10.625" style="2938" customWidth="1"/>
    <col min="267" max="267" width="14.375" style="2938" customWidth="1"/>
    <col min="268" max="268" width="6.25" style="2938" customWidth="1"/>
    <col min="269" max="269" width="73.125" style="2938" customWidth="1"/>
    <col min="270" max="270" width="7.875" style="2938" customWidth="1"/>
    <col min="271" max="512" width="9" style="2938"/>
    <col min="513" max="513" width="44.375" style="2938" customWidth="1"/>
    <col min="514" max="514" width="0" style="2938" hidden="1" customWidth="1"/>
    <col min="515" max="516" width="13.875" style="2938" customWidth="1"/>
    <col min="517" max="517" width="11" style="2938" customWidth="1"/>
    <col min="518" max="518" width="9.125" style="2938" customWidth="1"/>
    <col min="519" max="519" width="0" style="2938" hidden="1" customWidth="1"/>
    <col min="520" max="520" width="9" style="2938" customWidth="1"/>
    <col min="521" max="522" width="10.625" style="2938" customWidth="1"/>
    <col min="523" max="523" width="14.375" style="2938" customWidth="1"/>
    <col min="524" max="524" width="6.25" style="2938" customWidth="1"/>
    <col min="525" max="525" width="73.125" style="2938" customWidth="1"/>
    <col min="526" max="526" width="7.875" style="2938" customWidth="1"/>
    <col min="527" max="768" width="9" style="2938"/>
    <col min="769" max="769" width="44.375" style="2938" customWidth="1"/>
    <col min="770" max="770" width="0" style="2938" hidden="1" customWidth="1"/>
    <col min="771" max="772" width="13.875" style="2938" customWidth="1"/>
    <col min="773" max="773" width="11" style="2938" customWidth="1"/>
    <col min="774" max="774" width="9.125" style="2938" customWidth="1"/>
    <col min="775" max="775" width="0" style="2938" hidden="1" customWidth="1"/>
    <col min="776" max="776" width="9" style="2938" customWidth="1"/>
    <col min="777" max="778" width="10.625" style="2938" customWidth="1"/>
    <col min="779" max="779" width="14.375" style="2938" customWidth="1"/>
    <col min="780" max="780" width="6.25" style="2938" customWidth="1"/>
    <col min="781" max="781" width="73.125" style="2938" customWidth="1"/>
    <col min="782" max="782" width="7.875" style="2938" customWidth="1"/>
    <col min="783" max="1024" width="9" style="2938"/>
    <col min="1025" max="1025" width="44.375" style="2938" customWidth="1"/>
    <col min="1026" max="1026" width="0" style="2938" hidden="1" customWidth="1"/>
    <col min="1027" max="1028" width="13.875" style="2938" customWidth="1"/>
    <col min="1029" max="1029" width="11" style="2938" customWidth="1"/>
    <col min="1030" max="1030" width="9.125" style="2938" customWidth="1"/>
    <col min="1031" max="1031" width="0" style="2938" hidden="1" customWidth="1"/>
    <col min="1032" max="1032" width="9" style="2938" customWidth="1"/>
    <col min="1033" max="1034" width="10.625" style="2938" customWidth="1"/>
    <col min="1035" max="1035" width="14.375" style="2938" customWidth="1"/>
    <col min="1036" max="1036" width="6.25" style="2938" customWidth="1"/>
    <col min="1037" max="1037" width="73.125" style="2938" customWidth="1"/>
    <col min="1038" max="1038" width="7.875" style="2938" customWidth="1"/>
    <col min="1039" max="1280" width="9" style="2938"/>
    <col min="1281" max="1281" width="44.375" style="2938" customWidth="1"/>
    <col min="1282" max="1282" width="0" style="2938" hidden="1" customWidth="1"/>
    <col min="1283" max="1284" width="13.875" style="2938" customWidth="1"/>
    <col min="1285" max="1285" width="11" style="2938" customWidth="1"/>
    <col min="1286" max="1286" width="9.125" style="2938" customWidth="1"/>
    <col min="1287" max="1287" width="0" style="2938" hidden="1" customWidth="1"/>
    <col min="1288" max="1288" width="9" style="2938" customWidth="1"/>
    <col min="1289" max="1290" width="10.625" style="2938" customWidth="1"/>
    <col min="1291" max="1291" width="14.375" style="2938" customWidth="1"/>
    <col min="1292" max="1292" width="6.25" style="2938" customWidth="1"/>
    <col min="1293" max="1293" width="73.125" style="2938" customWidth="1"/>
    <col min="1294" max="1294" width="7.875" style="2938" customWidth="1"/>
    <col min="1295" max="1536" width="9" style="2938"/>
    <col min="1537" max="1537" width="44.375" style="2938" customWidth="1"/>
    <col min="1538" max="1538" width="0" style="2938" hidden="1" customWidth="1"/>
    <col min="1539" max="1540" width="13.875" style="2938" customWidth="1"/>
    <col min="1541" max="1541" width="11" style="2938" customWidth="1"/>
    <col min="1542" max="1542" width="9.125" style="2938" customWidth="1"/>
    <col min="1543" max="1543" width="0" style="2938" hidden="1" customWidth="1"/>
    <col min="1544" max="1544" width="9" style="2938" customWidth="1"/>
    <col min="1545" max="1546" width="10.625" style="2938" customWidth="1"/>
    <col min="1547" max="1547" width="14.375" style="2938" customWidth="1"/>
    <col min="1548" max="1548" width="6.25" style="2938" customWidth="1"/>
    <col min="1549" max="1549" width="73.125" style="2938" customWidth="1"/>
    <col min="1550" max="1550" width="7.875" style="2938" customWidth="1"/>
    <col min="1551" max="1792" width="9" style="2938"/>
    <col min="1793" max="1793" width="44.375" style="2938" customWidth="1"/>
    <col min="1794" max="1794" width="0" style="2938" hidden="1" customWidth="1"/>
    <col min="1795" max="1796" width="13.875" style="2938" customWidth="1"/>
    <col min="1797" max="1797" width="11" style="2938" customWidth="1"/>
    <col min="1798" max="1798" width="9.125" style="2938" customWidth="1"/>
    <col min="1799" max="1799" width="0" style="2938" hidden="1" customWidth="1"/>
    <col min="1800" max="1800" width="9" style="2938" customWidth="1"/>
    <col min="1801" max="1802" width="10.625" style="2938" customWidth="1"/>
    <col min="1803" max="1803" width="14.375" style="2938" customWidth="1"/>
    <col min="1804" max="1804" width="6.25" style="2938" customWidth="1"/>
    <col min="1805" max="1805" width="73.125" style="2938" customWidth="1"/>
    <col min="1806" max="1806" width="7.875" style="2938" customWidth="1"/>
    <col min="1807" max="2048" width="9" style="2938"/>
    <col min="2049" max="2049" width="44.375" style="2938" customWidth="1"/>
    <col min="2050" max="2050" width="0" style="2938" hidden="1" customWidth="1"/>
    <col min="2051" max="2052" width="13.875" style="2938" customWidth="1"/>
    <col min="2053" max="2053" width="11" style="2938" customWidth="1"/>
    <col min="2054" max="2054" width="9.125" style="2938" customWidth="1"/>
    <col min="2055" max="2055" width="0" style="2938" hidden="1" customWidth="1"/>
    <col min="2056" max="2056" width="9" style="2938" customWidth="1"/>
    <col min="2057" max="2058" width="10.625" style="2938" customWidth="1"/>
    <col min="2059" max="2059" width="14.375" style="2938" customWidth="1"/>
    <col min="2060" max="2060" width="6.25" style="2938" customWidth="1"/>
    <col min="2061" max="2061" width="73.125" style="2938" customWidth="1"/>
    <col min="2062" max="2062" width="7.875" style="2938" customWidth="1"/>
    <col min="2063" max="2304" width="9" style="2938"/>
    <col min="2305" max="2305" width="44.375" style="2938" customWidth="1"/>
    <col min="2306" max="2306" width="0" style="2938" hidden="1" customWidth="1"/>
    <col min="2307" max="2308" width="13.875" style="2938" customWidth="1"/>
    <col min="2309" max="2309" width="11" style="2938" customWidth="1"/>
    <col min="2310" max="2310" width="9.125" style="2938" customWidth="1"/>
    <col min="2311" max="2311" width="0" style="2938" hidden="1" customWidth="1"/>
    <col min="2312" max="2312" width="9" style="2938" customWidth="1"/>
    <col min="2313" max="2314" width="10.625" style="2938" customWidth="1"/>
    <col min="2315" max="2315" width="14.375" style="2938" customWidth="1"/>
    <col min="2316" max="2316" width="6.25" style="2938" customWidth="1"/>
    <col min="2317" max="2317" width="73.125" style="2938" customWidth="1"/>
    <col min="2318" max="2318" width="7.875" style="2938" customWidth="1"/>
    <col min="2319" max="2560" width="9" style="2938"/>
    <col min="2561" max="2561" width="44.375" style="2938" customWidth="1"/>
    <col min="2562" max="2562" width="0" style="2938" hidden="1" customWidth="1"/>
    <col min="2563" max="2564" width="13.875" style="2938" customWidth="1"/>
    <col min="2565" max="2565" width="11" style="2938" customWidth="1"/>
    <col min="2566" max="2566" width="9.125" style="2938" customWidth="1"/>
    <col min="2567" max="2567" width="0" style="2938" hidden="1" customWidth="1"/>
    <col min="2568" max="2568" width="9" style="2938" customWidth="1"/>
    <col min="2569" max="2570" width="10.625" style="2938" customWidth="1"/>
    <col min="2571" max="2571" width="14.375" style="2938" customWidth="1"/>
    <col min="2572" max="2572" width="6.25" style="2938" customWidth="1"/>
    <col min="2573" max="2573" width="73.125" style="2938" customWidth="1"/>
    <col min="2574" max="2574" width="7.875" style="2938" customWidth="1"/>
    <col min="2575" max="2816" width="9" style="2938"/>
    <col min="2817" max="2817" width="44.375" style="2938" customWidth="1"/>
    <col min="2818" max="2818" width="0" style="2938" hidden="1" customWidth="1"/>
    <col min="2819" max="2820" width="13.875" style="2938" customWidth="1"/>
    <col min="2821" max="2821" width="11" style="2938" customWidth="1"/>
    <col min="2822" max="2822" width="9.125" style="2938" customWidth="1"/>
    <col min="2823" max="2823" width="0" style="2938" hidden="1" customWidth="1"/>
    <col min="2824" max="2824" width="9" style="2938" customWidth="1"/>
    <col min="2825" max="2826" width="10.625" style="2938" customWidth="1"/>
    <col min="2827" max="2827" width="14.375" style="2938" customWidth="1"/>
    <col min="2828" max="2828" width="6.25" style="2938" customWidth="1"/>
    <col min="2829" max="2829" width="73.125" style="2938" customWidth="1"/>
    <col min="2830" max="2830" width="7.875" style="2938" customWidth="1"/>
    <col min="2831" max="3072" width="9" style="2938"/>
    <col min="3073" max="3073" width="44.375" style="2938" customWidth="1"/>
    <col min="3074" max="3074" width="0" style="2938" hidden="1" customWidth="1"/>
    <col min="3075" max="3076" width="13.875" style="2938" customWidth="1"/>
    <col min="3077" max="3077" width="11" style="2938" customWidth="1"/>
    <col min="3078" max="3078" width="9.125" style="2938" customWidth="1"/>
    <col min="3079" max="3079" width="0" style="2938" hidden="1" customWidth="1"/>
    <col min="3080" max="3080" width="9" style="2938" customWidth="1"/>
    <col min="3081" max="3082" width="10.625" style="2938" customWidth="1"/>
    <col min="3083" max="3083" width="14.375" style="2938" customWidth="1"/>
    <col min="3084" max="3084" width="6.25" style="2938" customWidth="1"/>
    <col min="3085" max="3085" width="73.125" style="2938" customWidth="1"/>
    <col min="3086" max="3086" width="7.875" style="2938" customWidth="1"/>
    <col min="3087" max="3328" width="9" style="2938"/>
    <col min="3329" max="3329" width="44.375" style="2938" customWidth="1"/>
    <col min="3330" max="3330" width="0" style="2938" hidden="1" customWidth="1"/>
    <col min="3331" max="3332" width="13.875" style="2938" customWidth="1"/>
    <col min="3333" max="3333" width="11" style="2938" customWidth="1"/>
    <col min="3334" max="3334" width="9.125" style="2938" customWidth="1"/>
    <col min="3335" max="3335" width="0" style="2938" hidden="1" customWidth="1"/>
    <col min="3336" max="3336" width="9" style="2938" customWidth="1"/>
    <col min="3337" max="3338" width="10.625" style="2938" customWidth="1"/>
    <col min="3339" max="3339" width="14.375" style="2938" customWidth="1"/>
    <col min="3340" max="3340" width="6.25" style="2938" customWidth="1"/>
    <col min="3341" max="3341" width="73.125" style="2938" customWidth="1"/>
    <col min="3342" max="3342" width="7.875" style="2938" customWidth="1"/>
    <col min="3343" max="3584" width="9" style="2938"/>
    <col min="3585" max="3585" width="44.375" style="2938" customWidth="1"/>
    <col min="3586" max="3586" width="0" style="2938" hidden="1" customWidth="1"/>
    <col min="3587" max="3588" width="13.875" style="2938" customWidth="1"/>
    <col min="3589" max="3589" width="11" style="2938" customWidth="1"/>
    <col min="3590" max="3590" width="9.125" style="2938" customWidth="1"/>
    <col min="3591" max="3591" width="0" style="2938" hidden="1" customWidth="1"/>
    <col min="3592" max="3592" width="9" style="2938" customWidth="1"/>
    <col min="3593" max="3594" width="10.625" style="2938" customWidth="1"/>
    <col min="3595" max="3595" width="14.375" style="2938" customWidth="1"/>
    <col min="3596" max="3596" width="6.25" style="2938" customWidth="1"/>
    <col min="3597" max="3597" width="73.125" style="2938" customWidth="1"/>
    <col min="3598" max="3598" width="7.875" style="2938" customWidth="1"/>
    <col min="3599" max="3840" width="9" style="2938"/>
    <col min="3841" max="3841" width="44.375" style="2938" customWidth="1"/>
    <col min="3842" max="3842" width="0" style="2938" hidden="1" customWidth="1"/>
    <col min="3843" max="3844" width="13.875" style="2938" customWidth="1"/>
    <col min="3845" max="3845" width="11" style="2938" customWidth="1"/>
    <col min="3846" max="3846" width="9.125" style="2938" customWidth="1"/>
    <col min="3847" max="3847" width="0" style="2938" hidden="1" customWidth="1"/>
    <col min="3848" max="3848" width="9" style="2938" customWidth="1"/>
    <col min="3849" max="3850" width="10.625" style="2938" customWidth="1"/>
    <col min="3851" max="3851" width="14.375" style="2938" customWidth="1"/>
    <col min="3852" max="3852" width="6.25" style="2938" customWidth="1"/>
    <col min="3853" max="3853" width="73.125" style="2938" customWidth="1"/>
    <col min="3854" max="3854" width="7.875" style="2938" customWidth="1"/>
    <col min="3855" max="4096" width="9" style="2938"/>
    <col min="4097" max="4097" width="44.375" style="2938" customWidth="1"/>
    <col min="4098" max="4098" width="0" style="2938" hidden="1" customWidth="1"/>
    <col min="4099" max="4100" width="13.875" style="2938" customWidth="1"/>
    <col min="4101" max="4101" width="11" style="2938" customWidth="1"/>
    <col min="4102" max="4102" width="9.125" style="2938" customWidth="1"/>
    <col min="4103" max="4103" width="0" style="2938" hidden="1" customWidth="1"/>
    <col min="4104" max="4104" width="9" style="2938" customWidth="1"/>
    <col min="4105" max="4106" width="10.625" style="2938" customWidth="1"/>
    <col min="4107" max="4107" width="14.375" style="2938" customWidth="1"/>
    <col min="4108" max="4108" width="6.25" style="2938" customWidth="1"/>
    <col min="4109" max="4109" width="73.125" style="2938" customWidth="1"/>
    <col min="4110" max="4110" width="7.875" style="2938" customWidth="1"/>
    <col min="4111" max="4352" width="9" style="2938"/>
    <col min="4353" max="4353" width="44.375" style="2938" customWidth="1"/>
    <col min="4354" max="4354" width="0" style="2938" hidden="1" customWidth="1"/>
    <col min="4355" max="4356" width="13.875" style="2938" customWidth="1"/>
    <col min="4357" max="4357" width="11" style="2938" customWidth="1"/>
    <col min="4358" max="4358" width="9.125" style="2938" customWidth="1"/>
    <col min="4359" max="4359" width="0" style="2938" hidden="1" customWidth="1"/>
    <col min="4360" max="4360" width="9" style="2938" customWidth="1"/>
    <col min="4361" max="4362" width="10.625" style="2938" customWidth="1"/>
    <col min="4363" max="4363" width="14.375" style="2938" customWidth="1"/>
    <col min="4364" max="4364" width="6.25" style="2938" customWidth="1"/>
    <col min="4365" max="4365" width="73.125" style="2938" customWidth="1"/>
    <col min="4366" max="4366" width="7.875" style="2938" customWidth="1"/>
    <col min="4367" max="4608" width="9" style="2938"/>
    <col min="4609" max="4609" width="44.375" style="2938" customWidth="1"/>
    <col min="4610" max="4610" width="0" style="2938" hidden="1" customWidth="1"/>
    <col min="4611" max="4612" width="13.875" style="2938" customWidth="1"/>
    <col min="4613" max="4613" width="11" style="2938" customWidth="1"/>
    <col min="4614" max="4614" width="9.125" style="2938" customWidth="1"/>
    <col min="4615" max="4615" width="0" style="2938" hidden="1" customWidth="1"/>
    <col min="4616" max="4616" width="9" style="2938" customWidth="1"/>
    <col min="4617" max="4618" width="10.625" style="2938" customWidth="1"/>
    <col min="4619" max="4619" width="14.375" style="2938" customWidth="1"/>
    <col min="4620" max="4620" width="6.25" style="2938" customWidth="1"/>
    <col min="4621" max="4621" width="73.125" style="2938" customWidth="1"/>
    <col min="4622" max="4622" width="7.875" style="2938" customWidth="1"/>
    <col min="4623" max="4864" width="9" style="2938"/>
    <col min="4865" max="4865" width="44.375" style="2938" customWidth="1"/>
    <col min="4866" max="4866" width="0" style="2938" hidden="1" customWidth="1"/>
    <col min="4867" max="4868" width="13.875" style="2938" customWidth="1"/>
    <col min="4869" max="4869" width="11" style="2938" customWidth="1"/>
    <col min="4870" max="4870" width="9.125" style="2938" customWidth="1"/>
    <col min="4871" max="4871" width="0" style="2938" hidden="1" customWidth="1"/>
    <col min="4872" max="4872" width="9" style="2938" customWidth="1"/>
    <col min="4873" max="4874" width="10.625" style="2938" customWidth="1"/>
    <col min="4875" max="4875" width="14.375" style="2938" customWidth="1"/>
    <col min="4876" max="4876" width="6.25" style="2938" customWidth="1"/>
    <col min="4877" max="4877" width="73.125" style="2938" customWidth="1"/>
    <col min="4878" max="4878" width="7.875" style="2938" customWidth="1"/>
    <col min="4879" max="5120" width="9" style="2938"/>
    <col min="5121" max="5121" width="44.375" style="2938" customWidth="1"/>
    <col min="5122" max="5122" width="0" style="2938" hidden="1" customWidth="1"/>
    <col min="5123" max="5124" width="13.875" style="2938" customWidth="1"/>
    <col min="5125" max="5125" width="11" style="2938" customWidth="1"/>
    <col min="5126" max="5126" width="9.125" style="2938" customWidth="1"/>
    <col min="5127" max="5127" width="0" style="2938" hidden="1" customWidth="1"/>
    <col min="5128" max="5128" width="9" style="2938" customWidth="1"/>
    <col min="5129" max="5130" width="10.625" style="2938" customWidth="1"/>
    <col min="5131" max="5131" width="14.375" style="2938" customWidth="1"/>
    <col min="5132" max="5132" width="6.25" style="2938" customWidth="1"/>
    <col min="5133" max="5133" width="73.125" style="2938" customWidth="1"/>
    <col min="5134" max="5134" width="7.875" style="2938" customWidth="1"/>
    <col min="5135" max="5376" width="9" style="2938"/>
    <col min="5377" max="5377" width="44.375" style="2938" customWidth="1"/>
    <col min="5378" max="5378" width="0" style="2938" hidden="1" customWidth="1"/>
    <col min="5379" max="5380" width="13.875" style="2938" customWidth="1"/>
    <col min="5381" max="5381" width="11" style="2938" customWidth="1"/>
    <col min="5382" max="5382" width="9.125" style="2938" customWidth="1"/>
    <col min="5383" max="5383" width="0" style="2938" hidden="1" customWidth="1"/>
    <col min="5384" max="5384" width="9" style="2938" customWidth="1"/>
    <col min="5385" max="5386" width="10.625" style="2938" customWidth="1"/>
    <col min="5387" max="5387" width="14.375" style="2938" customWidth="1"/>
    <col min="5388" max="5388" width="6.25" style="2938" customWidth="1"/>
    <col min="5389" max="5389" width="73.125" style="2938" customWidth="1"/>
    <col min="5390" max="5390" width="7.875" style="2938" customWidth="1"/>
    <col min="5391" max="5632" width="9" style="2938"/>
    <col min="5633" max="5633" width="44.375" style="2938" customWidth="1"/>
    <col min="5634" max="5634" width="0" style="2938" hidden="1" customWidth="1"/>
    <col min="5635" max="5636" width="13.875" style="2938" customWidth="1"/>
    <col min="5637" max="5637" width="11" style="2938" customWidth="1"/>
    <col min="5638" max="5638" width="9.125" style="2938" customWidth="1"/>
    <col min="5639" max="5639" width="0" style="2938" hidden="1" customWidth="1"/>
    <col min="5640" max="5640" width="9" style="2938" customWidth="1"/>
    <col min="5641" max="5642" width="10.625" style="2938" customWidth="1"/>
    <col min="5643" max="5643" width="14.375" style="2938" customWidth="1"/>
    <col min="5644" max="5644" width="6.25" style="2938" customWidth="1"/>
    <col min="5645" max="5645" width="73.125" style="2938" customWidth="1"/>
    <col min="5646" max="5646" width="7.875" style="2938" customWidth="1"/>
    <col min="5647" max="5888" width="9" style="2938"/>
    <col min="5889" max="5889" width="44.375" style="2938" customWidth="1"/>
    <col min="5890" max="5890" width="0" style="2938" hidden="1" customWidth="1"/>
    <col min="5891" max="5892" width="13.875" style="2938" customWidth="1"/>
    <col min="5893" max="5893" width="11" style="2938" customWidth="1"/>
    <col min="5894" max="5894" width="9.125" style="2938" customWidth="1"/>
    <col min="5895" max="5895" width="0" style="2938" hidden="1" customWidth="1"/>
    <col min="5896" max="5896" width="9" style="2938" customWidth="1"/>
    <col min="5897" max="5898" width="10.625" style="2938" customWidth="1"/>
    <col min="5899" max="5899" width="14.375" style="2938" customWidth="1"/>
    <col min="5900" max="5900" width="6.25" style="2938" customWidth="1"/>
    <col min="5901" max="5901" width="73.125" style="2938" customWidth="1"/>
    <col min="5902" max="5902" width="7.875" style="2938" customWidth="1"/>
    <col min="5903" max="6144" width="9" style="2938"/>
    <col min="6145" max="6145" width="44.375" style="2938" customWidth="1"/>
    <col min="6146" max="6146" width="0" style="2938" hidden="1" customWidth="1"/>
    <col min="6147" max="6148" width="13.875" style="2938" customWidth="1"/>
    <col min="6149" max="6149" width="11" style="2938" customWidth="1"/>
    <col min="6150" max="6150" width="9.125" style="2938" customWidth="1"/>
    <col min="6151" max="6151" width="0" style="2938" hidden="1" customWidth="1"/>
    <col min="6152" max="6152" width="9" style="2938" customWidth="1"/>
    <col min="6153" max="6154" width="10.625" style="2938" customWidth="1"/>
    <col min="6155" max="6155" width="14.375" style="2938" customWidth="1"/>
    <col min="6156" max="6156" width="6.25" style="2938" customWidth="1"/>
    <col min="6157" max="6157" width="73.125" style="2938" customWidth="1"/>
    <col min="6158" max="6158" width="7.875" style="2938" customWidth="1"/>
    <col min="6159" max="6400" width="9" style="2938"/>
    <col min="6401" max="6401" width="44.375" style="2938" customWidth="1"/>
    <col min="6402" max="6402" width="0" style="2938" hidden="1" customWidth="1"/>
    <col min="6403" max="6404" width="13.875" style="2938" customWidth="1"/>
    <col min="6405" max="6405" width="11" style="2938" customWidth="1"/>
    <col min="6406" max="6406" width="9.125" style="2938" customWidth="1"/>
    <col min="6407" max="6407" width="0" style="2938" hidden="1" customWidth="1"/>
    <col min="6408" max="6408" width="9" style="2938" customWidth="1"/>
    <col min="6409" max="6410" width="10.625" style="2938" customWidth="1"/>
    <col min="6411" max="6411" width="14.375" style="2938" customWidth="1"/>
    <col min="6412" max="6412" width="6.25" style="2938" customWidth="1"/>
    <col min="6413" max="6413" width="73.125" style="2938" customWidth="1"/>
    <col min="6414" max="6414" width="7.875" style="2938" customWidth="1"/>
    <col min="6415" max="6656" width="9" style="2938"/>
    <col min="6657" max="6657" width="44.375" style="2938" customWidth="1"/>
    <col min="6658" max="6658" width="0" style="2938" hidden="1" customWidth="1"/>
    <col min="6659" max="6660" width="13.875" style="2938" customWidth="1"/>
    <col min="6661" max="6661" width="11" style="2938" customWidth="1"/>
    <col min="6662" max="6662" width="9.125" style="2938" customWidth="1"/>
    <col min="6663" max="6663" width="0" style="2938" hidden="1" customWidth="1"/>
    <col min="6664" max="6664" width="9" style="2938" customWidth="1"/>
    <col min="6665" max="6666" width="10.625" style="2938" customWidth="1"/>
    <col min="6667" max="6667" width="14.375" style="2938" customWidth="1"/>
    <col min="6668" max="6668" width="6.25" style="2938" customWidth="1"/>
    <col min="6669" max="6669" width="73.125" style="2938" customWidth="1"/>
    <col min="6670" max="6670" width="7.875" style="2938" customWidth="1"/>
    <col min="6671" max="6912" width="9" style="2938"/>
    <col min="6913" max="6913" width="44.375" style="2938" customWidth="1"/>
    <col min="6914" max="6914" width="0" style="2938" hidden="1" customWidth="1"/>
    <col min="6915" max="6916" width="13.875" style="2938" customWidth="1"/>
    <col min="6917" max="6917" width="11" style="2938" customWidth="1"/>
    <col min="6918" max="6918" width="9.125" style="2938" customWidth="1"/>
    <col min="6919" max="6919" width="0" style="2938" hidden="1" customWidth="1"/>
    <col min="6920" max="6920" width="9" style="2938" customWidth="1"/>
    <col min="6921" max="6922" width="10.625" style="2938" customWidth="1"/>
    <col min="6923" max="6923" width="14.375" style="2938" customWidth="1"/>
    <col min="6924" max="6924" width="6.25" style="2938" customWidth="1"/>
    <col min="6925" max="6925" width="73.125" style="2938" customWidth="1"/>
    <col min="6926" max="6926" width="7.875" style="2938" customWidth="1"/>
    <col min="6927" max="7168" width="9" style="2938"/>
    <col min="7169" max="7169" width="44.375" style="2938" customWidth="1"/>
    <col min="7170" max="7170" width="0" style="2938" hidden="1" customWidth="1"/>
    <col min="7171" max="7172" width="13.875" style="2938" customWidth="1"/>
    <col min="7173" max="7173" width="11" style="2938" customWidth="1"/>
    <col min="7174" max="7174" width="9.125" style="2938" customWidth="1"/>
    <col min="7175" max="7175" width="0" style="2938" hidden="1" customWidth="1"/>
    <col min="7176" max="7176" width="9" style="2938" customWidth="1"/>
    <col min="7177" max="7178" width="10.625" style="2938" customWidth="1"/>
    <col min="7179" max="7179" width="14.375" style="2938" customWidth="1"/>
    <col min="7180" max="7180" width="6.25" style="2938" customWidth="1"/>
    <col min="7181" max="7181" width="73.125" style="2938" customWidth="1"/>
    <col min="7182" max="7182" width="7.875" style="2938" customWidth="1"/>
    <col min="7183" max="7424" width="9" style="2938"/>
    <col min="7425" max="7425" width="44.375" style="2938" customWidth="1"/>
    <col min="7426" max="7426" width="0" style="2938" hidden="1" customWidth="1"/>
    <col min="7427" max="7428" width="13.875" style="2938" customWidth="1"/>
    <col min="7429" max="7429" width="11" style="2938" customWidth="1"/>
    <col min="7430" max="7430" width="9.125" style="2938" customWidth="1"/>
    <col min="7431" max="7431" width="0" style="2938" hidden="1" customWidth="1"/>
    <col min="7432" max="7432" width="9" style="2938" customWidth="1"/>
    <col min="7433" max="7434" width="10.625" style="2938" customWidth="1"/>
    <col min="7435" max="7435" width="14.375" style="2938" customWidth="1"/>
    <col min="7436" max="7436" width="6.25" style="2938" customWidth="1"/>
    <col min="7437" max="7437" width="73.125" style="2938" customWidth="1"/>
    <col min="7438" max="7438" width="7.875" style="2938" customWidth="1"/>
    <col min="7439" max="7680" width="9" style="2938"/>
    <col min="7681" max="7681" width="44.375" style="2938" customWidth="1"/>
    <col min="7682" max="7682" width="0" style="2938" hidden="1" customWidth="1"/>
    <col min="7683" max="7684" width="13.875" style="2938" customWidth="1"/>
    <col min="7685" max="7685" width="11" style="2938" customWidth="1"/>
    <col min="7686" max="7686" width="9.125" style="2938" customWidth="1"/>
    <col min="7687" max="7687" width="0" style="2938" hidden="1" customWidth="1"/>
    <col min="7688" max="7688" width="9" style="2938" customWidth="1"/>
    <col min="7689" max="7690" width="10.625" style="2938" customWidth="1"/>
    <col min="7691" max="7691" width="14.375" style="2938" customWidth="1"/>
    <col min="7692" max="7692" width="6.25" style="2938" customWidth="1"/>
    <col min="7693" max="7693" width="73.125" style="2938" customWidth="1"/>
    <col min="7694" max="7694" width="7.875" style="2938" customWidth="1"/>
    <col min="7695" max="7936" width="9" style="2938"/>
    <col min="7937" max="7937" width="44.375" style="2938" customWidth="1"/>
    <col min="7938" max="7938" width="0" style="2938" hidden="1" customWidth="1"/>
    <col min="7939" max="7940" width="13.875" style="2938" customWidth="1"/>
    <col min="7941" max="7941" width="11" style="2938" customWidth="1"/>
    <col min="7942" max="7942" width="9.125" style="2938" customWidth="1"/>
    <col min="7943" max="7943" width="0" style="2938" hidden="1" customWidth="1"/>
    <col min="7944" max="7944" width="9" style="2938" customWidth="1"/>
    <col min="7945" max="7946" width="10.625" style="2938" customWidth="1"/>
    <col min="7947" max="7947" width="14.375" style="2938" customWidth="1"/>
    <col min="7948" max="7948" width="6.25" style="2938" customWidth="1"/>
    <col min="7949" max="7949" width="73.125" style="2938" customWidth="1"/>
    <col min="7950" max="7950" width="7.875" style="2938" customWidth="1"/>
    <col min="7951" max="8192" width="9" style="2938"/>
    <col min="8193" max="8193" width="44.375" style="2938" customWidth="1"/>
    <col min="8194" max="8194" width="0" style="2938" hidden="1" customWidth="1"/>
    <col min="8195" max="8196" width="13.875" style="2938" customWidth="1"/>
    <col min="8197" max="8197" width="11" style="2938" customWidth="1"/>
    <col min="8198" max="8198" width="9.125" style="2938" customWidth="1"/>
    <col min="8199" max="8199" width="0" style="2938" hidden="1" customWidth="1"/>
    <col min="8200" max="8200" width="9" style="2938" customWidth="1"/>
    <col min="8201" max="8202" width="10.625" style="2938" customWidth="1"/>
    <col min="8203" max="8203" width="14.375" style="2938" customWidth="1"/>
    <col min="8204" max="8204" width="6.25" style="2938" customWidth="1"/>
    <col min="8205" max="8205" width="73.125" style="2938" customWidth="1"/>
    <col min="8206" max="8206" width="7.875" style="2938" customWidth="1"/>
    <col min="8207" max="8448" width="9" style="2938"/>
    <col min="8449" max="8449" width="44.375" style="2938" customWidth="1"/>
    <col min="8450" max="8450" width="0" style="2938" hidden="1" customWidth="1"/>
    <col min="8451" max="8452" width="13.875" style="2938" customWidth="1"/>
    <col min="8453" max="8453" width="11" style="2938" customWidth="1"/>
    <col min="8454" max="8454" width="9.125" style="2938" customWidth="1"/>
    <col min="8455" max="8455" width="0" style="2938" hidden="1" customWidth="1"/>
    <col min="8456" max="8456" width="9" style="2938" customWidth="1"/>
    <col min="8457" max="8458" width="10.625" style="2938" customWidth="1"/>
    <col min="8459" max="8459" width="14.375" style="2938" customWidth="1"/>
    <col min="8460" max="8460" width="6.25" style="2938" customWidth="1"/>
    <col min="8461" max="8461" width="73.125" style="2938" customWidth="1"/>
    <col min="8462" max="8462" width="7.875" style="2938" customWidth="1"/>
    <col min="8463" max="8704" width="9" style="2938"/>
    <col min="8705" max="8705" width="44.375" style="2938" customWidth="1"/>
    <col min="8706" max="8706" width="0" style="2938" hidden="1" customWidth="1"/>
    <col min="8707" max="8708" width="13.875" style="2938" customWidth="1"/>
    <col min="8709" max="8709" width="11" style="2938" customWidth="1"/>
    <col min="8710" max="8710" width="9.125" style="2938" customWidth="1"/>
    <col min="8711" max="8711" width="0" style="2938" hidden="1" customWidth="1"/>
    <col min="8712" max="8712" width="9" style="2938" customWidth="1"/>
    <col min="8713" max="8714" width="10.625" style="2938" customWidth="1"/>
    <col min="8715" max="8715" width="14.375" style="2938" customWidth="1"/>
    <col min="8716" max="8716" width="6.25" style="2938" customWidth="1"/>
    <col min="8717" max="8717" width="73.125" style="2938" customWidth="1"/>
    <col min="8718" max="8718" width="7.875" style="2938" customWidth="1"/>
    <col min="8719" max="8960" width="9" style="2938"/>
    <col min="8961" max="8961" width="44.375" style="2938" customWidth="1"/>
    <col min="8962" max="8962" width="0" style="2938" hidden="1" customWidth="1"/>
    <col min="8963" max="8964" width="13.875" style="2938" customWidth="1"/>
    <col min="8965" max="8965" width="11" style="2938" customWidth="1"/>
    <col min="8966" max="8966" width="9.125" style="2938" customWidth="1"/>
    <col min="8967" max="8967" width="0" style="2938" hidden="1" customWidth="1"/>
    <col min="8968" max="8968" width="9" style="2938" customWidth="1"/>
    <col min="8969" max="8970" width="10.625" style="2938" customWidth="1"/>
    <col min="8971" max="8971" width="14.375" style="2938" customWidth="1"/>
    <col min="8972" max="8972" width="6.25" style="2938" customWidth="1"/>
    <col min="8973" max="8973" width="73.125" style="2938" customWidth="1"/>
    <col min="8974" max="8974" width="7.875" style="2938" customWidth="1"/>
    <col min="8975" max="9216" width="9" style="2938"/>
    <col min="9217" max="9217" width="44.375" style="2938" customWidth="1"/>
    <col min="9218" max="9218" width="0" style="2938" hidden="1" customWidth="1"/>
    <col min="9219" max="9220" width="13.875" style="2938" customWidth="1"/>
    <col min="9221" max="9221" width="11" style="2938" customWidth="1"/>
    <col min="9222" max="9222" width="9.125" style="2938" customWidth="1"/>
    <col min="9223" max="9223" width="0" style="2938" hidden="1" customWidth="1"/>
    <col min="9224" max="9224" width="9" style="2938" customWidth="1"/>
    <col min="9225" max="9226" width="10.625" style="2938" customWidth="1"/>
    <col min="9227" max="9227" width="14.375" style="2938" customWidth="1"/>
    <col min="9228" max="9228" width="6.25" style="2938" customWidth="1"/>
    <col min="9229" max="9229" width="73.125" style="2938" customWidth="1"/>
    <col min="9230" max="9230" width="7.875" style="2938" customWidth="1"/>
    <col min="9231" max="9472" width="9" style="2938"/>
    <col min="9473" max="9473" width="44.375" style="2938" customWidth="1"/>
    <col min="9474" max="9474" width="0" style="2938" hidden="1" customWidth="1"/>
    <col min="9475" max="9476" width="13.875" style="2938" customWidth="1"/>
    <col min="9477" max="9477" width="11" style="2938" customWidth="1"/>
    <col min="9478" max="9478" width="9.125" style="2938" customWidth="1"/>
    <col min="9479" max="9479" width="0" style="2938" hidden="1" customWidth="1"/>
    <col min="9480" max="9480" width="9" style="2938" customWidth="1"/>
    <col min="9481" max="9482" width="10.625" style="2938" customWidth="1"/>
    <col min="9483" max="9483" width="14.375" style="2938" customWidth="1"/>
    <col min="9484" max="9484" width="6.25" style="2938" customWidth="1"/>
    <col min="9485" max="9485" width="73.125" style="2938" customWidth="1"/>
    <col min="9486" max="9486" width="7.875" style="2938" customWidth="1"/>
    <col min="9487" max="9728" width="9" style="2938"/>
    <col min="9729" max="9729" width="44.375" style="2938" customWidth="1"/>
    <col min="9730" max="9730" width="0" style="2938" hidden="1" customWidth="1"/>
    <col min="9731" max="9732" width="13.875" style="2938" customWidth="1"/>
    <col min="9733" max="9733" width="11" style="2938" customWidth="1"/>
    <col min="9734" max="9734" width="9.125" style="2938" customWidth="1"/>
    <col min="9735" max="9735" width="0" style="2938" hidden="1" customWidth="1"/>
    <col min="9736" max="9736" width="9" style="2938" customWidth="1"/>
    <col min="9737" max="9738" width="10.625" style="2938" customWidth="1"/>
    <col min="9739" max="9739" width="14.375" style="2938" customWidth="1"/>
    <col min="9740" max="9740" width="6.25" style="2938" customWidth="1"/>
    <col min="9741" max="9741" width="73.125" style="2938" customWidth="1"/>
    <col min="9742" max="9742" width="7.875" style="2938" customWidth="1"/>
    <col min="9743" max="9984" width="9" style="2938"/>
    <col min="9985" max="9985" width="44.375" style="2938" customWidth="1"/>
    <col min="9986" max="9986" width="0" style="2938" hidden="1" customWidth="1"/>
    <col min="9987" max="9988" width="13.875" style="2938" customWidth="1"/>
    <col min="9989" max="9989" width="11" style="2938" customWidth="1"/>
    <col min="9990" max="9990" width="9.125" style="2938" customWidth="1"/>
    <col min="9991" max="9991" width="0" style="2938" hidden="1" customWidth="1"/>
    <col min="9992" max="9992" width="9" style="2938" customWidth="1"/>
    <col min="9993" max="9994" width="10.625" style="2938" customWidth="1"/>
    <col min="9995" max="9995" width="14.375" style="2938" customWidth="1"/>
    <col min="9996" max="9996" width="6.25" style="2938" customWidth="1"/>
    <col min="9997" max="9997" width="73.125" style="2938" customWidth="1"/>
    <col min="9998" max="9998" width="7.875" style="2938" customWidth="1"/>
    <col min="9999" max="10240" width="9" style="2938"/>
    <col min="10241" max="10241" width="44.375" style="2938" customWidth="1"/>
    <col min="10242" max="10242" width="0" style="2938" hidden="1" customWidth="1"/>
    <col min="10243" max="10244" width="13.875" style="2938" customWidth="1"/>
    <col min="10245" max="10245" width="11" style="2938" customWidth="1"/>
    <col min="10246" max="10246" width="9.125" style="2938" customWidth="1"/>
    <col min="10247" max="10247" width="0" style="2938" hidden="1" customWidth="1"/>
    <col min="10248" max="10248" width="9" style="2938" customWidth="1"/>
    <col min="10249" max="10250" width="10.625" style="2938" customWidth="1"/>
    <col min="10251" max="10251" width="14.375" style="2938" customWidth="1"/>
    <col min="10252" max="10252" width="6.25" style="2938" customWidth="1"/>
    <col min="10253" max="10253" width="73.125" style="2938" customWidth="1"/>
    <col min="10254" max="10254" width="7.875" style="2938" customWidth="1"/>
    <col min="10255" max="10496" width="9" style="2938"/>
    <col min="10497" max="10497" width="44.375" style="2938" customWidth="1"/>
    <col min="10498" max="10498" width="0" style="2938" hidden="1" customWidth="1"/>
    <col min="10499" max="10500" width="13.875" style="2938" customWidth="1"/>
    <col min="10501" max="10501" width="11" style="2938" customWidth="1"/>
    <col min="10502" max="10502" width="9.125" style="2938" customWidth="1"/>
    <col min="10503" max="10503" width="0" style="2938" hidden="1" customWidth="1"/>
    <col min="10504" max="10504" width="9" style="2938" customWidth="1"/>
    <col min="10505" max="10506" width="10.625" style="2938" customWidth="1"/>
    <col min="10507" max="10507" width="14.375" style="2938" customWidth="1"/>
    <col min="10508" max="10508" width="6.25" style="2938" customWidth="1"/>
    <col min="10509" max="10509" width="73.125" style="2938" customWidth="1"/>
    <col min="10510" max="10510" width="7.875" style="2938" customWidth="1"/>
    <col min="10511" max="10752" width="9" style="2938"/>
    <col min="10753" max="10753" width="44.375" style="2938" customWidth="1"/>
    <col min="10754" max="10754" width="0" style="2938" hidden="1" customWidth="1"/>
    <col min="10755" max="10756" width="13.875" style="2938" customWidth="1"/>
    <col min="10757" max="10757" width="11" style="2938" customWidth="1"/>
    <col min="10758" max="10758" width="9.125" style="2938" customWidth="1"/>
    <col min="10759" max="10759" width="0" style="2938" hidden="1" customWidth="1"/>
    <col min="10760" max="10760" width="9" style="2938" customWidth="1"/>
    <col min="10761" max="10762" width="10.625" style="2938" customWidth="1"/>
    <col min="10763" max="10763" width="14.375" style="2938" customWidth="1"/>
    <col min="10764" max="10764" width="6.25" style="2938" customWidth="1"/>
    <col min="10765" max="10765" width="73.125" style="2938" customWidth="1"/>
    <col min="10766" max="10766" width="7.875" style="2938" customWidth="1"/>
    <col min="10767" max="11008" width="9" style="2938"/>
    <col min="11009" max="11009" width="44.375" style="2938" customWidth="1"/>
    <col min="11010" max="11010" width="0" style="2938" hidden="1" customWidth="1"/>
    <col min="11011" max="11012" width="13.875" style="2938" customWidth="1"/>
    <col min="11013" max="11013" width="11" style="2938" customWidth="1"/>
    <col min="11014" max="11014" width="9.125" style="2938" customWidth="1"/>
    <col min="11015" max="11015" width="0" style="2938" hidden="1" customWidth="1"/>
    <col min="11016" max="11016" width="9" style="2938" customWidth="1"/>
    <col min="11017" max="11018" width="10.625" style="2938" customWidth="1"/>
    <col min="11019" max="11019" width="14.375" style="2938" customWidth="1"/>
    <col min="11020" max="11020" width="6.25" style="2938" customWidth="1"/>
    <col min="11021" max="11021" width="73.125" style="2938" customWidth="1"/>
    <col min="11022" max="11022" width="7.875" style="2938" customWidth="1"/>
    <col min="11023" max="11264" width="9" style="2938"/>
    <col min="11265" max="11265" width="44.375" style="2938" customWidth="1"/>
    <col min="11266" max="11266" width="0" style="2938" hidden="1" customWidth="1"/>
    <col min="11267" max="11268" width="13.875" style="2938" customWidth="1"/>
    <col min="11269" max="11269" width="11" style="2938" customWidth="1"/>
    <col min="11270" max="11270" width="9.125" style="2938" customWidth="1"/>
    <col min="11271" max="11271" width="0" style="2938" hidden="1" customWidth="1"/>
    <col min="11272" max="11272" width="9" style="2938" customWidth="1"/>
    <col min="11273" max="11274" width="10.625" style="2938" customWidth="1"/>
    <col min="11275" max="11275" width="14.375" style="2938" customWidth="1"/>
    <col min="11276" max="11276" width="6.25" style="2938" customWidth="1"/>
    <col min="11277" max="11277" width="73.125" style="2938" customWidth="1"/>
    <col min="11278" max="11278" width="7.875" style="2938" customWidth="1"/>
    <col min="11279" max="11520" width="9" style="2938"/>
    <col min="11521" max="11521" width="44.375" style="2938" customWidth="1"/>
    <col min="11522" max="11522" width="0" style="2938" hidden="1" customWidth="1"/>
    <col min="11523" max="11524" width="13.875" style="2938" customWidth="1"/>
    <col min="11525" max="11525" width="11" style="2938" customWidth="1"/>
    <col min="11526" max="11526" width="9.125" style="2938" customWidth="1"/>
    <col min="11527" max="11527" width="0" style="2938" hidden="1" customWidth="1"/>
    <col min="11528" max="11528" width="9" style="2938" customWidth="1"/>
    <col min="11529" max="11530" width="10.625" style="2938" customWidth="1"/>
    <col min="11531" max="11531" width="14.375" style="2938" customWidth="1"/>
    <col min="11532" max="11532" width="6.25" style="2938" customWidth="1"/>
    <col min="11533" max="11533" width="73.125" style="2938" customWidth="1"/>
    <col min="11534" max="11534" width="7.875" style="2938" customWidth="1"/>
    <col min="11535" max="11776" width="9" style="2938"/>
    <col min="11777" max="11777" width="44.375" style="2938" customWidth="1"/>
    <col min="11778" max="11778" width="0" style="2938" hidden="1" customWidth="1"/>
    <col min="11779" max="11780" width="13.875" style="2938" customWidth="1"/>
    <col min="11781" max="11781" width="11" style="2938" customWidth="1"/>
    <col min="11782" max="11782" width="9.125" style="2938" customWidth="1"/>
    <col min="11783" max="11783" width="0" style="2938" hidden="1" customWidth="1"/>
    <col min="11784" max="11784" width="9" style="2938" customWidth="1"/>
    <col min="11785" max="11786" width="10.625" style="2938" customWidth="1"/>
    <col min="11787" max="11787" width="14.375" style="2938" customWidth="1"/>
    <col min="11788" max="11788" width="6.25" style="2938" customWidth="1"/>
    <col min="11789" max="11789" width="73.125" style="2938" customWidth="1"/>
    <col min="11790" max="11790" width="7.875" style="2938" customWidth="1"/>
    <col min="11791" max="12032" width="9" style="2938"/>
    <col min="12033" max="12033" width="44.375" style="2938" customWidth="1"/>
    <col min="12034" max="12034" width="0" style="2938" hidden="1" customWidth="1"/>
    <col min="12035" max="12036" width="13.875" style="2938" customWidth="1"/>
    <col min="12037" max="12037" width="11" style="2938" customWidth="1"/>
    <col min="12038" max="12038" width="9.125" style="2938" customWidth="1"/>
    <col min="12039" max="12039" width="0" style="2938" hidden="1" customWidth="1"/>
    <col min="12040" max="12040" width="9" style="2938" customWidth="1"/>
    <col min="12041" max="12042" width="10.625" style="2938" customWidth="1"/>
    <col min="12043" max="12043" width="14.375" style="2938" customWidth="1"/>
    <col min="12044" max="12044" width="6.25" style="2938" customWidth="1"/>
    <col min="12045" max="12045" width="73.125" style="2938" customWidth="1"/>
    <col min="12046" max="12046" width="7.875" style="2938" customWidth="1"/>
    <col min="12047" max="12288" width="9" style="2938"/>
    <col min="12289" max="12289" width="44.375" style="2938" customWidth="1"/>
    <col min="12290" max="12290" width="0" style="2938" hidden="1" customWidth="1"/>
    <col min="12291" max="12292" width="13.875" style="2938" customWidth="1"/>
    <col min="12293" max="12293" width="11" style="2938" customWidth="1"/>
    <col min="12294" max="12294" width="9.125" style="2938" customWidth="1"/>
    <col min="12295" max="12295" width="0" style="2938" hidden="1" customWidth="1"/>
    <col min="12296" max="12296" width="9" style="2938" customWidth="1"/>
    <col min="12297" max="12298" width="10.625" style="2938" customWidth="1"/>
    <col min="12299" max="12299" width="14.375" style="2938" customWidth="1"/>
    <col min="12300" max="12300" width="6.25" style="2938" customWidth="1"/>
    <col min="12301" max="12301" width="73.125" style="2938" customWidth="1"/>
    <col min="12302" max="12302" width="7.875" style="2938" customWidth="1"/>
    <col min="12303" max="12544" width="9" style="2938"/>
    <col min="12545" max="12545" width="44.375" style="2938" customWidth="1"/>
    <col min="12546" max="12546" width="0" style="2938" hidden="1" customWidth="1"/>
    <col min="12547" max="12548" width="13.875" style="2938" customWidth="1"/>
    <col min="12549" max="12549" width="11" style="2938" customWidth="1"/>
    <col min="12550" max="12550" width="9.125" style="2938" customWidth="1"/>
    <col min="12551" max="12551" width="0" style="2938" hidden="1" customWidth="1"/>
    <col min="12552" max="12552" width="9" style="2938" customWidth="1"/>
    <col min="12553" max="12554" width="10.625" style="2938" customWidth="1"/>
    <col min="12555" max="12555" width="14.375" style="2938" customWidth="1"/>
    <col min="12556" max="12556" width="6.25" style="2938" customWidth="1"/>
    <col min="12557" max="12557" width="73.125" style="2938" customWidth="1"/>
    <col min="12558" max="12558" width="7.875" style="2938" customWidth="1"/>
    <col min="12559" max="12800" width="9" style="2938"/>
    <col min="12801" max="12801" width="44.375" style="2938" customWidth="1"/>
    <col min="12802" max="12802" width="0" style="2938" hidden="1" customWidth="1"/>
    <col min="12803" max="12804" width="13.875" style="2938" customWidth="1"/>
    <col min="12805" max="12805" width="11" style="2938" customWidth="1"/>
    <col min="12806" max="12806" width="9.125" style="2938" customWidth="1"/>
    <col min="12807" max="12807" width="0" style="2938" hidden="1" customWidth="1"/>
    <col min="12808" max="12808" width="9" style="2938" customWidth="1"/>
    <col min="12809" max="12810" width="10.625" style="2938" customWidth="1"/>
    <col min="12811" max="12811" width="14.375" style="2938" customWidth="1"/>
    <col min="12812" max="12812" width="6.25" style="2938" customWidth="1"/>
    <col min="12813" max="12813" width="73.125" style="2938" customWidth="1"/>
    <col min="12814" max="12814" width="7.875" style="2938" customWidth="1"/>
    <col min="12815" max="13056" width="9" style="2938"/>
    <col min="13057" max="13057" width="44.375" style="2938" customWidth="1"/>
    <col min="13058" max="13058" width="0" style="2938" hidden="1" customWidth="1"/>
    <col min="13059" max="13060" width="13.875" style="2938" customWidth="1"/>
    <col min="13061" max="13061" width="11" style="2938" customWidth="1"/>
    <col min="13062" max="13062" width="9.125" style="2938" customWidth="1"/>
    <col min="13063" max="13063" width="0" style="2938" hidden="1" customWidth="1"/>
    <col min="13064" max="13064" width="9" style="2938" customWidth="1"/>
    <col min="13065" max="13066" width="10.625" style="2938" customWidth="1"/>
    <col min="13067" max="13067" width="14.375" style="2938" customWidth="1"/>
    <col min="13068" max="13068" width="6.25" style="2938" customWidth="1"/>
    <col min="13069" max="13069" width="73.125" style="2938" customWidth="1"/>
    <col min="13070" max="13070" width="7.875" style="2938" customWidth="1"/>
    <col min="13071" max="13312" width="9" style="2938"/>
    <col min="13313" max="13313" width="44.375" style="2938" customWidth="1"/>
    <col min="13314" max="13314" width="0" style="2938" hidden="1" customWidth="1"/>
    <col min="13315" max="13316" width="13.875" style="2938" customWidth="1"/>
    <col min="13317" max="13317" width="11" style="2938" customWidth="1"/>
    <col min="13318" max="13318" width="9.125" style="2938" customWidth="1"/>
    <col min="13319" max="13319" width="0" style="2938" hidden="1" customWidth="1"/>
    <col min="13320" max="13320" width="9" style="2938" customWidth="1"/>
    <col min="13321" max="13322" width="10.625" style="2938" customWidth="1"/>
    <col min="13323" max="13323" width="14.375" style="2938" customWidth="1"/>
    <col min="13324" max="13324" width="6.25" style="2938" customWidth="1"/>
    <col min="13325" max="13325" width="73.125" style="2938" customWidth="1"/>
    <col min="13326" max="13326" width="7.875" style="2938" customWidth="1"/>
    <col min="13327" max="13568" width="9" style="2938"/>
    <col min="13569" max="13569" width="44.375" style="2938" customWidth="1"/>
    <col min="13570" max="13570" width="0" style="2938" hidden="1" customWidth="1"/>
    <col min="13571" max="13572" width="13.875" style="2938" customWidth="1"/>
    <col min="13573" max="13573" width="11" style="2938" customWidth="1"/>
    <col min="13574" max="13574" width="9.125" style="2938" customWidth="1"/>
    <col min="13575" max="13575" width="0" style="2938" hidden="1" customWidth="1"/>
    <col min="13576" max="13576" width="9" style="2938" customWidth="1"/>
    <col min="13577" max="13578" width="10.625" style="2938" customWidth="1"/>
    <col min="13579" max="13579" width="14.375" style="2938" customWidth="1"/>
    <col min="13580" max="13580" width="6.25" style="2938" customWidth="1"/>
    <col min="13581" max="13581" width="73.125" style="2938" customWidth="1"/>
    <col min="13582" max="13582" width="7.875" style="2938" customWidth="1"/>
    <col min="13583" max="13824" width="9" style="2938"/>
    <col min="13825" max="13825" width="44.375" style="2938" customWidth="1"/>
    <col min="13826" max="13826" width="0" style="2938" hidden="1" customWidth="1"/>
    <col min="13827" max="13828" width="13.875" style="2938" customWidth="1"/>
    <col min="13829" max="13829" width="11" style="2938" customWidth="1"/>
    <col min="13830" max="13830" width="9.125" style="2938" customWidth="1"/>
    <col min="13831" max="13831" width="0" style="2938" hidden="1" customWidth="1"/>
    <col min="13832" max="13832" width="9" style="2938" customWidth="1"/>
    <col min="13833" max="13834" width="10.625" style="2938" customWidth="1"/>
    <col min="13835" max="13835" width="14.375" style="2938" customWidth="1"/>
    <col min="13836" max="13836" width="6.25" style="2938" customWidth="1"/>
    <col min="13837" max="13837" width="73.125" style="2938" customWidth="1"/>
    <col min="13838" max="13838" width="7.875" style="2938" customWidth="1"/>
    <col min="13839" max="14080" width="9" style="2938"/>
    <col min="14081" max="14081" width="44.375" style="2938" customWidth="1"/>
    <col min="14082" max="14082" width="0" style="2938" hidden="1" customWidth="1"/>
    <col min="14083" max="14084" width="13.875" style="2938" customWidth="1"/>
    <col min="14085" max="14085" width="11" style="2938" customWidth="1"/>
    <col min="14086" max="14086" width="9.125" style="2938" customWidth="1"/>
    <col min="14087" max="14087" width="0" style="2938" hidden="1" customWidth="1"/>
    <col min="14088" max="14088" width="9" style="2938" customWidth="1"/>
    <col min="14089" max="14090" width="10.625" style="2938" customWidth="1"/>
    <col min="14091" max="14091" width="14.375" style="2938" customWidth="1"/>
    <col min="14092" max="14092" width="6.25" style="2938" customWidth="1"/>
    <col min="14093" max="14093" width="73.125" style="2938" customWidth="1"/>
    <col min="14094" max="14094" width="7.875" style="2938" customWidth="1"/>
    <col min="14095" max="14336" width="9" style="2938"/>
    <col min="14337" max="14337" width="44.375" style="2938" customWidth="1"/>
    <col min="14338" max="14338" width="0" style="2938" hidden="1" customWidth="1"/>
    <col min="14339" max="14340" width="13.875" style="2938" customWidth="1"/>
    <col min="14341" max="14341" width="11" style="2938" customWidth="1"/>
    <col min="14342" max="14342" width="9.125" style="2938" customWidth="1"/>
    <col min="14343" max="14343" width="0" style="2938" hidden="1" customWidth="1"/>
    <col min="14344" max="14344" width="9" style="2938" customWidth="1"/>
    <col min="14345" max="14346" width="10.625" style="2938" customWidth="1"/>
    <col min="14347" max="14347" width="14.375" style="2938" customWidth="1"/>
    <col min="14348" max="14348" width="6.25" style="2938" customWidth="1"/>
    <col min="14349" max="14349" width="73.125" style="2938" customWidth="1"/>
    <col min="14350" max="14350" width="7.875" style="2938" customWidth="1"/>
    <col min="14351" max="14592" width="9" style="2938"/>
    <col min="14593" max="14593" width="44.375" style="2938" customWidth="1"/>
    <col min="14594" max="14594" width="0" style="2938" hidden="1" customWidth="1"/>
    <col min="14595" max="14596" width="13.875" style="2938" customWidth="1"/>
    <col min="14597" max="14597" width="11" style="2938" customWidth="1"/>
    <col min="14598" max="14598" width="9.125" style="2938" customWidth="1"/>
    <col min="14599" max="14599" width="0" style="2938" hidden="1" customWidth="1"/>
    <col min="14600" max="14600" width="9" style="2938" customWidth="1"/>
    <col min="14601" max="14602" width="10.625" style="2938" customWidth="1"/>
    <col min="14603" max="14603" width="14.375" style="2938" customWidth="1"/>
    <col min="14604" max="14604" width="6.25" style="2938" customWidth="1"/>
    <col min="14605" max="14605" width="73.125" style="2938" customWidth="1"/>
    <col min="14606" max="14606" width="7.875" style="2938" customWidth="1"/>
    <col min="14607" max="14848" width="9" style="2938"/>
    <col min="14849" max="14849" width="44.375" style="2938" customWidth="1"/>
    <col min="14850" max="14850" width="0" style="2938" hidden="1" customWidth="1"/>
    <col min="14851" max="14852" width="13.875" style="2938" customWidth="1"/>
    <col min="14853" max="14853" width="11" style="2938" customWidth="1"/>
    <col min="14854" max="14854" width="9.125" style="2938" customWidth="1"/>
    <col min="14855" max="14855" width="0" style="2938" hidden="1" customWidth="1"/>
    <col min="14856" max="14856" width="9" style="2938" customWidth="1"/>
    <col min="14857" max="14858" width="10.625" style="2938" customWidth="1"/>
    <col min="14859" max="14859" width="14.375" style="2938" customWidth="1"/>
    <col min="14860" max="14860" width="6.25" style="2938" customWidth="1"/>
    <col min="14861" max="14861" width="73.125" style="2938" customWidth="1"/>
    <col min="14862" max="14862" width="7.875" style="2938" customWidth="1"/>
    <col min="14863" max="15104" width="9" style="2938"/>
    <col min="15105" max="15105" width="44.375" style="2938" customWidth="1"/>
    <col min="15106" max="15106" width="0" style="2938" hidden="1" customWidth="1"/>
    <col min="15107" max="15108" width="13.875" style="2938" customWidth="1"/>
    <col min="15109" max="15109" width="11" style="2938" customWidth="1"/>
    <col min="15110" max="15110" width="9.125" style="2938" customWidth="1"/>
    <col min="15111" max="15111" width="0" style="2938" hidden="1" customWidth="1"/>
    <col min="15112" max="15112" width="9" style="2938" customWidth="1"/>
    <col min="15113" max="15114" width="10.625" style="2938" customWidth="1"/>
    <col min="15115" max="15115" width="14.375" style="2938" customWidth="1"/>
    <col min="15116" max="15116" width="6.25" style="2938" customWidth="1"/>
    <col min="15117" max="15117" width="73.125" style="2938" customWidth="1"/>
    <col min="15118" max="15118" width="7.875" style="2938" customWidth="1"/>
    <col min="15119" max="15360" width="9" style="2938"/>
    <col min="15361" max="15361" width="44.375" style="2938" customWidth="1"/>
    <col min="15362" max="15362" width="0" style="2938" hidden="1" customWidth="1"/>
    <col min="15363" max="15364" width="13.875" style="2938" customWidth="1"/>
    <col min="15365" max="15365" width="11" style="2938" customWidth="1"/>
    <col min="15366" max="15366" width="9.125" style="2938" customWidth="1"/>
    <col min="15367" max="15367" width="0" style="2938" hidden="1" customWidth="1"/>
    <col min="15368" max="15368" width="9" style="2938" customWidth="1"/>
    <col min="15369" max="15370" width="10.625" style="2938" customWidth="1"/>
    <col min="15371" max="15371" width="14.375" style="2938" customWidth="1"/>
    <col min="15372" max="15372" width="6.25" style="2938" customWidth="1"/>
    <col min="15373" max="15373" width="73.125" style="2938" customWidth="1"/>
    <col min="15374" max="15374" width="7.875" style="2938" customWidth="1"/>
    <col min="15375" max="15616" width="9" style="2938"/>
    <col min="15617" max="15617" width="44.375" style="2938" customWidth="1"/>
    <col min="15618" max="15618" width="0" style="2938" hidden="1" customWidth="1"/>
    <col min="15619" max="15620" width="13.875" style="2938" customWidth="1"/>
    <col min="15621" max="15621" width="11" style="2938" customWidth="1"/>
    <col min="15622" max="15622" width="9.125" style="2938" customWidth="1"/>
    <col min="15623" max="15623" width="0" style="2938" hidden="1" customWidth="1"/>
    <col min="15624" max="15624" width="9" style="2938" customWidth="1"/>
    <col min="15625" max="15626" width="10.625" style="2938" customWidth="1"/>
    <col min="15627" max="15627" width="14.375" style="2938" customWidth="1"/>
    <col min="15628" max="15628" width="6.25" style="2938" customWidth="1"/>
    <col min="15629" max="15629" width="73.125" style="2938" customWidth="1"/>
    <col min="15630" max="15630" width="7.875" style="2938" customWidth="1"/>
    <col min="15631" max="15872" width="9" style="2938"/>
    <col min="15873" max="15873" width="44.375" style="2938" customWidth="1"/>
    <col min="15874" max="15874" width="0" style="2938" hidden="1" customWidth="1"/>
    <col min="15875" max="15876" width="13.875" style="2938" customWidth="1"/>
    <col min="15877" max="15877" width="11" style="2938" customWidth="1"/>
    <col min="15878" max="15878" width="9.125" style="2938" customWidth="1"/>
    <col min="15879" max="15879" width="0" style="2938" hidden="1" customWidth="1"/>
    <col min="15880" max="15880" width="9" style="2938" customWidth="1"/>
    <col min="15881" max="15882" width="10.625" style="2938" customWidth="1"/>
    <col min="15883" max="15883" width="14.375" style="2938" customWidth="1"/>
    <col min="15884" max="15884" width="6.25" style="2938" customWidth="1"/>
    <col min="15885" max="15885" width="73.125" style="2938" customWidth="1"/>
    <col min="15886" max="15886" width="7.875" style="2938" customWidth="1"/>
    <col min="15887" max="16128" width="9" style="2938"/>
    <col min="16129" max="16129" width="44.375" style="2938" customWidth="1"/>
    <col min="16130" max="16130" width="0" style="2938" hidden="1" customWidth="1"/>
    <col min="16131" max="16132" width="13.875" style="2938" customWidth="1"/>
    <col min="16133" max="16133" width="11" style="2938" customWidth="1"/>
    <col min="16134" max="16134" width="9.125" style="2938" customWidth="1"/>
    <col min="16135" max="16135" width="0" style="2938" hidden="1" customWidth="1"/>
    <col min="16136" max="16136" width="9" style="2938" customWidth="1"/>
    <col min="16137" max="16138" width="10.625" style="2938" customWidth="1"/>
    <col min="16139" max="16139" width="14.375" style="2938" customWidth="1"/>
    <col min="16140" max="16140" width="6.25" style="2938" customWidth="1"/>
    <col min="16141" max="16141" width="73.125" style="2938" customWidth="1"/>
    <col min="16142" max="16142" width="7.875" style="2938" customWidth="1"/>
    <col min="16143" max="16384" width="9" style="2938"/>
  </cols>
  <sheetData>
    <row r="1" spans="1:14">
      <c r="A1" s="2938" t="s">
        <v>2989</v>
      </c>
      <c r="B1" s="2938" t="s">
        <v>2990</v>
      </c>
      <c r="C1" s="2938" t="s">
        <v>2991</v>
      </c>
      <c r="D1" s="2938" t="s">
        <v>2998</v>
      </c>
      <c r="E1" s="2938" t="s">
        <v>2999</v>
      </c>
      <c r="F1" s="2938" t="s">
        <v>2035</v>
      </c>
      <c r="G1" s="2938" t="s">
        <v>2995</v>
      </c>
      <c r="H1" s="2938" t="s">
        <v>3013</v>
      </c>
      <c r="I1" s="2938" t="s">
        <v>3019</v>
      </c>
      <c r="J1" s="2938" t="s">
        <v>3020</v>
      </c>
      <c r="K1" s="2938" t="s">
        <v>3024</v>
      </c>
      <c r="L1" s="2938" t="s">
        <v>3027</v>
      </c>
      <c r="M1" s="2938" t="s">
        <v>3017</v>
      </c>
      <c r="N1" s="2938" t="s">
        <v>3578</v>
      </c>
    </row>
    <row r="2" spans="1:14">
      <c r="A2" s="2938" t="s">
        <v>3579</v>
      </c>
      <c r="B2" s="2938" t="s">
        <v>3033</v>
      </c>
      <c r="C2" s="2938" t="s">
        <v>3034</v>
      </c>
      <c r="D2" s="2938">
        <v>24104.6</v>
      </c>
      <c r="E2" s="2938">
        <v>106000</v>
      </c>
      <c r="F2" s="2938" t="s">
        <v>3580</v>
      </c>
      <c r="G2" s="2938" t="s">
        <v>3037</v>
      </c>
      <c r="H2" s="2938" t="s">
        <v>3581</v>
      </c>
      <c r="I2" s="2938">
        <v>127200</v>
      </c>
      <c r="J2" s="2938">
        <v>154972</v>
      </c>
      <c r="K2" s="2938">
        <v>14620</v>
      </c>
      <c r="L2" s="2938">
        <v>21.83</v>
      </c>
      <c r="M2" s="2938" t="s">
        <v>3582</v>
      </c>
      <c r="N2" s="2938" t="s">
        <v>3583</v>
      </c>
    </row>
    <row r="3" spans="1:14">
      <c r="A3" s="2938" t="s">
        <v>3584</v>
      </c>
      <c r="B3" s="2938" t="s">
        <v>3033</v>
      </c>
      <c r="C3" s="2938" t="s">
        <v>3111</v>
      </c>
      <c r="D3" s="2938">
        <v>21518.3</v>
      </c>
      <c r="E3" s="2938">
        <v>83600</v>
      </c>
      <c r="F3" s="2938" t="s">
        <v>3585</v>
      </c>
      <c r="G3" s="2938" t="s">
        <v>3037</v>
      </c>
      <c r="H3" s="2938" t="s">
        <v>3586</v>
      </c>
      <c r="I3" s="2938">
        <v>74972.47</v>
      </c>
      <c r="J3" s="2938">
        <v>74972.47</v>
      </c>
      <c r="K3" s="2938">
        <v>8968</v>
      </c>
      <c r="L3" s="2938">
        <v>0</v>
      </c>
      <c r="M3" s="2938" t="s">
        <v>3587</v>
      </c>
      <c r="N3" s="2938" t="s">
        <v>3583</v>
      </c>
    </row>
    <row r="4" spans="1:14">
      <c r="A4" s="2938" t="s">
        <v>3588</v>
      </c>
      <c r="B4" s="2938" t="s">
        <v>3033</v>
      </c>
      <c r="C4" s="2938" t="s">
        <v>3034</v>
      </c>
      <c r="D4" s="2938">
        <v>5676.4</v>
      </c>
      <c r="E4" s="2938">
        <v>17029.2</v>
      </c>
      <c r="F4" s="2938" t="s">
        <v>3149</v>
      </c>
      <c r="G4" s="2938" t="s">
        <v>3037</v>
      </c>
      <c r="H4" s="2938" t="s">
        <v>3586</v>
      </c>
      <c r="I4" s="2938">
        <v>13623.36</v>
      </c>
      <c r="J4" s="2938">
        <v>13623.36</v>
      </c>
      <c r="K4" s="2938">
        <v>8000</v>
      </c>
      <c r="L4" s="2938">
        <v>0</v>
      </c>
      <c r="M4" s="2938" t="s">
        <v>3589</v>
      </c>
      <c r="N4" s="2938" t="s">
        <v>3583</v>
      </c>
    </row>
    <row r="5" spans="1:14">
      <c r="A5" s="2938" t="s">
        <v>3590</v>
      </c>
      <c r="B5" s="2938" t="s">
        <v>3033</v>
      </c>
      <c r="C5" s="2938" t="s">
        <v>3034</v>
      </c>
      <c r="D5" s="2938">
        <v>70309.5</v>
      </c>
      <c r="E5" s="2938">
        <v>308229.09999999998</v>
      </c>
      <c r="F5" s="2938" t="s">
        <v>3591</v>
      </c>
      <c r="G5" s="2938" t="s">
        <v>3037</v>
      </c>
      <c r="H5" s="2938" t="s">
        <v>3586</v>
      </c>
      <c r="I5" s="2938">
        <v>188646.83</v>
      </c>
      <c r="J5" s="2938">
        <v>188646.83</v>
      </c>
      <c r="K5" s="2938">
        <v>6120.34</v>
      </c>
      <c r="L5" s="2938">
        <v>0</v>
      </c>
      <c r="M5" s="2938" t="s">
        <v>3592</v>
      </c>
      <c r="N5" s="2938" t="s">
        <v>3583</v>
      </c>
    </row>
    <row r="6" spans="1:14">
      <c r="A6" s="2938" t="s">
        <v>3593</v>
      </c>
      <c r="B6" s="2938" t="s">
        <v>3033</v>
      </c>
      <c r="C6" s="2938" t="s">
        <v>3034</v>
      </c>
      <c r="D6" s="2938">
        <v>15715.5</v>
      </c>
      <c r="E6" s="2938">
        <v>50289.599999999999</v>
      </c>
      <c r="F6" s="2938" t="s">
        <v>3158</v>
      </c>
      <c r="G6" s="2938" t="s">
        <v>3037</v>
      </c>
      <c r="H6" s="2938" t="s">
        <v>3586</v>
      </c>
      <c r="I6" s="2938">
        <v>60347.51</v>
      </c>
      <c r="J6" s="2938">
        <v>60347.51</v>
      </c>
      <c r="K6" s="2938">
        <v>12000</v>
      </c>
      <c r="L6" s="2938">
        <v>0</v>
      </c>
      <c r="M6" s="2938" t="s">
        <v>3594</v>
      </c>
      <c r="N6" s="2938" t="s">
        <v>3583</v>
      </c>
    </row>
    <row r="7" spans="1:14">
      <c r="A7" s="2938" t="s">
        <v>3595</v>
      </c>
      <c r="B7" s="2938" t="s">
        <v>3033</v>
      </c>
      <c r="C7" s="2938" t="s">
        <v>3034</v>
      </c>
      <c r="D7" s="2938">
        <v>20096.900000000001</v>
      </c>
      <c r="E7" s="2938">
        <v>60290.7</v>
      </c>
      <c r="F7" s="2938" t="s">
        <v>3596</v>
      </c>
      <c r="G7" s="2938" t="s">
        <v>3037</v>
      </c>
      <c r="H7" s="2938" t="s">
        <v>3597</v>
      </c>
      <c r="I7" s="2938">
        <v>54261.62</v>
      </c>
      <c r="J7" s="2938">
        <v>54261.62</v>
      </c>
      <c r="K7" s="2938">
        <v>9000</v>
      </c>
      <c r="L7" s="2938">
        <v>0</v>
      </c>
      <c r="M7" s="2938" t="s">
        <v>3598</v>
      </c>
      <c r="N7" s="2938" t="s">
        <v>3583</v>
      </c>
    </row>
    <row r="8" spans="1:14">
      <c r="A8" s="2938" t="s">
        <v>3599</v>
      </c>
      <c r="B8" s="2938" t="s">
        <v>3033</v>
      </c>
      <c r="C8" s="2938" t="s">
        <v>3034</v>
      </c>
      <c r="D8" s="2938">
        <v>6580.3</v>
      </c>
      <c r="E8" s="2938">
        <v>19740.900000000001</v>
      </c>
      <c r="F8" s="2938" t="s">
        <v>3596</v>
      </c>
      <c r="G8" s="2938" t="s">
        <v>3037</v>
      </c>
      <c r="H8" s="2938" t="s">
        <v>3597</v>
      </c>
      <c r="I8" s="2938">
        <v>17766.810000000001</v>
      </c>
      <c r="J8" s="2938">
        <v>17766.810000000001</v>
      </c>
      <c r="K8" s="2938">
        <v>9000</v>
      </c>
      <c r="L8" s="2938">
        <v>0</v>
      </c>
      <c r="M8" s="2938" t="s">
        <v>3598</v>
      </c>
      <c r="N8" s="2938" t="s">
        <v>3583</v>
      </c>
    </row>
    <row r="9" spans="1:14">
      <c r="A9" s="2938" t="s">
        <v>3600</v>
      </c>
      <c r="B9" s="2938" t="s">
        <v>3033</v>
      </c>
      <c r="C9" s="2938" t="s">
        <v>3034</v>
      </c>
      <c r="D9" s="2938">
        <v>24068.5</v>
      </c>
      <c r="E9" s="2938">
        <v>72205.899999999994</v>
      </c>
      <c r="F9" s="2938" t="s">
        <v>3596</v>
      </c>
      <c r="G9" s="2938" t="s">
        <v>3037</v>
      </c>
      <c r="H9" s="2938" t="s">
        <v>3597</v>
      </c>
      <c r="I9" s="2938">
        <v>64985.3</v>
      </c>
      <c r="J9" s="2938">
        <v>64985.3</v>
      </c>
      <c r="K9" s="2938">
        <v>9000</v>
      </c>
      <c r="L9" s="2938">
        <v>0</v>
      </c>
      <c r="M9" s="2938" t="s">
        <v>3598</v>
      </c>
      <c r="N9" s="2938" t="s">
        <v>3583</v>
      </c>
    </row>
    <row r="10" spans="1:14">
      <c r="A10" s="2938" t="s">
        <v>3601</v>
      </c>
      <c r="B10" s="2938" t="s">
        <v>3033</v>
      </c>
      <c r="C10" s="2938" t="s">
        <v>3034</v>
      </c>
      <c r="D10" s="2938">
        <v>15979</v>
      </c>
      <c r="E10" s="2938">
        <v>47937</v>
      </c>
      <c r="F10" s="2938" t="s">
        <v>3596</v>
      </c>
      <c r="G10" s="2938" t="s">
        <v>3037</v>
      </c>
      <c r="H10" s="2938" t="s">
        <v>3597</v>
      </c>
      <c r="I10" s="2938">
        <v>43143.3</v>
      </c>
      <c r="J10" s="2938">
        <v>43143.3</v>
      </c>
      <c r="K10" s="2938">
        <v>9000</v>
      </c>
      <c r="L10" s="2938">
        <v>0</v>
      </c>
      <c r="M10" s="2938" t="s">
        <v>3598</v>
      </c>
      <c r="N10" s="2938" t="s">
        <v>3583</v>
      </c>
    </row>
    <row r="11" spans="1:14">
      <c r="A11" s="2938" t="s">
        <v>3602</v>
      </c>
      <c r="B11" s="2938" t="s">
        <v>3033</v>
      </c>
      <c r="C11" s="2938" t="s">
        <v>3111</v>
      </c>
      <c r="D11" s="2938">
        <v>38623.9</v>
      </c>
      <c r="E11" s="2938">
        <v>115871.7</v>
      </c>
      <c r="F11" s="2938" t="s">
        <v>3603</v>
      </c>
      <c r="G11" s="2938" t="s">
        <v>3037</v>
      </c>
      <c r="H11" s="2938" t="s">
        <v>3604</v>
      </c>
      <c r="I11" s="2938">
        <v>112094</v>
      </c>
      <c r="J11" s="2938">
        <v>112094.3</v>
      </c>
      <c r="K11" s="2938">
        <v>9674</v>
      </c>
      <c r="L11" s="2938">
        <v>0</v>
      </c>
      <c r="M11" s="2938" t="s">
        <v>3605</v>
      </c>
      <c r="N11" s="2938" t="s">
        <v>3583</v>
      </c>
    </row>
    <row r="12" spans="1:14">
      <c r="A12" s="2938" t="s">
        <v>3606</v>
      </c>
      <c r="B12" s="2938" t="s">
        <v>3033</v>
      </c>
      <c r="C12" s="2938" t="s">
        <v>3111</v>
      </c>
      <c r="D12" s="2938">
        <v>23204</v>
      </c>
      <c r="E12" s="2938">
        <v>77418.14</v>
      </c>
      <c r="F12" s="2938" t="s">
        <v>3234</v>
      </c>
      <c r="G12" s="2938" t="s">
        <v>3037</v>
      </c>
      <c r="H12" s="2938" t="s">
        <v>3607</v>
      </c>
      <c r="I12" s="2938">
        <v>69134.39</v>
      </c>
      <c r="J12" s="2938">
        <v>69134.39</v>
      </c>
      <c r="K12" s="2938">
        <v>8930</v>
      </c>
      <c r="L12" s="2938">
        <v>0</v>
      </c>
      <c r="M12" s="2938" t="s">
        <v>3608</v>
      </c>
      <c r="N12" s="2938" t="s">
        <v>3583</v>
      </c>
    </row>
    <row r="13" spans="1:14" s="3240" customFormat="1" ht="12.75">
      <c r="A13" s="3240" t="s">
        <v>3609</v>
      </c>
      <c r="B13" s="3240" t="s">
        <v>3033</v>
      </c>
      <c r="C13" s="3240" t="s">
        <v>3034</v>
      </c>
      <c r="D13" s="3240">
        <v>25903.1</v>
      </c>
      <c r="E13" s="3240">
        <v>103612.4</v>
      </c>
      <c r="F13" s="3240" t="s">
        <v>3610</v>
      </c>
      <c r="G13" s="3240" t="s">
        <v>3037</v>
      </c>
      <c r="H13" s="3240" t="s">
        <v>3611</v>
      </c>
      <c r="I13" s="3240">
        <v>103612.39</v>
      </c>
      <c r="J13" s="3240">
        <v>103612.39</v>
      </c>
      <c r="K13" s="3240">
        <v>10000</v>
      </c>
      <c r="L13" s="3240">
        <v>0</v>
      </c>
      <c r="M13" s="3240" t="s">
        <v>3612</v>
      </c>
      <c r="N13" s="3240" t="s">
        <v>3583</v>
      </c>
    </row>
    <row r="14" spans="1:14">
      <c r="A14" s="2938" t="s">
        <v>3613</v>
      </c>
      <c r="B14" s="2938" t="s">
        <v>3033</v>
      </c>
      <c r="C14" s="2938" t="s">
        <v>3034</v>
      </c>
      <c r="D14" s="2938">
        <v>11092.1</v>
      </c>
      <c r="E14" s="2938">
        <v>33276.300000000003</v>
      </c>
      <c r="F14" s="2938" t="s">
        <v>3614</v>
      </c>
      <c r="G14" s="2938" t="s">
        <v>3037</v>
      </c>
      <c r="H14" s="2938" t="s">
        <v>3615</v>
      </c>
      <c r="I14" s="2938">
        <v>23293.4</v>
      </c>
      <c r="J14" s="2938">
        <v>41595.370000000003</v>
      </c>
      <c r="K14" s="2938">
        <v>12500</v>
      </c>
      <c r="L14" s="2938">
        <v>78.569999999999993</v>
      </c>
      <c r="M14" s="2938" t="s">
        <v>3616</v>
      </c>
      <c r="N14" s="2938" t="s">
        <v>3583</v>
      </c>
    </row>
    <row r="15" spans="1:14">
      <c r="A15" s="2938" t="s">
        <v>3617</v>
      </c>
      <c r="B15" s="2938" t="s">
        <v>3033</v>
      </c>
      <c r="C15" s="2938" t="s">
        <v>3034</v>
      </c>
      <c r="D15" s="2938">
        <v>11118.2</v>
      </c>
      <c r="E15" s="2938">
        <v>55035.09</v>
      </c>
      <c r="F15" s="2938" t="s">
        <v>3618</v>
      </c>
      <c r="G15" s="2938" t="s">
        <v>3037</v>
      </c>
      <c r="H15" s="2938" t="s">
        <v>3619</v>
      </c>
      <c r="I15" s="2938">
        <v>42321.98</v>
      </c>
      <c r="J15" s="2938">
        <v>42377.01</v>
      </c>
      <c r="K15" s="2938">
        <v>7700</v>
      </c>
      <c r="L15" s="2938">
        <v>0.13</v>
      </c>
      <c r="M15" s="2938" t="s">
        <v>3620</v>
      </c>
      <c r="N15" s="2938" t="s">
        <v>3583</v>
      </c>
    </row>
    <row r="16" spans="1:14">
      <c r="A16" s="2938" t="s">
        <v>3621</v>
      </c>
      <c r="B16" s="2938" t="s">
        <v>3033</v>
      </c>
      <c r="C16" s="2938" t="s">
        <v>3034</v>
      </c>
      <c r="D16" s="2938">
        <v>5059.2</v>
      </c>
      <c r="E16" s="2938">
        <v>10118.4</v>
      </c>
      <c r="F16" s="2938" t="s">
        <v>3405</v>
      </c>
      <c r="G16" s="2938" t="s">
        <v>3037</v>
      </c>
      <c r="H16" s="2938" t="s">
        <v>3619</v>
      </c>
      <c r="I16" s="2938">
        <v>11029.05</v>
      </c>
      <c r="J16" s="2938">
        <v>11696.87</v>
      </c>
      <c r="K16" s="2938">
        <v>11560</v>
      </c>
      <c r="L16" s="2938">
        <v>6.06</v>
      </c>
      <c r="M16" s="2938" t="s">
        <v>3620</v>
      </c>
      <c r="N16" s="2938" t="s">
        <v>3583</v>
      </c>
    </row>
    <row r="17" spans="1:14" s="3241" customFormat="1" ht="12.75">
      <c r="A17" s="3241" t="s">
        <v>3622</v>
      </c>
      <c r="B17" s="3241" t="s">
        <v>3033</v>
      </c>
      <c r="C17" s="3241" t="s">
        <v>3034</v>
      </c>
      <c r="D17" s="3241">
        <v>57283</v>
      </c>
      <c r="E17" s="3241">
        <v>272094.40000000002</v>
      </c>
      <c r="F17" s="3241" t="s">
        <v>3623</v>
      </c>
      <c r="G17" s="3241" t="s">
        <v>3037</v>
      </c>
      <c r="H17" s="3241" t="s">
        <v>3619</v>
      </c>
      <c r="I17" s="3241">
        <v>193187</v>
      </c>
      <c r="J17" s="3241">
        <v>193187</v>
      </c>
      <c r="K17" s="3241">
        <v>7100</v>
      </c>
      <c r="L17" s="3241">
        <v>0</v>
      </c>
      <c r="M17" s="3241" t="s">
        <v>3624</v>
      </c>
      <c r="N17" s="3241" t="s">
        <v>3583</v>
      </c>
    </row>
    <row r="18" spans="1:14">
      <c r="A18" s="2938" t="s">
        <v>3625</v>
      </c>
      <c r="B18" s="2938" t="s">
        <v>3033</v>
      </c>
      <c r="C18" s="2938" t="s">
        <v>3034</v>
      </c>
      <c r="D18" s="2938">
        <v>7398.7</v>
      </c>
      <c r="E18" s="2938">
        <v>25155.599999999999</v>
      </c>
      <c r="F18" s="2938" t="s">
        <v>3626</v>
      </c>
      <c r="G18" s="2938" t="s">
        <v>3037</v>
      </c>
      <c r="H18" s="2938" t="s">
        <v>3627</v>
      </c>
      <c r="I18" s="2938">
        <v>23910.38</v>
      </c>
      <c r="J18" s="2938">
        <v>23910.38</v>
      </c>
      <c r="K18" s="2938">
        <v>9504.98</v>
      </c>
      <c r="L18" s="2938">
        <v>0</v>
      </c>
      <c r="M18" s="2938" t="s">
        <v>3587</v>
      </c>
      <c r="N18" s="2938" t="s">
        <v>3583</v>
      </c>
    </row>
    <row r="19" spans="1:14">
      <c r="A19" s="2938" t="s">
        <v>3628</v>
      </c>
      <c r="B19" s="2938" t="s">
        <v>3033</v>
      </c>
      <c r="C19" s="2938" t="s">
        <v>3034</v>
      </c>
      <c r="D19" s="2938">
        <v>12253</v>
      </c>
      <c r="E19" s="2938">
        <v>42885.5</v>
      </c>
      <c r="F19" s="2938" t="s">
        <v>3113</v>
      </c>
      <c r="G19" s="2938" t="s">
        <v>3037</v>
      </c>
      <c r="H19" s="2938" t="s">
        <v>3629</v>
      </c>
      <c r="I19" s="2938">
        <v>40741.22</v>
      </c>
      <c r="J19" s="2938">
        <v>40741.22</v>
      </c>
      <c r="K19" s="2938">
        <v>9500</v>
      </c>
      <c r="L19" s="2938">
        <v>0</v>
      </c>
      <c r="M19" s="2938" t="s">
        <v>3630</v>
      </c>
      <c r="N19" s="2938" t="s">
        <v>3583</v>
      </c>
    </row>
    <row r="20" spans="1:14" s="3242" customFormat="1" ht="12.75">
      <c r="A20" s="3242" t="s">
        <v>3631</v>
      </c>
      <c r="B20" s="3242" t="s">
        <v>3033</v>
      </c>
      <c r="C20" s="3242" t="s">
        <v>3034</v>
      </c>
      <c r="D20" s="3242">
        <v>35724.300000000003</v>
      </c>
      <c r="E20" s="3242">
        <v>127707</v>
      </c>
      <c r="F20" s="3242" t="s">
        <v>3234</v>
      </c>
      <c r="G20" s="3242" t="s">
        <v>3037</v>
      </c>
      <c r="H20" s="3242" t="s">
        <v>3632</v>
      </c>
      <c r="I20" s="3242">
        <v>99611.46</v>
      </c>
      <c r="J20" s="3242">
        <v>99611.46</v>
      </c>
      <c r="K20" s="3242">
        <v>7800</v>
      </c>
      <c r="L20" s="3242">
        <v>0</v>
      </c>
      <c r="M20" s="3242" t="s">
        <v>3633</v>
      </c>
      <c r="N20" s="3242" t="s">
        <v>3583</v>
      </c>
    </row>
    <row r="21" spans="1:14">
      <c r="A21" s="2938" t="s">
        <v>3634</v>
      </c>
      <c r="B21" s="2938" t="s">
        <v>3033</v>
      </c>
      <c r="C21" s="2938" t="s">
        <v>3111</v>
      </c>
      <c r="D21" s="2938">
        <v>22041.9</v>
      </c>
      <c r="E21" s="2938">
        <v>35267</v>
      </c>
      <c r="F21" s="2938" t="s">
        <v>3635</v>
      </c>
      <c r="G21" s="2938" t="s">
        <v>3037</v>
      </c>
      <c r="H21" s="2938" t="s">
        <v>3636</v>
      </c>
      <c r="I21" s="2938">
        <v>34251.339999999997</v>
      </c>
      <c r="J21" s="2938">
        <v>34251.339999999997</v>
      </c>
      <c r="K21" s="2938">
        <v>9712.01</v>
      </c>
      <c r="L21" s="2938">
        <v>0</v>
      </c>
      <c r="M21" s="2938" t="s">
        <v>3637</v>
      </c>
      <c r="N21" s="2938" t="s">
        <v>3638</v>
      </c>
    </row>
    <row r="22" spans="1:14">
      <c r="A22" s="2938" t="s">
        <v>3634</v>
      </c>
      <c r="B22" s="2938" t="s">
        <v>3033</v>
      </c>
      <c r="C22" s="2938" t="s">
        <v>3111</v>
      </c>
      <c r="D22" s="2938">
        <v>15582.4</v>
      </c>
      <c r="E22" s="2938">
        <v>18698.900000000001</v>
      </c>
      <c r="F22" s="2938" t="s">
        <v>3639</v>
      </c>
      <c r="G22" s="2938" t="s">
        <v>3037</v>
      </c>
      <c r="H22" s="2938" t="s">
        <v>3636</v>
      </c>
      <c r="I22" s="2938">
        <v>20346.25</v>
      </c>
      <c r="J22" s="2938">
        <v>20346.25</v>
      </c>
      <c r="K22" s="2938">
        <v>10880.98</v>
      </c>
      <c r="L22" s="2938">
        <v>0</v>
      </c>
      <c r="M22" s="2938" t="s">
        <v>3637</v>
      </c>
      <c r="N22" s="2938" t="s">
        <v>3638</v>
      </c>
    </row>
    <row r="23" spans="1:14" s="3241" customFormat="1" ht="12.75">
      <c r="A23" s="3241" t="s">
        <v>3032</v>
      </c>
      <c r="B23" s="3241" t="s">
        <v>3033</v>
      </c>
      <c r="C23" s="3241" t="s">
        <v>3034</v>
      </c>
      <c r="D23" s="3241">
        <v>48487.1</v>
      </c>
      <c r="E23" s="3241">
        <v>135763.9</v>
      </c>
      <c r="F23" s="3241" t="s">
        <v>3040</v>
      </c>
      <c r="G23" s="3241" t="s">
        <v>3037</v>
      </c>
      <c r="H23" s="3241" t="s">
        <v>3046</v>
      </c>
      <c r="I23" s="3241">
        <v>102976.89</v>
      </c>
      <c r="J23" s="3241">
        <v>102976.89</v>
      </c>
      <c r="K23" s="3241">
        <v>7585</v>
      </c>
      <c r="L23" s="3241">
        <v>0</v>
      </c>
      <c r="M23" s="3241" t="s">
        <v>3049</v>
      </c>
      <c r="N23" s="3241" t="s">
        <v>3583</v>
      </c>
    </row>
    <row r="24" spans="1:14">
      <c r="A24" s="2938" t="s">
        <v>3064</v>
      </c>
      <c r="B24" s="2938" t="s">
        <v>3033</v>
      </c>
      <c r="C24" s="2938" t="s">
        <v>3034</v>
      </c>
      <c r="D24" s="2938">
        <v>21743.5</v>
      </c>
      <c r="E24" s="2938">
        <v>63491</v>
      </c>
      <c r="F24" s="2938" t="s">
        <v>3067</v>
      </c>
      <c r="G24" s="2938" t="s">
        <v>3037</v>
      </c>
      <c r="H24" s="2938" t="s">
        <v>3060</v>
      </c>
      <c r="I24" s="2938">
        <v>73967.02</v>
      </c>
      <c r="J24" s="2938">
        <v>73967.02</v>
      </c>
      <c r="K24" s="2938">
        <v>11650</v>
      </c>
      <c r="L24" s="2938">
        <v>0</v>
      </c>
      <c r="M24" s="2938" t="s">
        <v>3062</v>
      </c>
      <c r="N24" s="2938" t="s">
        <v>3583</v>
      </c>
    </row>
    <row r="25" spans="1:14" s="3240" customFormat="1" ht="12.75">
      <c r="A25" s="3240" t="s">
        <v>3078</v>
      </c>
      <c r="B25" s="3240" t="s">
        <v>3033</v>
      </c>
      <c r="C25" s="3240" t="s">
        <v>3034</v>
      </c>
      <c r="D25" s="3240">
        <v>17022.5</v>
      </c>
      <c r="E25" s="3240">
        <v>56174.25</v>
      </c>
      <c r="F25" s="3240" t="s">
        <v>3081</v>
      </c>
      <c r="G25" s="3240" t="s">
        <v>3037</v>
      </c>
      <c r="H25" s="3240" t="s">
        <v>3084</v>
      </c>
      <c r="I25" s="3240">
        <v>38535.54</v>
      </c>
      <c r="J25" s="3240">
        <v>38535.54</v>
      </c>
      <c r="K25" s="3240">
        <v>6860</v>
      </c>
      <c r="L25" s="3240">
        <v>0</v>
      </c>
      <c r="M25" s="3240" t="s">
        <v>3086</v>
      </c>
      <c r="N25" s="3240" t="s">
        <v>3583</v>
      </c>
    </row>
    <row r="26" spans="1:14">
      <c r="A26" s="2938" t="s">
        <v>3290</v>
      </c>
      <c r="B26" s="2938" t="s">
        <v>3033</v>
      </c>
      <c r="C26" s="2938" t="s">
        <v>3111</v>
      </c>
      <c r="D26" s="2938">
        <v>23574.3</v>
      </c>
      <c r="E26" s="2938">
        <v>71585.3</v>
      </c>
      <c r="F26" s="2938" t="s">
        <v>3293</v>
      </c>
      <c r="G26" s="2938" t="s">
        <v>3037</v>
      </c>
      <c r="H26" s="2938" t="s">
        <v>3298</v>
      </c>
      <c r="I26" s="2938">
        <v>34654.19</v>
      </c>
      <c r="J26" s="2938">
        <v>34654.19</v>
      </c>
      <c r="K26" s="2938">
        <v>4840.97</v>
      </c>
      <c r="L26" s="2938">
        <v>0</v>
      </c>
      <c r="M26" s="2938" t="s">
        <v>3300</v>
      </c>
      <c r="N26" s="2938" t="s">
        <v>3583</v>
      </c>
    </row>
    <row r="27" spans="1:14">
      <c r="A27" s="2938" t="s">
        <v>3093</v>
      </c>
      <c r="B27" s="2938" t="s">
        <v>3033</v>
      </c>
      <c r="C27" s="2938" t="s">
        <v>3034</v>
      </c>
      <c r="D27" s="2938">
        <v>6727.5</v>
      </c>
      <c r="E27" s="2938">
        <v>14850</v>
      </c>
      <c r="F27" s="2938" t="s">
        <v>3095</v>
      </c>
      <c r="G27" s="2938" t="s">
        <v>3037</v>
      </c>
      <c r="H27" s="2938" t="s">
        <v>3083</v>
      </c>
      <c r="I27" s="2938">
        <v>5135.13</v>
      </c>
      <c r="J27" s="2938">
        <v>5253.93</v>
      </c>
      <c r="K27" s="2938">
        <v>3538</v>
      </c>
      <c r="L27" s="2938">
        <v>2.31</v>
      </c>
      <c r="M27" s="2938" t="s">
        <v>3100</v>
      </c>
      <c r="N27" s="2938" t="s">
        <v>3583</v>
      </c>
    </row>
    <row r="28" spans="1:14">
      <c r="A28" s="2938" t="s">
        <v>3301</v>
      </c>
      <c r="B28" s="2938" t="s">
        <v>3033</v>
      </c>
      <c r="C28" s="2938" t="s">
        <v>3111</v>
      </c>
      <c r="D28" s="2938">
        <v>31051.599999999999</v>
      </c>
      <c r="E28" s="2938">
        <v>55892.88</v>
      </c>
      <c r="F28" s="2938" t="s">
        <v>3303</v>
      </c>
      <c r="G28" s="2938" t="s">
        <v>3037</v>
      </c>
      <c r="H28" s="2938" t="s">
        <v>3306</v>
      </c>
      <c r="I28" s="2938">
        <v>40118.629999999997</v>
      </c>
      <c r="J28" s="2938">
        <v>40177.629999999997</v>
      </c>
      <c r="K28" s="2938">
        <v>7188.32</v>
      </c>
      <c r="L28" s="2938">
        <v>0.15</v>
      </c>
      <c r="M28" s="2938" t="s">
        <v>3308</v>
      </c>
      <c r="N28" s="2938" t="s">
        <v>3583</v>
      </c>
    </row>
    <row r="29" spans="1:14">
      <c r="A29" s="2938" t="s">
        <v>3314</v>
      </c>
      <c r="B29" s="2938" t="s">
        <v>3033</v>
      </c>
      <c r="C29" s="2938" t="s">
        <v>3111</v>
      </c>
      <c r="D29" s="2938">
        <v>19885.3</v>
      </c>
      <c r="E29" s="2938">
        <v>55678.84</v>
      </c>
      <c r="F29" s="2938" t="s">
        <v>3040</v>
      </c>
      <c r="G29" s="2938" t="s">
        <v>3037</v>
      </c>
      <c r="H29" s="2938" t="s">
        <v>3306</v>
      </c>
      <c r="I29" s="2938">
        <v>37861.58</v>
      </c>
      <c r="J29" s="2938">
        <v>37917.26</v>
      </c>
      <c r="K29" s="2938">
        <v>6809.98</v>
      </c>
      <c r="L29" s="2938">
        <v>0.15</v>
      </c>
      <c r="M29" s="2938" t="s">
        <v>3308</v>
      </c>
      <c r="N29" s="2938" t="s">
        <v>3583</v>
      </c>
    </row>
    <row r="30" spans="1:14">
      <c r="A30" s="2938" t="s">
        <v>3245</v>
      </c>
      <c r="B30" s="2938" t="s">
        <v>3033</v>
      </c>
      <c r="C30" s="2938" t="s">
        <v>3111</v>
      </c>
      <c r="D30" s="2938">
        <v>190519.1</v>
      </c>
      <c r="E30" s="2938">
        <v>483918.5</v>
      </c>
      <c r="F30" s="2938" t="s">
        <v>3249</v>
      </c>
      <c r="G30" s="2938" t="s">
        <v>3037</v>
      </c>
      <c r="H30" s="2938" t="s">
        <v>3252</v>
      </c>
      <c r="I30" s="2938">
        <v>326456.5</v>
      </c>
      <c r="J30" s="2938">
        <v>326456.5</v>
      </c>
      <c r="K30" s="2938">
        <v>6746.1</v>
      </c>
      <c r="L30" s="2938">
        <v>0</v>
      </c>
      <c r="M30" s="2938" t="s">
        <v>3254</v>
      </c>
      <c r="N30" s="2938" t="s">
        <v>3583</v>
      </c>
    </row>
    <row r="31" spans="1:14">
      <c r="A31" s="2938" t="s">
        <v>3317</v>
      </c>
      <c r="B31" s="2938" t="s">
        <v>3033</v>
      </c>
      <c r="C31" s="2938" t="s">
        <v>3034</v>
      </c>
      <c r="D31" s="2938">
        <v>54245.4</v>
      </c>
      <c r="E31" s="2938">
        <v>189858.5</v>
      </c>
      <c r="F31" s="2938" t="s">
        <v>3320</v>
      </c>
      <c r="G31" s="2938" t="s">
        <v>3037</v>
      </c>
      <c r="H31" s="2938" t="s">
        <v>3324</v>
      </c>
      <c r="I31" s="2938">
        <v>123028.3</v>
      </c>
      <c r="J31" s="2938">
        <v>123028.3</v>
      </c>
      <c r="K31" s="2938">
        <v>6480</v>
      </c>
      <c r="L31" s="2938">
        <v>0</v>
      </c>
      <c r="M31" s="2938" t="s">
        <v>3326</v>
      </c>
      <c r="N31" s="2938" t="s">
        <v>3583</v>
      </c>
    </row>
    <row r="32" spans="1:14">
      <c r="A32" s="2938" t="s">
        <v>3328</v>
      </c>
      <c r="B32" s="2938" t="s">
        <v>3033</v>
      </c>
      <c r="C32" s="2938" t="s">
        <v>3034</v>
      </c>
      <c r="D32" s="2938">
        <v>67274.399999999994</v>
      </c>
      <c r="E32" s="2938">
        <v>168185.7</v>
      </c>
      <c r="F32" s="2938" t="s">
        <v>3330</v>
      </c>
      <c r="G32" s="2938" t="s">
        <v>3037</v>
      </c>
      <c r="H32" s="2938" t="s">
        <v>3324</v>
      </c>
      <c r="I32" s="2938">
        <v>108984.3</v>
      </c>
      <c r="J32" s="2938">
        <v>108984.3</v>
      </c>
      <c r="K32" s="2938">
        <v>6480</v>
      </c>
      <c r="L32" s="2938">
        <v>0</v>
      </c>
      <c r="M32" s="2938" t="s">
        <v>3326</v>
      </c>
      <c r="N32" s="2938" t="s">
        <v>3583</v>
      </c>
    </row>
    <row r="33" spans="1:14" s="3241" customFormat="1" ht="12.75">
      <c r="A33" s="3241" t="s">
        <v>3332</v>
      </c>
      <c r="B33" s="3241" t="s">
        <v>3033</v>
      </c>
      <c r="C33" s="3241" t="s">
        <v>3034</v>
      </c>
      <c r="D33" s="3241">
        <v>25567.200000000001</v>
      </c>
      <c r="E33" s="3241">
        <v>105081.2</v>
      </c>
      <c r="F33" s="3241" t="s">
        <v>3334</v>
      </c>
      <c r="G33" s="3241" t="s">
        <v>3037</v>
      </c>
      <c r="H33" s="3241" t="s">
        <v>3337</v>
      </c>
      <c r="I33" s="3241">
        <v>76709.27</v>
      </c>
      <c r="J33" s="3241">
        <v>76709.27</v>
      </c>
      <c r="K33" s="3241">
        <v>7300</v>
      </c>
      <c r="L33" s="3241">
        <v>0</v>
      </c>
      <c r="M33" s="3241" t="s">
        <v>3339</v>
      </c>
      <c r="N33" s="3241" t="s">
        <v>3583</v>
      </c>
    </row>
    <row r="34" spans="1:14">
      <c r="A34" s="2938" t="s">
        <v>3340</v>
      </c>
      <c r="B34" s="2938" t="s">
        <v>3033</v>
      </c>
      <c r="C34" s="2938" t="s">
        <v>3034</v>
      </c>
      <c r="D34" s="2938">
        <v>29761.200000000001</v>
      </c>
      <c r="E34" s="2938">
        <v>109223.6</v>
      </c>
      <c r="F34" s="2938" t="s">
        <v>3342</v>
      </c>
      <c r="G34" s="2938" t="s">
        <v>3037</v>
      </c>
      <c r="H34" s="2938" t="s">
        <v>3337</v>
      </c>
      <c r="I34" s="2938">
        <v>56796.26</v>
      </c>
      <c r="J34" s="2938">
        <v>56796.26</v>
      </c>
      <c r="K34" s="2938">
        <v>5200</v>
      </c>
      <c r="L34" s="2938">
        <v>0</v>
      </c>
      <c r="M34" s="2938" t="s">
        <v>3339</v>
      </c>
      <c r="N34" s="2938" t="s">
        <v>3583</v>
      </c>
    </row>
    <row r="35" spans="1:14">
      <c r="A35" s="2938" t="s">
        <v>3351</v>
      </c>
      <c r="B35" s="2938" t="s">
        <v>3033</v>
      </c>
      <c r="C35" s="2938" t="s">
        <v>3111</v>
      </c>
      <c r="D35" s="2938">
        <v>26708.3</v>
      </c>
      <c r="E35" s="2938">
        <v>61963.3</v>
      </c>
      <c r="F35" s="2938" t="s">
        <v>3354</v>
      </c>
      <c r="G35" s="2938" t="s">
        <v>3037</v>
      </c>
      <c r="H35" s="2938" t="s">
        <v>3337</v>
      </c>
      <c r="I35" s="2938">
        <v>46472.480000000003</v>
      </c>
      <c r="J35" s="2938">
        <v>46472.480000000003</v>
      </c>
      <c r="K35" s="2938">
        <v>7500</v>
      </c>
      <c r="L35" s="2938">
        <v>0</v>
      </c>
      <c r="M35" s="2938" t="s">
        <v>3339</v>
      </c>
      <c r="N35" s="2938" t="s">
        <v>3583</v>
      </c>
    </row>
    <row r="36" spans="1:14">
      <c r="A36" s="2938" t="s">
        <v>3110</v>
      </c>
      <c r="B36" s="2938" t="s">
        <v>3033</v>
      </c>
      <c r="C36" s="2938" t="s">
        <v>3111</v>
      </c>
      <c r="D36" s="2938">
        <v>11222.3</v>
      </c>
      <c r="E36" s="2938">
        <v>39278.160000000003</v>
      </c>
      <c r="F36" s="2938" t="s">
        <v>3113</v>
      </c>
      <c r="G36" s="2938" t="s">
        <v>3037</v>
      </c>
      <c r="H36" s="2938" t="s">
        <v>3116</v>
      </c>
      <c r="I36" s="2938">
        <v>25530.79</v>
      </c>
      <c r="J36" s="2938">
        <v>25530.79</v>
      </c>
      <c r="K36" s="2938">
        <v>6500</v>
      </c>
      <c r="L36" s="2938">
        <v>0</v>
      </c>
      <c r="M36" s="2938" t="s">
        <v>3109</v>
      </c>
      <c r="N36" s="2938" t="s">
        <v>3583</v>
      </c>
    </row>
    <row r="37" spans="1:14">
      <c r="A37" s="2938" t="s">
        <v>3363</v>
      </c>
      <c r="B37" s="2938" t="s">
        <v>3033</v>
      </c>
      <c r="C37" s="2938" t="s">
        <v>3034</v>
      </c>
      <c r="D37" s="2938">
        <v>16866.5</v>
      </c>
      <c r="E37" s="2938">
        <v>72525.95</v>
      </c>
      <c r="F37" s="2938" t="s">
        <v>3359</v>
      </c>
      <c r="G37" s="2938" t="s">
        <v>3037</v>
      </c>
      <c r="H37" s="2938" t="s">
        <v>3367</v>
      </c>
      <c r="I37" s="2938">
        <v>36262.980000000003</v>
      </c>
      <c r="J37" s="2938">
        <v>47069.33</v>
      </c>
      <c r="K37" s="2938">
        <v>6490</v>
      </c>
      <c r="L37" s="2938">
        <v>29.8</v>
      </c>
      <c r="M37" s="2938" t="s">
        <v>3369</v>
      </c>
      <c r="N37" s="2938" t="s">
        <v>3640</v>
      </c>
    </row>
    <row r="38" spans="1:14">
      <c r="A38" s="2938" t="s">
        <v>3118</v>
      </c>
      <c r="B38" s="2938" t="s">
        <v>3033</v>
      </c>
      <c r="C38" s="2938" t="s">
        <v>3034</v>
      </c>
      <c r="D38" s="2938">
        <v>12804.7</v>
      </c>
      <c r="E38" s="2938">
        <v>26889</v>
      </c>
      <c r="F38" s="2938" t="s">
        <v>3095</v>
      </c>
      <c r="G38" s="2938" t="s">
        <v>3037</v>
      </c>
      <c r="H38" s="2938" t="s">
        <v>3123</v>
      </c>
      <c r="I38" s="2938">
        <v>20166.75</v>
      </c>
      <c r="J38" s="2938">
        <v>32266.79</v>
      </c>
      <c r="K38" s="2938">
        <v>12000</v>
      </c>
      <c r="L38" s="2938">
        <v>60</v>
      </c>
      <c r="M38" s="2938" t="s">
        <v>3126</v>
      </c>
      <c r="N38" s="2938" t="s">
        <v>3583</v>
      </c>
    </row>
    <row r="39" spans="1:14">
      <c r="A39" s="2938" t="s">
        <v>3376</v>
      </c>
      <c r="B39" s="2938" t="s">
        <v>3033</v>
      </c>
      <c r="C39" s="2938" t="s">
        <v>3111</v>
      </c>
      <c r="D39" s="2938">
        <v>5846.2</v>
      </c>
      <c r="E39" s="2938">
        <v>28061.759999999998</v>
      </c>
      <c r="F39" s="2938" t="s">
        <v>3378</v>
      </c>
      <c r="G39" s="2938" t="s">
        <v>3037</v>
      </c>
      <c r="H39" s="2938" t="s">
        <v>3380</v>
      </c>
      <c r="I39" s="2938">
        <v>21046.5</v>
      </c>
      <c r="J39" s="2938">
        <v>21046.5</v>
      </c>
      <c r="K39" s="2938">
        <v>7500.06</v>
      </c>
      <c r="L39" s="2938">
        <v>0</v>
      </c>
      <c r="M39" s="2938" t="s">
        <v>3382</v>
      </c>
      <c r="N39" s="2938" t="s">
        <v>3583</v>
      </c>
    </row>
    <row r="40" spans="1:14">
      <c r="A40" s="2938" t="s">
        <v>3641</v>
      </c>
      <c r="B40" s="2938" t="s">
        <v>3033</v>
      </c>
      <c r="C40" s="2938" t="s">
        <v>3034</v>
      </c>
      <c r="D40" s="2938">
        <v>26411.5</v>
      </c>
      <c r="E40" s="2938">
        <v>50182</v>
      </c>
      <c r="F40" s="2938" t="s">
        <v>3303</v>
      </c>
      <c r="G40" s="2938" t="s">
        <v>3037</v>
      </c>
      <c r="H40" s="2938" t="s">
        <v>3642</v>
      </c>
      <c r="I40" s="2938">
        <v>28101.91</v>
      </c>
      <c r="J40" s="2938">
        <v>34625.58</v>
      </c>
      <c r="K40" s="2938">
        <v>6900</v>
      </c>
      <c r="L40" s="2938">
        <v>23.21</v>
      </c>
      <c r="M40" s="2938" t="s">
        <v>3362</v>
      </c>
      <c r="N40" s="2938" t="s">
        <v>3583</v>
      </c>
    </row>
    <row r="41" spans="1:14">
      <c r="A41" s="2938" t="s">
        <v>3128</v>
      </c>
      <c r="B41" s="2938" t="s">
        <v>3033</v>
      </c>
      <c r="C41" s="2938" t="s">
        <v>3034</v>
      </c>
      <c r="D41" s="2938">
        <v>9766.9</v>
      </c>
      <c r="E41" s="2938">
        <v>38091</v>
      </c>
      <c r="F41" s="2938" t="s">
        <v>3130</v>
      </c>
      <c r="G41" s="2938" t="s">
        <v>3037</v>
      </c>
      <c r="H41" s="2938" t="s">
        <v>3133</v>
      </c>
      <c r="I41" s="2938">
        <v>10404.870000000001</v>
      </c>
      <c r="J41" s="2938">
        <v>10404.870000000001</v>
      </c>
      <c r="K41" s="2938">
        <v>2731.57</v>
      </c>
      <c r="L41" s="2938">
        <v>0</v>
      </c>
      <c r="M41" s="2938" t="s">
        <v>3135</v>
      </c>
      <c r="N41" s="2938" t="s">
        <v>3583</v>
      </c>
    </row>
    <row r="42" spans="1:14">
      <c r="A42" s="2938" t="s">
        <v>3137</v>
      </c>
      <c r="B42" s="2938" t="s">
        <v>3033</v>
      </c>
      <c r="C42" s="2938" t="s">
        <v>3034</v>
      </c>
      <c r="D42" s="2938">
        <v>16841.599999999999</v>
      </c>
      <c r="E42" s="2938">
        <v>70734.7</v>
      </c>
      <c r="F42" s="2938" t="s">
        <v>3139</v>
      </c>
      <c r="G42" s="2938" t="s">
        <v>3037</v>
      </c>
      <c r="H42" s="2938" t="s">
        <v>3133</v>
      </c>
      <c r="I42" s="2938">
        <v>50646.05</v>
      </c>
      <c r="J42" s="2938">
        <v>50646.05</v>
      </c>
      <c r="K42" s="2938">
        <v>7160</v>
      </c>
      <c r="L42" s="2938">
        <v>0</v>
      </c>
      <c r="M42" s="2938" t="s">
        <v>3135</v>
      </c>
      <c r="N42" s="2938" t="s">
        <v>3583</v>
      </c>
    </row>
    <row r="43" spans="1:14">
      <c r="A43" s="2938" t="s">
        <v>3643</v>
      </c>
      <c r="B43" s="2938" t="s">
        <v>3033</v>
      </c>
      <c r="C43" s="2938" t="s">
        <v>3111</v>
      </c>
      <c r="D43" s="2938">
        <v>5843.2</v>
      </c>
      <c r="E43" s="2938">
        <v>8180</v>
      </c>
      <c r="F43" s="2938" t="s">
        <v>3644</v>
      </c>
      <c r="G43" s="2938" t="s">
        <v>3037</v>
      </c>
      <c r="H43" s="2938" t="s">
        <v>3133</v>
      </c>
      <c r="I43" s="2938">
        <v>6135</v>
      </c>
      <c r="J43" s="2938">
        <v>6135</v>
      </c>
      <c r="K43" s="2938">
        <v>7500</v>
      </c>
      <c r="L43" s="2938">
        <v>0</v>
      </c>
      <c r="M43" s="2938" t="s">
        <v>3135</v>
      </c>
      <c r="N43" s="2938" t="s">
        <v>3583</v>
      </c>
    </row>
    <row r="44" spans="1:14">
      <c r="A44" s="2938" t="s">
        <v>3143</v>
      </c>
      <c r="B44" s="2938" t="s">
        <v>3033</v>
      </c>
      <c r="C44" s="2938" t="s">
        <v>3034</v>
      </c>
      <c r="D44" s="2938">
        <v>5928.7</v>
      </c>
      <c r="E44" s="2938">
        <v>16007.49</v>
      </c>
      <c r="F44" s="2938" t="s">
        <v>3145</v>
      </c>
      <c r="G44" s="2938" t="s">
        <v>3037</v>
      </c>
      <c r="H44" s="2938" t="s">
        <v>3133</v>
      </c>
      <c r="I44" s="2938">
        <v>10404.870000000001</v>
      </c>
      <c r="J44" s="2938">
        <v>10404.870000000001</v>
      </c>
      <c r="K44" s="2938">
        <v>6500</v>
      </c>
      <c r="L44" s="2938">
        <v>0</v>
      </c>
      <c r="M44" s="2938" t="s">
        <v>3135</v>
      </c>
      <c r="N44" s="2938" t="s">
        <v>3583</v>
      </c>
    </row>
    <row r="45" spans="1:14">
      <c r="A45" s="2938" t="s">
        <v>3645</v>
      </c>
      <c r="B45" s="2938" t="s">
        <v>3033</v>
      </c>
      <c r="C45" s="2938" t="s">
        <v>3111</v>
      </c>
      <c r="D45" s="2938">
        <v>16695.2</v>
      </c>
      <c r="E45" s="2938">
        <v>19878.740000000002</v>
      </c>
      <c r="F45" s="2938">
        <v>1.19</v>
      </c>
      <c r="G45" s="2938" t="s">
        <v>3037</v>
      </c>
      <c r="H45" s="2938" t="s">
        <v>3646</v>
      </c>
      <c r="I45" s="2938">
        <v>11927.23</v>
      </c>
      <c r="J45" s="2938">
        <v>21866.61</v>
      </c>
      <c r="K45" s="2938">
        <v>11000</v>
      </c>
      <c r="L45" s="2938">
        <v>83.33</v>
      </c>
      <c r="M45" s="2938" t="s">
        <v>3647</v>
      </c>
      <c r="N45" s="2938" t="s">
        <v>3583</v>
      </c>
    </row>
    <row r="46" spans="1:14">
      <c r="A46" s="2938" t="s">
        <v>3147</v>
      </c>
      <c r="B46" s="2938" t="s">
        <v>3033</v>
      </c>
      <c r="C46" s="2938" t="s">
        <v>3034</v>
      </c>
      <c r="D46" s="2938">
        <v>8345.5</v>
      </c>
      <c r="E46" s="2938">
        <v>25036.5</v>
      </c>
      <c r="F46" s="2938" t="s">
        <v>3149</v>
      </c>
      <c r="G46" s="2938" t="s">
        <v>3037</v>
      </c>
      <c r="H46" s="2938" t="s">
        <v>3151</v>
      </c>
      <c r="I46" s="2938">
        <v>17525.54</v>
      </c>
      <c r="J46" s="2938">
        <v>22032.11</v>
      </c>
      <c r="K46" s="2938">
        <v>8800</v>
      </c>
      <c r="L46" s="2938">
        <v>25.71</v>
      </c>
      <c r="M46" s="2938" t="s">
        <v>3153</v>
      </c>
      <c r="N46" s="2938" t="s">
        <v>3583</v>
      </c>
    </row>
    <row r="47" spans="1:14">
      <c r="A47" s="2938" t="s">
        <v>3155</v>
      </c>
      <c r="B47" s="2938" t="s">
        <v>3033</v>
      </c>
      <c r="C47" s="2938" t="s">
        <v>3034</v>
      </c>
      <c r="D47" s="2938">
        <v>23507.3</v>
      </c>
      <c r="E47" s="2938">
        <v>75223.3</v>
      </c>
      <c r="F47" s="2938" t="s">
        <v>3158</v>
      </c>
      <c r="G47" s="2938" t="s">
        <v>3037</v>
      </c>
      <c r="H47" s="2938" t="s">
        <v>3151</v>
      </c>
      <c r="I47" s="2938">
        <v>52656.3</v>
      </c>
      <c r="J47" s="2938">
        <v>66196.5</v>
      </c>
      <c r="K47" s="2938">
        <v>8800</v>
      </c>
      <c r="L47" s="2938">
        <v>25.71</v>
      </c>
      <c r="M47" s="2938" t="s">
        <v>3153</v>
      </c>
      <c r="N47" s="2938" t="s">
        <v>3583</v>
      </c>
    </row>
    <row r="48" spans="1:14">
      <c r="A48" s="2938" t="s">
        <v>3390</v>
      </c>
      <c r="B48" s="2938" t="s">
        <v>3033</v>
      </c>
      <c r="C48" s="2938" t="s">
        <v>3111</v>
      </c>
      <c r="D48" s="2938">
        <v>120069.2</v>
      </c>
      <c r="E48" s="2938">
        <v>284564</v>
      </c>
      <c r="F48" s="2938" t="s">
        <v>3392</v>
      </c>
      <c r="G48" s="2938" t="s">
        <v>3037</v>
      </c>
      <c r="H48" s="2938" t="s">
        <v>3387</v>
      </c>
      <c r="I48" s="2938">
        <v>213423</v>
      </c>
      <c r="J48" s="2938">
        <v>214845.79</v>
      </c>
      <c r="K48" s="2938">
        <v>7550</v>
      </c>
      <c r="L48" s="2938">
        <v>0.67</v>
      </c>
      <c r="M48" s="2938" t="s">
        <v>3389</v>
      </c>
      <c r="N48" s="2938" t="s">
        <v>3583</v>
      </c>
    </row>
    <row r="49" spans="1:14">
      <c r="A49" s="2938" t="s">
        <v>3648</v>
      </c>
      <c r="B49" s="2938" t="s">
        <v>3033</v>
      </c>
      <c r="C49" s="2938" t="s">
        <v>3034</v>
      </c>
      <c r="D49" s="2938">
        <v>39440.800000000003</v>
      </c>
      <c r="E49" s="2938">
        <v>59161</v>
      </c>
      <c r="F49" s="2938" t="s">
        <v>3649</v>
      </c>
      <c r="G49" s="2938" t="s">
        <v>3037</v>
      </c>
      <c r="H49" s="2938" t="s">
        <v>3387</v>
      </c>
      <c r="I49" s="2938">
        <v>44370.75</v>
      </c>
      <c r="J49" s="2938">
        <v>44666.55</v>
      </c>
      <c r="K49" s="2938">
        <v>7550</v>
      </c>
      <c r="L49" s="2938">
        <v>0.67</v>
      </c>
      <c r="M49" s="2938" t="s">
        <v>3389</v>
      </c>
      <c r="N49" s="2938" t="s">
        <v>3583</v>
      </c>
    </row>
    <row r="50" spans="1:14">
      <c r="A50" s="2938" t="s">
        <v>3650</v>
      </c>
      <c r="B50" s="2938" t="s">
        <v>3033</v>
      </c>
      <c r="C50" s="2938" t="s">
        <v>3111</v>
      </c>
      <c r="D50" s="2938">
        <v>6276</v>
      </c>
      <c r="E50" s="2938">
        <v>9414</v>
      </c>
      <c r="F50" s="2938" t="s">
        <v>3649</v>
      </c>
      <c r="G50" s="2938" t="s">
        <v>3037</v>
      </c>
      <c r="H50" s="2938" t="s">
        <v>3651</v>
      </c>
      <c r="I50" s="2938">
        <v>7248.77</v>
      </c>
      <c r="J50" s="2938">
        <v>7314.68</v>
      </c>
      <c r="K50" s="2938">
        <v>7770</v>
      </c>
      <c r="L50" s="2938">
        <v>0.91</v>
      </c>
      <c r="M50" s="2938" t="s">
        <v>3652</v>
      </c>
      <c r="N50" s="2938" t="s">
        <v>3583</v>
      </c>
    </row>
    <row r="51" spans="1:14">
      <c r="A51" s="2938" t="s">
        <v>3160</v>
      </c>
      <c r="B51" s="2938" t="s">
        <v>3033</v>
      </c>
      <c r="C51" s="2938" t="s">
        <v>3034</v>
      </c>
      <c r="D51" s="2938">
        <v>8655.2000000000007</v>
      </c>
      <c r="E51" s="2938">
        <v>25965.599999999999</v>
      </c>
      <c r="F51" s="2938" t="s">
        <v>3149</v>
      </c>
      <c r="G51" s="2938" t="s">
        <v>3037</v>
      </c>
      <c r="H51" s="2938" t="s">
        <v>3165</v>
      </c>
      <c r="I51" s="2938">
        <v>17254.13</v>
      </c>
      <c r="J51" s="2938">
        <v>30107.11</v>
      </c>
      <c r="K51" s="2938">
        <v>11595</v>
      </c>
      <c r="L51" s="2938">
        <v>74.489999999999995</v>
      </c>
      <c r="M51" s="2938" t="s">
        <v>3167</v>
      </c>
      <c r="N51" s="2938" t="s">
        <v>3583</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144</vt:i4>
      </vt:variant>
    </vt:vector>
  </HeadingPairs>
  <TitlesOfParts>
    <vt:vector size="19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土地案例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不动产收益法-酒店</vt:lpstr>
      <vt:lpstr>不动产收益法-商场</vt:lpstr>
      <vt:lpstr>不动产收益法-底商</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指标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2019-10-09T08:53:11Z</dcterms:modified>
</cp:coreProperties>
</file>