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<sst xmlns="http://schemas.openxmlformats.org/spreadsheetml/2006/main" count="5728" uniqueCount="1137">
  <si>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</si>
  <si>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</si>
  <si>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</si>
  <si>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</si>
  <si>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</si>
  <si>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</si>
  <si>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</si>
  <si>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</si>
  <si>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</si>
  <si>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</si>
  <si>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</si>
  <si>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</si>
  <si>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</si>
  <si>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</si>
  <si>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</si>
  <si>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</si>
  <si>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</si>
  <si>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</si>
  <si>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</si>
  <si>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</si>
  <si>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</si>
  <si>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</si>
  <si>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</si>
  <si>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</si>
  <si>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</si>
  <si>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</si>
  <si>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</si>
  <si>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</si>
  <si>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</si>
  <si>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</si>
  <si>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</si>
  <si>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</si>
  <si>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</si>
  <si>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</si>
  <si>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</si>
  <si>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</si>
  <si>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</si>
  <si>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</si>
  <si>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</si>
  <si>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</si>
  <si>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</si>
  <si>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</si>
  <si>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</si>
  <si>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</si>
  <si>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</si>
  <si>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</si>
  <si>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</si>
  <si>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</si>
  <si>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</si>
  <si>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</si>
  <si>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</si>
  <si>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</si>
  <si>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</si>
  <si>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</si>
  <si>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</si>
  <si>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</si>
  <si>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</si>
  <si>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</si>
  <si>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</si>
  <si>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</si>
  <si>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</si>
  <si>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</si>
  <si>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</si>
  <si>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</si>
  <si>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</si>
  <si>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</si>
  <si>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</si>
  <si>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</si>
  <si>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</si>
  <si>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</si>
  <si>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</si>
  <si>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</si>
  <si>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</si>
  <si>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</si>
  <si>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</si>
  <si>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</si>
  <si>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</si>
  <si>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</si>
  <si>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</si>
  <si>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</si>
  <si>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</si>
  <si>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</si>
  <si>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</si>
  <si>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</si>
  <si>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</si>
  <si>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</si>
  <si>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</si>
  <si>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</si>
  <si>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</si>
  <si>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</si>
  <si>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</si>
  <si>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</si>
  <si>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</si>
  <si>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</si>
  <si>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</si>
  <si>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</si>
  <si>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</si>
  <si>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</si>
  <si>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</si>
  <si>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</si>
  <si>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</si>
  <si>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</si>
  <si>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</si>
  <si>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</si>
  <si>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</si>
  <si>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</si>
  <si>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</si>
  <si>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</si>
  <si>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</si>
  <si>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</si>
  <si>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</si>
  <si>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</si>
  <si>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</si>
  <si>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</si>
  <si>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</si>
  <si>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</si>
  <si>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</si>
  <si>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</si>
  <si>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</si>
  <si>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</si>
  <si>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</si>
  <si>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</si>
  <si>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</si>
  <si>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</si>
  <si>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</si>
  <si>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</si>
  <si>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</si>
  <si>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</si>
  <si>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</si>
  <si>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</si>
  <si>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</si>
  <si>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</si>
  <si>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</si>
  <si>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</si>
  <si>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</si>
  <si>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</si>
  <si>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</si>
  <si>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</si>
  <si>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</si>
  <si>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</si>
  <si>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</si>
  <si>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</si>
  <si>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</si>
  <si>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</si>
  <si>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</si>
  <si>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</si>
  <si>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</si>
  <si>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</si>
  <si>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</si>
  <si>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</si>
  <si>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</si>
  <si>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</si>
  <si>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</si>
  <si>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</si>
  <si>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</si>
  <si>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</si>
  <si>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</si>
  <si>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</si>
  <si>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</si>
  <si>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</si>
  <si>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</si>
  <si>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</si>
  <si>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</si>
  <si>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</si>
  <si>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</si>
  <si>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</si>
  <si>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</si>
  <si>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</si>
  <si>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</si>
  <si>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</si>
  <si>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</si>
  <si>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</si>
  <si>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</si>
  <si>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</si>
  <si>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</si>
  <si>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</si>
  <si>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</si>
  <si>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</si>
  <si>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</si>
  <si>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</si>
  <si>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</si>
  <si>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</si>
  <si>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</si>
  <si>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</si>
  <si>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</si>
  <si>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</si>
  <si>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</si>
  <si>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</si>
  <si>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</si>
  <si>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</si>
  <si>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</si>
  <si>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</si>
  <si>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</si>
  <si>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</si>
  <si>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</si>
  <si>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</si>
  <si>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</si>
  <si>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</si>
  <si>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</si>
  <si>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</si>
  <si>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</si>
  <si>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</si>
  <si>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</si>
  <si>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</si>
  <si>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</si>
  <si>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</si>
  <si>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</si>
  <si>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</si>
  <si>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</si>
  <si>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</si>
  <si>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</si>
  <si>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</si>
  <si>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</si>
  <si>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</si>
  <si>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</si>
  <si>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</si>
  <si>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</si>
  <si>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</si>
  <si>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</si>
  <si>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</si>
  <si>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</si>
  <si>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</si>
  <si>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</si>
  <si>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</si>
  <si>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</si>
  <si>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</si>
  <si>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</si>
  <si>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</si>
  <si>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</si>
  <si>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</si>
  <si>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</si>
  <si>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</si>
  <si>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</si>
  <si>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</si>
  <si>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</si>
  <si>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</si>
  <si>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</si>
  <si>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</si>
  <si>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</si>
  <si>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</si>
  <si>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</si>
  <si>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</si>
  <si>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</si>
  <si>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</si>
  <si>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</si>
  <si>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</si>
  <si>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</si>
  <si>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</si>
  <si>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</si>
  <si>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</si>
  <si>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</si>
  <si>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</si>
  <si>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</si>
  <si>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</si>
  <si>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</si>
  <si>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</si>
  <si>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</si>
  <si>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</si>
  <si>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</si>
  <si>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</si>
  <si>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</si>
  <si>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</si>
  <si>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</si>
  <si>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</si>
  <si>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</si>
  <si>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</si>
  <si>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</si>
  <si>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</si>
  <si>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</si>
  <si>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</si>
  <si>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</si>
  <si>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</si>
  <si>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</si>
  <si>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</si>
  <si>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</si>
  <si>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</si>
  <si>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</si>
  <si>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</si>
  <si>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</si>
  <si>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</si>
  <si>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</si>
  <si>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</si>
  <si>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</si>
  <si>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</si>
  <si>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</si>
  <si>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</si>
  <si>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</si>
  <si>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</si>
  <si>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</si>
  <si>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</si>
  <si>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</si>
  <si>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</si>
  <si>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</si>
  <si>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</si>
  <si>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</si>
  <si>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</si>
  <si>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</si>
  <si>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</si>
  <si>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</si>
  <si>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</si>
  <si>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</si>
  <si>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</si>
  <si>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</si>
  <si>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</si>
  <si>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</si>
  <si>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</si>
  <si>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</si>
  <si>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</si>
  <si>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</si>
  <si>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</si>
  <si>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</si>
  <si>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</si>
  <si>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</si>
  <si>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</si>
  <si>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</si>
  <si>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</si>
  <si>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</si>
  <si>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</si>
  <si>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</si>
  <si>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</si>
  <si>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</si>
  <si>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</si>
  <si>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</si>
  <si>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</si>
  <si>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</si>
  <si>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</si>
  <si>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</si>
  <si>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</si>
  <si>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</si>
  <si>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</si>
  <si>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</si>
  <si>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</si>
  <si>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</si>
  <si>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</si>
  <si>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</si>
  <si>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</si>
  <si>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</si>
  <si>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</si>
  <si>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</si>
  <si>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</si>
  <si>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</si>
  <si>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</si>
  <si>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</si>
  <si>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</si>
  <si>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</si>
  <si>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</si>
  <si>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</si>
  <si>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</si>
  <si>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</si>
  <si>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</si>
  <si>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</si>
  <si>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</si>
  <si>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</si>
  <si>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</si>
  <si>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</si>
  <si>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</si>
  <si>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</si>
  <si>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</si>
  <si>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</si>
  <si>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</si>
  <si>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</si>
  <si>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</si>
  <si>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</si>
  <si>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</si>
  <si>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</si>
  <si>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</si>
  <si>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</si>
  <si>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</si>
  <si>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</si>
  <si>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</si>
  <si>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</si>
  <si>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</si>
  <si>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</si>
  <si>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</si>
  <si>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</si>
  <si>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</si>
  <si>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</si>
  <si>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</si>
  <si>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</si>
  <si>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</si>
  <si>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</si>
  <si>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</si>
  <si>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</si>
  <si>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</si>
  <si>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</si>
  <si>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</si>
  <si>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</si>
  <si>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</si>
  <si>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</si>
  <si>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</si>
  <si>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</si>
  <si>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</si>
  <si>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</si>
  <si>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</si>
  <si>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</si>
  <si>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</si>
  <si>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</si>
  <si>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</si>
  <si>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</si>
  <si>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</si>
  <si>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</si>
  <si>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</si>
  <si>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</si>
  <si>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</si>
  <si>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</si>
  <si>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</si>
  <si>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</si>
  <si>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</si>
  <si>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</si>
  <si>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</si>
  <si>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</si>
  <si>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</si>
  <si>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</si>
  <si>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</si>
  <si>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</si>
  <si>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</si>
  <si>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</si>
  <si>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</si>
  <si>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</si>
  <si>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</si>
  <si>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</si>
  <si>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</si>
  <si>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</si>
  <si>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</si>
  <si>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</si>
  <si>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</si>
  <si>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</si>
  <si>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</si>
  <si>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</si>
  <si>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</si>
  <si>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</si>
  <si>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</si>
  <si>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</si>
  <si>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</si>
  <si>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</si>
  <si>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</si>
  <si>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</si>
  <si>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</si>
  <si>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</si>
  <si>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</si>
  <si>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</si>
  <si>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</si>
  <si>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</si>
  <si>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</si>
  <si>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</si>
  <si>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</si>
  <si>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</si>
  <si>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</si>
  <si>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</si>
  <si>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</si>
  <si>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</si>
  <si>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</si>
  <si>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</si>
  <si>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</si>
  <si>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</si>
  <si>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</si>
  <si>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</si>
  <si>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</si>
  <si>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</si>
  <si>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</si>
  <si>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</si>
  <si>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</si>
  <si>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</si>
  <si>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</si>
  <si>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</si>
  <si>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</si>
  <si>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</si>
  <si>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</si>
  <si>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</si>
  <si>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</si>
  <si>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</si>
  <si>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</si>
  <si>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</si>
  <si>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</si>
  <si>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</si>
  <si>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</si>
  <si>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</si>
  <si>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</si>
  <si>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</si>
  <si>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</si>
  <si>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</si>
  <si>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</si>
  <si>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</si>
  <si>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</si>
  <si>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</si>
  <si>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</si>
  <si>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</si>
  <si>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</si>
  <si>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</si>
  <si>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</si>
  <si>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</si>
  <si>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</si>
  <si>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</si>
  <si>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</si>
  <si>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</si>
  <si>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</si>
  <si>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</si>
  <si>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</si>
  <si>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</si>
  <si>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</si>
  <si>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</si>
  <si>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</si>
  <si>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</si>
  <si>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</si>
  <si>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</si>
  <si>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</si>
  <si>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</si>
  <si>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</si>
  <si>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</si>
  <si>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</si>
  <si>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</si>
  <si>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</si>
  <si>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</si>
  <si>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</si>
  <si>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</si>
  <si>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</si>
  <si>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</si>
  <si>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</si>
  <si>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</si>
  <si>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</si>
  <si>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</si>
  <si>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</si>
  <si>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</si>
  <si>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</si>
  <si>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</si>
  <si>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</si>
  <si>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</si>
  <si>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</si>
  <si>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</si>
  <si>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</si>
  <si>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</si>
  <si>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</si>
  <si>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</si>
  <si>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</si>
  <si>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</si>
  <si>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</si>
  <si>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</si>
  <si>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</si>
  <si>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</si>
  <si>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</si>
  <si>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</si>
  <si>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</si>
  <si>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</si>
  <si>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</si>
  <si>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</si>
  <si>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</si>
  <si>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</si>
  <si>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</si>
  <si>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</si>
  <si>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</si>
  <si>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</si>
  <si>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</si>
  <si>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</si>
  <si>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</si>
  <si>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</si>
  <si>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</si>
  <si>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</si>
  <si>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</si>
  <si>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</si>
  <si>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</si>
  <si>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</si>
  <si>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</si>
  <si>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</si>
  <si>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</si>
  <si>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</si>
  <si>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</si>
  <si>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</si>
  <si>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</si>
  <si>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</si>
  <si>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</si>
  <si>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</si>
  <si>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</si>
  <si>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</si>
  <si>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</si>
  <si>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</si>
  <si>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</si>
  <si>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</si>
  <si>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</si>
  <si>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</si>
  <si>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</si>
  <si>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</si>
  <si>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</si>
  <si>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</si>
  <si>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</si>
  <si>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</si>
  <si>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</si>
  <si>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</si>
  <si>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</si>
  <si>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</si>
  <si>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</si>
  <si>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</si>
  <si>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</si>
  <si>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</si>
  <si>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</si>
  <si>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</si>
  <si>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</si>
  <si>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</si>
  <si>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</si>
  <si>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</si>
  <si>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</si>
  <si>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</si>
  <si>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</si>
  <si>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</si>
  <si>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</si>
  <si>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</si>
  <si>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</si>
  <si>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</si>
  <si>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</si>
  <si>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</si>
  <si>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</si>
  <si>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</si>
  <si>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</si>
  <si>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</si>
  <si>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</si>
  <si>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</si>
  <si>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</si>
  <si>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</si>
  <si>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</si>
  <si>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</si>
  <si>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</si>
  <si>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</si>
  <si>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</si>
  <si>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</si>
  <si>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</si>
  <si>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</si>
  <si>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</si>
  <si>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</si>
  <si>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</si>
  <si>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</si>
  <si>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</si>
  <si>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</si>
  <si>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</si>
  <si>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</si>
  <si>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</si>
  <si>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</si>
  <si>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</si>
  <si>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</si>
  <si>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</si>
  <si>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</si>
  <si>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</si>
  <si>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</si>
  <si>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</si>
  <si>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</si>
  <si>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</si>
  <si>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</si>
  <si>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</si>
  <si>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</si>
  <si>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</si>
  <si>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</si>
  <si>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</si>
  <si>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</si>
  <si>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</si>
  <si>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</si>
  <si>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</si>
  <si>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</si>
  <si>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</si>
  <si>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</si>
  <si>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</si>
  <si>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</si>
  <si>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</si>
  <si>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</si>
  <si>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</si>
  <si>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</si>
  <si>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</si>
  <si>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</si>
  <si>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</si>
  <si>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</si>
  <si>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</si>
  <si>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</si>
  <si>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</si>
  <si>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</si>
  <si>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</si>
  <si>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</si>
  <si>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</si>
  <si>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</si>
  <si>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</si>
  <si>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</si>
  <si>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</si>
  <si>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</si>
  <si>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</si>
  <si>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</si>
  <si>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</si>
  <si>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</si>
  <si>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</si>
  <si>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</si>
  <si>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</si>
  <si>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</si>
  <si>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</si>
  <si>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</si>
  <si>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</si>
  <si>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</si>
  <si>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</si>
  <si>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</si>
  <si>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</si>
  <si>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</si>
  <si>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</si>
  <si>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</si>
  <si>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</si>
  <si>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</si>
  <si>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</si>
  <si>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</si>
  <si>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</si>
  <si>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</si>
  <si>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</si>
  <si>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</si>
  <si>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</si>
  <si>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</si>
  <si>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</si>
  <si>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</si>
  <si>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</si>
  <si>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</si>
  <si>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</si>
  <si>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</si>
  <si>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</si>
  <si>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</si>
  <si>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</si>
  <si>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</si>
  <si>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</si>
  <si>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</si>
  <si>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</si>
  <si>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</si>
  <si>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</si>
  <si>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</si>
  <si>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</si>
  <si>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</si>
  <si>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</si>
  <si>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</si>
  <si>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</si>
  <si>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</si>
  <si>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</si>
  <si>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</si>
  <si>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</si>
  <si>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</si>
  <si>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</si>
  <si>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</si>
  <si>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</si>
  <si>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</si>
  <si>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</si>
  <si>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</si>
  <si>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</si>
  <si>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</si>
  <si>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</si>
  <si>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</si>
  <si>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</si>
  <si>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</si>
  <si>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</si>
  <si>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</si>
  <si>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</si>
  <si>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</si>
  <si>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</si>
  <si>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</si>
  <si>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</si>
  <si>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</si>
  <si>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</si>
  <si>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</si>
  <si>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</si>
  <si>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</si>
  <si>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</si>
  <si>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</si>
  <si>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</si>
  <si>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</si>
  <si>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</si>
  <si>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</si>
  <si>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</si>
  <si>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</si>
  <si>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</si>
  <si>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</si>
  <si>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</si>
  <si>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</si>
  <si>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</si>
  <si>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</si>
  <si>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</si>
  <si>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</si>
  <si>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</si>
  <si>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</si>
  <si>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</si>
  <si>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</si>
  <si>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</si>
  <si>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</si>
  <si>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</si>
  <si>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</si>
  <si>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</si>
  <si>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</si>
  <si>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</si>
  <si>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</si>
  <si>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</si>
  <si>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</si>
  <si>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</si>
  <si>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</si>
  <si>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</si>
  <si>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</si>
  <si>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</si>
  <si>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</si>
  <si>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</si>
  <si>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</si>
  <si>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</si>
  <si>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</si>
  <si>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</si>
  <si>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</si>
  <si>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</si>
  <si>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</si>
  <si>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</si>
  <si>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</si>
  <si>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</si>
  <si>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</si>
  <si>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</si>
  <si>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</si>
  <si>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</si>
  <si>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</si>
  <si>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</si>
  <si>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</si>
  <si>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</si>
  <si>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</si>
  <si>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</si>
  <si>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</si>
  <si>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</si>
  <si>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</si>
  <si>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</si>
  <si>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</si>
  <si>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</si>
  <si>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</si>
  <si>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</si>
  <si>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</si>
  <si>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</si>
  <si>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</si>
  <si>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</si>
  <si>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</si>
  <si>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</si>
  <si>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</si>
  <si>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</si>
  <si>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</si>
  <si>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</si>
  <si>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</si>
  <si>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</si>
  <si>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</si>
  <si>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</si>
  <si>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</si>
  <si>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</si>
  <si>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</si>
  <si>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</si>
  <si>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</si>
  <si>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</si>
  <si>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</si>
  <si>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</si>
  <si>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</si>
  <si>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</si>
  <si>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</si>
  <si>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</si>
  <si>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</si>
  <si>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</si>
  <si>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</si>
  <si>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</si>
  <si>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</si>
  <si>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</si>
  <si>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</si>
  <si>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</si>
  <si>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</si>
  <si>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</si>
  <si>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</si>
  <si>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</si>
  <si>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容城县平王乡人民政府</t>
  </si>
  <si>
    <t>坐落：</t>
  </si>
  <si>
    <t>容城县李郎村</t>
  </si>
  <si>
    <t>调查编号：</t>
  </si>
  <si>
    <t>0207114-03-06-0010</t>
  </si>
  <si>
    <t>价值时点：</t>
  </si>
  <si>
    <t>2023年11月18日</t>
  </si>
  <si>
    <t>报告编号：</t>
  </si>
  <si>
    <t>康正（容城）2023评字第4号-李郎村-</t>
  </si>
  <si>
    <t>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</si>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</sst>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shrinkToFit="1"/>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0207114-03-06-0010</v>
      </c>
      <c r="C2" s="324">
        <f>输机表!P2</f>
        <v>0</v>
      </c>
      <c r="D2" s="324" t="str">
        <f>输机表!U2&amp;输机表!Y2</f>
        <v>康正（容城）2023评字第4号-李郎村-1-6</v>
      </c>
      <c r="E2" s="324" t="str">
        <f>输机表!D2</f>
        <v>容城县平王乡人民政府</v>
      </c>
      <c r="F2" s="324" t="str">
        <f>输机表!F2</f>
        <v>容城县李郎村</v>
      </c>
      <c r="G2" s="324">
        <f ca="1">结果通知单!C12</f>
        <v>138.95</v>
      </c>
      <c r="H2" s="324"/>
      <c r="I2" s="324"/>
      <c r="J2" s="324">
        <f ca="1">结果通知单!G12</f>
        <v>76020</v>
      </c>
      <c r="K2" s="324">
        <f ca="1">结果通知单!G41</f>
        <v>33500</v>
      </c>
      <c r="L2" s="324">
        <f ca="1">IF(J2+K2=结果通知单!C42,J2+K2,"请检查")</f>
        <v>109520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78" workbookViewId="0">
      <selection activeCell="G192" sqref="G192:H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4.1</v>
      </c>
      <c r="F4" s="92" t="s">
        <v>964</v>
      </c>
      <c r="G4" s="92" t="s">
        <v>965</v>
      </c>
      <c r="H4" s="92" t="s">
        <v>966</v>
      </c>
      <c r="I4" s="92" t="s">
        <v>965</v>
      </c>
      <c r="J4" s="92"/>
      <c r="K4" s="92" t="s">
        <v>237</v>
      </c>
      <c r="L4" s="92" t="s">
        <v>967</v>
      </c>
      <c r="M4" s="92"/>
      <c r="N4" s="92"/>
      <c r="O4" s="92" t="s">
        <v>968</v>
      </c>
      <c r="P4" s="92" t="s">
        <v>968</v>
      </c>
      <c r="Q4" s="92" t="s">
        <v>967</v>
      </c>
      <c r="R4" s="92" t="s">
        <v>968</v>
      </c>
      <c r="S4" s="125">
        <v>76.26</v>
      </c>
      <c r="T4" s="125" t="s">
        <v>969</v>
      </c>
      <c r="U4" s="125" t="s">
        <v>951</v>
      </c>
      <c r="V4" s="126"/>
      <c r="W4" s="96">
        <f>ROUND(F5*ROUND(E5+G5+H5+I5+J5+K5+L5+M5+N5+O5+P5+Q5+R5+U5+T5+1,3)*V5,0)</f>
        <v>470</v>
      </c>
      <c r="X4" s="127">
        <f>ROUND(L60/S4,0)</f>
        <v>18</v>
      </c>
      <c r="Y4" s="127">
        <f>W4+X4</f>
        <v>488</v>
      </c>
      <c r="Z4" s="143">
        <f>ROUND(Y4*S4,0)</f>
        <v>37215</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965</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975</v>
      </c>
      <c r="BB4" s="206"/>
      <c r="BC4" s="160" t="s">
        <v>973</v>
      </c>
      <c r="BD4" s="160" t="s">
        <v>969</v>
      </c>
      <c r="BE4" s="174"/>
      <c r="BF4" s="160" t="s">
        <v>970</v>
      </c>
      <c r="BG4" s="160" t="s">
        <v>971</v>
      </c>
      <c r="BH4" s="160" t="s">
        <v>970</v>
      </c>
      <c r="BI4" s="160" t="s">
        <v>971</v>
      </c>
      <c r="BJ4" s="160" t="s">
        <v>976</v>
      </c>
      <c r="BK4" s="160" t="s">
        <v>977</v>
      </c>
      <c r="BL4" s="161" t="s">
        <v>965</v>
      </c>
      <c r="BM4" s="161" t="s">
        <v>972</v>
      </c>
      <c r="BN4" s="161" t="s">
        <v>978</v>
      </c>
      <c r="BO4" s="161" t="s">
        <v>967</v>
      </c>
      <c r="BP4" s="161" t="s">
        <v>979</v>
      </c>
      <c r="BQ4" s="161" t="s">
        <v>980</v>
      </c>
      <c r="BR4" s="161" t="s">
        <v>981</v>
      </c>
      <c r="BS4" s="161" t="s">
        <v>968</v>
      </c>
      <c r="BT4" s="223" t="s">
        <v>967</v>
      </c>
      <c r="BU4" s="161" t="s">
        <v>968</v>
      </c>
      <c r="BV4" s="161" t="s">
        <v>967</v>
      </c>
      <c r="BW4" s="161" t="s">
        <v>968</v>
      </c>
      <c r="BX4" s="161" t="s">
        <v>967</v>
      </c>
      <c r="BY4" s="160" t="s">
        <v>970</v>
      </c>
      <c r="BZ4" s="160" t="s">
        <v>971</v>
      </c>
      <c r="CA4" s="160" t="s">
        <v>970</v>
      </c>
      <c r="CB4" s="160" t="s">
        <v>967</v>
      </c>
      <c r="CC4" s="160" t="s">
        <v>982</v>
      </c>
      <c r="CD4" s="160" t="s">
        <v>983</v>
      </c>
      <c r="CE4" s="160" t="s">
        <v>984</v>
      </c>
      <c r="CF4" s="160" t="s">
        <v>966</v>
      </c>
      <c r="CG4" s="160" t="s">
        <v>985</v>
      </c>
      <c r="CH4" s="231" t="s">
        <v>986</v>
      </c>
      <c r="CI4" s="160" t="s">
        <v>987</v>
      </c>
      <c r="CJ4" s="160" t="s">
        <v>988</v>
      </c>
      <c r="CK4" s="160" t="s">
        <v>989</v>
      </c>
      <c r="CL4" s="161" t="s">
        <v>981</v>
      </c>
      <c r="CM4" s="160" t="s">
        <v>970</v>
      </c>
      <c r="CN4" s="161" t="s">
        <v>971</v>
      </c>
      <c r="CO4" s="160" t="s">
        <v>970</v>
      </c>
      <c r="CP4" s="161" t="s">
        <v>971</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0.34</v>
      </c>
      <c r="F5" s="96">
        <f>VLOOKUP(F4,系数区域,2,0)</f>
        <v>450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0.02</v>
      </c>
      <c r="P5" s="97">
        <f>VLOOKUP(F4,系数区域,VLOOKUP(P4,下水列数,2,0),0)</f>
        <v>0.02</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-0.2</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-0.2</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-0.2</v>
      </c>
    </row>
    <row r="6" s="80" customFormat="1" ht="19.15" customHeight="1" spans="1:145">
      <c r="A6" s="89"/>
      <c r="B6" s="91">
        <v>2</v>
      </c>
      <c r="C6" s="93" t="s">
        <v>1008</v>
      </c>
      <c r="D6" s="93">
        <v>1</v>
      </c>
      <c r="E6" s="92">
        <v>5.9</v>
      </c>
      <c r="F6" s="92" t="s">
        <v>964</v>
      </c>
      <c r="G6" s="92" t="s">
        <v>965</v>
      </c>
      <c r="H6" s="92" t="s">
        <v>966</v>
      </c>
      <c r="I6" s="92" t="s">
        <v>965</v>
      </c>
      <c r="J6" s="92"/>
      <c r="K6" s="92" t="s">
        <v>237</v>
      </c>
      <c r="L6" s="92" t="s">
        <v>967</v>
      </c>
      <c r="M6" s="92">
        <v>0.1</v>
      </c>
      <c r="N6" s="92"/>
      <c r="O6" s="92" t="s">
        <v>968</v>
      </c>
      <c r="P6" s="92" t="s">
        <v>968</v>
      </c>
      <c r="Q6" s="92" t="s">
        <v>967</v>
      </c>
      <c r="R6" s="92" t="s">
        <v>968</v>
      </c>
      <c r="S6" s="125">
        <v>62.69</v>
      </c>
      <c r="T6" s="125" t="s">
        <v>969</v>
      </c>
      <c r="U6" s="125" t="s">
        <v>951</v>
      </c>
      <c r="V6" s="126"/>
      <c r="W6" s="129">
        <f>ROUND(F7*ROUND(E7+G7+H7+I7+J7+K7+L7+M7+N7+O7+P7+Q7+R7+U7+T7+1,3)*V7,0)</f>
        <v>608</v>
      </c>
      <c r="X6" s="130">
        <f>ROUND(X60/S6,0)</f>
        <v>11</v>
      </c>
      <c r="Y6" s="127">
        <f t="shared" ref="Y6" si="3">W6+X6</f>
        <v>619</v>
      </c>
      <c r="Z6" s="143">
        <f t="shared" ref="Z6" si="4">ROUND(Y6*S6,0)</f>
        <v>38805</v>
      </c>
      <c r="AA6" s="144">
        <f>IF(Q6="无",0,IF(Q6="地暖",0,S6))</f>
        <v>0</v>
      </c>
      <c r="AB6" s="144">
        <f>IF(Q6="无",0,IF(Q6="暖气片",0,S6))</f>
        <v>0</v>
      </c>
      <c r="AC6" s="96" t="str">
        <f>H6</f>
        <v>铝合金</v>
      </c>
      <c r="AD6" s="125" t="s">
        <v>967</v>
      </c>
      <c r="AE6" s="145">
        <v>1</v>
      </c>
      <c r="AF6" s="146" t="e">
        <f>VLOOKUP(F6,系数区域,LOOKUP(V6,$CV$16:$DE$16,{68,69,70,71,72,73,74,75,76,77}),0)</f>
        <v>#N/A</v>
      </c>
      <c r="AG6" s="145" t="s">
        <v>967</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0.7</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-0.2</v>
      </c>
      <c r="V7" s="97">
        <v>0.85</v>
      </c>
      <c r="W7" s="131"/>
      <c r="X7" s="132"/>
      <c r="Y7" s="96"/>
      <c r="Z7" s="108"/>
      <c r="AA7" s="147">
        <f>AA6/S6</f>
        <v>0</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-0.2</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1038</v>
      </c>
      <c r="E29" s="104"/>
      <c r="F29" s="91" t="s">
        <v>435</v>
      </c>
      <c r="G29" s="91" t="s">
        <v>1039</v>
      </c>
      <c r="H29" s="91"/>
      <c r="I29" s="91" t="s">
        <v>6</v>
      </c>
      <c r="J29" s="91" t="s">
        <v>9</v>
      </c>
      <c r="K29" s="117" t="s">
        <v>1040</v>
      </c>
      <c r="L29" s="91" t="s">
        <v>1041</v>
      </c>
      <c r="M29" s="113" t="str">
        <f>C6&amp;"装饰装修"</f>
        <v>Y2装饰装修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81</v>
      </c>
      <c r="D30" s="107" t="s">
        <v>93</v>
      </c>
      <c r="E30" s="107"/>
      <c r="F30" s="108" t="str">
        <f>+D30</f>
        <v>普通防盗门</v>
      </c>
      <c r="G30" s="109">
        <v>2</v>
      </c>
      <c r="H30" s="109"/>
      <c r="I30" s="96" t="str">
        <f t="shared" ref="I30:I59" si="48">VLOOKUP(F30,价格表,2,0)</f>
        <v>个</v>
      </c>
      <c r="J30" s="108">
        <f t="shared" ref="J30:J59" si="49">VLOOKUP(F30,价格表,5,0)</f>
        <v>800</v>
      </c>
      <c r="K30" s="119">
        <f>$V$5</f>
        <v>0.85</v>
      </c>
      <c r="L30" s="108">
        <f>ROUND(IFERROR(ROUND(G30,2)*J30*K30,),0)</f>
        <v>1360</v>
      </c>
      <c r="M30" s="114"/>
      <c r="N30" s="106">
        <v>1</v>
      </c>
      <c r="O30" s="107" t="s">
        <v>81</v>
      </c>
      <c r="P30" s="107" t="s">
        <v>93</v>
      </c>
      <c r="Q30" s="107"/>
      <c r="R30" s="135" t="str">
        <f>+P30</f>
        <v>普通防盗门</v>
      </c>
      <c r="S30" s="136"/>
      <c r="T30" s="109">
        <v>1</v>
      </c>
      <c r="U30" s="96" t="str">
        <f t="shared" ref="U30:U59" si="50">VLOOKUP(R30,价格表,2,0)</f>
        <v>个</v>
      </c>
      <c r="V30" s="108">
        <f t="shared" ref="V30:V59" si="51">VLOOKUP(R30,价格表,5,0)</f>
        <v>800</v>
      </c>
      <c r="W30" s="119">
        <f>$V$7</f>
        <v>0.85</v>
      </c>
      <c r="X30" s="108">
        <f>ROUND(IFERROR(ROUND(T30,2)*V30*W30,),0)</f>
        <v>680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1043</v>
      </c>
      <c r="EW32" s="39" t="str">
        <f>D2</f>
        <v>容城县平王乡人民政府</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水泥地面</v>
      </c>
      <c r="BH38" s="219">
        <f>ROUND(G186,2)</f>
        <v>56.4</v>
      </c>
      <c r="BI38" s="171" t="str">
        <f t="shared" ref="BI38:BI51" si="67">I186</f>
        <v>㎡</v>
      </c>
      <c r="BJ38" s="171">
        <f ca="1" t="shared" ref="BJ38:BJ51" si="68">L186</f>
        <v>2820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铁丝网围挡</v>
      </c>
      <c r="BH39" s="219">
        <f t="shared" ref="BH39:BH71" si="69">ROUND(G187,2)</f>
        <v>144.83</v>
      </c>
      <c r="BI39" s="171" t="str">
        <f t="shared" si="67"/>
        <v>㎡</v>
      </c>
      <c r="BJ39" s="171">
        <f ca="1" t="shared" si="68"/>
        <v>2897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水池</v>
      </c>
      <c r="BH40" s="219">
        <f t="shared" si="69"/>
        <v>170</v>
      </c>
      <c r="BI40" s="171" t="str">
        <f t="shared" si="67"/>
        <v>m³</v>
      </c>
      <c r="BJ40" s="171">
        <f ca="1" t="shared" si="68"/>
        <v>25500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铝芯电缆</v>
      </c>
      <c r="BH41" s="219">
        <f t="shared" si="69"/>
        <v>52.33</v>
      </c>
      <c r="BI41" s="171" t="str">
        <f t="shared" si="67"/>
        <v>米</v>
      </c>
      <c r="BJ41" s="171">
        <f ca="1" t="shared" si="68"/>
        <v>157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防渗管道PVC</v>
      </c>
      <c r="BH42" s="219">
        <f t="shared" si="69"/>
        <v>85.03</v>
      </c>
      <c r="BI42" s="171" t="str">
        <f t="shared" si="67"/>
        <v>米</v>
      </c>
      <c r="BJ42" s="171">
        <f ca="1" t="shared" si="68"/>
        <v>2126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56.4</v>
      </c>
      <c r="EX46" s="58" t="str">
        <f ca="1">IFERROR(VLOOKUP(FE46,$BD$38:$BJ$92,6,0),"")</f>
        <v>㎡</v>
      </c>
      <c r="EY46" s="59">
        <f ca="1">IF(EV46="","",SUMIF($BG$38:$BG$107,EV46,$BJ$38:$BJ$107))</f>
        <v>2820</v>
      </c>
      <c r="EZ46" s="59" t="str">
        <f ca="1">IFERROR(VLOOKUP(FF46,$BD$38:$BJ$92,4,0),"")</f>
        <v>铁丝网围挡</v>
      </c>
      <c r="FA46" s="58">
        <f ca="1">IF(EZ46="","",SUMIF($BG$38:$BG$107,EZ46,$BH$38:$BH$107))</f>
        <v>144.83</v>
      </c>
      <c r="FB46" s="58" t="str">
        <f ca="1">IFERROR(VLOOKUP(FF46,$BD$38:$BJ$92,6,0),"")</f>
        <v>㎡</v>
      </c>
      <c r="FC46" s="59">
        <f ca="1">IF(EZ46="","",SUMIF($BG$38:$BG$107,EZ46,$BJ$38:$BJ$107))</f>
        <v>2897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水池</v>
      </c>
      <c r="EW47" s="58">
        <f ca="1">IF(EV47="","",SUMIF($BG$38:$BG$107,EV47,$BH$38:$BH$107))</f>
        <v>170</v>
      </c>
      <c r="EX47" s="58" t="str">
        <f ca="1">IFERROR(VLOOKUP(FE47,$BD$38:$BJ$92,6,0),"")</f>
        <v>m³</v>
      </c>
      <c r="EY47" s="59">
        <f ca="1">IF(EV47="","",SUMIF($BG$38:$BG$107,EV47,$BJ$38:$BJ$107))</f>
        <v>25500</v>
      </c>
      <c r="EZ47" s="59" t="str">
        <f ca="1">IFERROR(VLOOKUP(FF47,$BD$38:$BJ$92,4,0),"")</f>
        <v>铝芯电缆</v>
      </c>
      <c r="FA47" s="58">
        <f ca="1">IF(EZ47="","",SUMIF($BG$38:$BG$107,EZ47,$BH$38:$BH$107))</f>
        <v>52.33</v>
      </c>
      <c r="FB47" s="58" t="str">
        <f ca="1">IFERROR(VLOOKUP(FF47,$BD$38:$BJ$92,6,0),"")</f>
        <v>米</v>
      </c>
      <c r="FC47" s="59">
        <f ca="1">IF(EZ47="","",SUMIF($BG$38:$BG$107,EZ47,$BJ$38:$BJ$107))</f>
        <v>157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防渗管道PVC</v>
      </c>
      <c r="EW48" s="58">
        <f ca="1">IF(EV48="","",SUMIF($BG$38:$BG$107,EV48,$BH$38:$BH$107))</f>
        <v>85.03</v>
      </c>
      <c r="EX48" s="58" t="str">
        <f ca="1">IFERROR(VLOOKUP(FE48,$BD$38:$BJ$92,6,0),"")</f>
        <v>米</v>
      </c>
      <c r="EY48" s="59">
        <f ca="1">IF(EV48="","",SUMIF($BG$38:$BG$107,EV48,$BJ$38:$BJ$107))</f>
        <v>2126</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1360</v>
      </c>
      <c r="M60" s="121"/>
      <c r="N60" s="111"/>
      <c r="O60" s="107" t="s">
        <v>1060</v>
      </c>
      <c r="P60" s="107"/>
      <c r="Q60" s="107"/>
      <c r="R60" s="112"/>
      <c r="S60" s="112"/>
      <c r="T60" s="109"/>
      <c r="U60" s="92"/>
      <c r="V60" s="120"/>
      <c r="W60" s="120"/>
      <c r="X60" s="96">
        <f>SUM(X30:X59)</f>
        <v>680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33500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33500</v>
      </c>
      <c r="EY72" s="61"/>
      <c r="EZ72" s="63" t="s">
        <v>1063</v>
      </c>
      <c r="FA72" s="64" t="str">
        <f ca="1">TEXT(EX72,"[DBnum2]")&amp;"元整"</f>
        <v>叁万叁仟伍佰元整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容城县平王乡人民政府</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33500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叁万叁仟伍佰元整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8"/>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245</v>
      </c>
      <c r="E186" s="292"/>
      <c r="F186" s="108" t="str">
        <f t="shared" ref="F186:F213" si="141">D186</f>
        <v>水泥地面</v>
      </c>
      <c r="G186" s="293">
        <f>2.4*(8.6+14.9)</f>
        <v>56.4</v>
      </c>
      <c r="H186" s="294"/>
      <c r="I186" s="96" t="str">
        <f>IFERROR(IF(E186="",VLOOKUP(F186,价格表,2,0),(VLOOKUP(E186,IF({1,0},价格引用表!K:K,价格引用表!I:I),2,0))),"")</f>
        <v>㎡</v>
      </c>
      <c r="J186" s="108">
        <f ca="1">IF(E186="",VLOOKUP(F186,价格表,5,0),VLOOKUP(E186,INDIRECT("价格引用表!K"&amp;MATCH(D186,价格引用表!H:H,0)&amp;":L1200"),2,0))</f>
        <v>50</v>
      </c>
      <c r="K186" s="299">
        <v>1</v>
      </c>
      <c r="L186" s="108">
        <f ca="1">ROUND(IFERROR(ROUND(G186,2)*J186*K186,),0)</f>
        <v>2820</v>
      </c>
      <c r="M186" s="114"/>
      <c r="N186" s="106">
        <v>35</v>
      </c>
      <c r="O186" s="107"/>
      <c r="P186" s="107"/>
      <c r="Q186" s="292"/>
      <c r="R186" s="300">
        <f>P186</f>
        <v>0</v>
      </c>
      <c r="S186" s="301"/>
      <c r="T186" s="297"/>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14"/>
      <c r="B187" s="106">
        <v>2</v>
      </c>
      <c r="C187" s="107" t="s">
        <v>29</v>
      </c>
      <c r="D187" s="107" t="s">
        <v>224</v>
      </c>
      <c r="E187" s="292"/>
      <c r="F187" s="108" t="str">
        <f t="shared" si="141"/>
        <v>铁丝网围挡</v>
      </c>
      <c r="G187" s="293">
        <f>80.46*1.8</f>
        <v>144.828</v>
      </c>
      <c r="H187" s="294"/>
      <c r="I187" s="96" t="str">
        <f>IFERROR(IF(E187="",VLOOKUP(F187,价格表,2,0),(VLOOKUP(E187,IF({1,0},价格引用表!K:K,价格引用表!I:I),2,0))),"")</f>
        <v>㎡</v>
      </c>
      <c r="J187" s="108">
        <f ca="1">IF(E187="",VLOOKUP(F187,价格表,5,0),VLOOKUP(E187,INDIRECT("价格引用表!K"&amp;MATCH(D187,价格引用表!H:H,0)&amp;":L1200"),2,0))</f>
        <v>20</v>
      </c>
      <c r="K187" s="299">
        <v>1</v>
      </c>
      <c r="L187" s="108">
        <f ca="1" t="shared" ref="L187:L218" si="142">ROUND(IFERROR(ROUND(G187,2)*J187*K187,),0)</f>
        <v>2897</v>
      </c>
      <c r="M187" s="114"/>
      <c r="N187" s="106">
        <v>36</v>
      </c>
      <c r="O187" s="107"/>
      <c r="P187" s="107"/>
      <c r="Q187" s="292"/>
      <c r="R187" s="300">
        <f t="shared" ref="R187:R212" si="143">P187</f>
        <v>0</v>
      </c>
      <c r="S187" s="301"/>
      <c r="T187" s="109"/>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14"/>
      <c r="B188" s="106">
        <v>3</v>
      </c>
      <c r="C188" s="107" t="s">
        <v>32</v>
      </c>
      <c r="D188" s="107" t="s">
        <v>275</v>
      </c>
      <c r="E188" s="292"/>
      <c r="F188" s="108" t="str">
        <f t="shared" si="141"/>
        <v>水池</v>
      </c>
      <c r="G188" s="293">
        <f>5*6.8*5</f>
        <v>170</v>
      </c>
      <c r="H188" s="294"/>
      <c r="I188" s="96" t="str">
        <f>IFERROR(IF(E188="",VLOOKUP(F188,价格表,2,0),(VLOOKUP(E188,IF({1,0},价格引用表!K:K,价格引用表!I:I),2,0))),"")</f>
        <v>m³</v>
      </c>
      <c r="J188" s="108">
        <f ca="1">IF(E188="",VLOOKUP(F188,价格表,5,0),VLOOKUP(E188,INDIRECT("价格引用表!K"&amp;MATCH(D188,价格引用表!H:H,0)&amp;":L1200"),2,0))</f>
        <v>150</v>
      </c>
      <c r="K188" s="299">
        <v>1</v>
      </c>
      <c r="L188" s="108">
        <f ca="1" t="shared" si="142"/>
        <v>25500</v>
      </c>
      <c r="M188" s="114"/>
      <c r="N188" s="106">
        <v>37</v>
      </c>
      <c r="O188" s="107"/>
      <c r="P188" s="107"/>
      <c r="Q188" s="292"/>
      <c r="R188" s="300">
        <f t="shared" si="143"/>
        <v>0</v>
      </c>
      <c r="S188" s="301"/>
      <c r="T188" s="109"/>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14"/>
      <c r="B189" s="106">
        <v>4</v>
      </c>
      <c r="C189" s="107" t="s">
        <v>42</v>
      </c>
      <c r="D189" s="107" t="s">
        <v>440</v>
      </c>
      <c r="E189" s="295"/>
      <c r="F189" s="108" t="str">
        <f t="shared" si="141"/>
        <v>铝芯电缆</v>
      </c>
      <c r="G189" s="296">
        <v>52.33</v>
      </c>
      <c r="H189" s="297"/>
      <c r="I189" s="96" t="str">
        <f>IFERROR(IF(E189="",VLOOKUP(F189,价格表,2,0),(VLOOKUP(E189,IF({1,0},价格引用表!K:K,价格引用表!I:I),2,0))),"")</f>
        <v>米</v>
      </c>
      <c r="J189" s="108">
        <f ca="1">IF(E189="",VLOOKUP(F189,价格表,5,0),VLOOKUP(E189,INDIRECT("价格引用表!K"&amp;MATCH(D189,价格引用表!H:H,0)&amp;":L1200"),2,0))</f>
        <v>3</v>
      </c>
      <c r="K189" s="299">
        <v>1</v>
      </c>
      <c r="L189" s="108">
        <f ca="1" t="shared" si="142"/>
        <v>157</v>
      </c>
      <c r="M189" s="114"/>
      <c r="N189" s="106">
        <v>38</v>
      </c>
      <c r="O189" s="107"/>
      <c r="P189" s="107"/>
      <c r="Q189" s="292"/>
      <c r="R189" s="300">
        <f t="shared" si="143"/>
        <v>0</v>
      </c>
      <c r="S189" s="301"/>
      <c r="T189" s="109"/>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4"/>
      <c r="B190" s="106">
        <v>5</v>
      </c>
      <c r="C190" s="107" t="s">
        <v>42</v>
      </c>
      <c r="D190" s="107" t="s">
        <v>427</v>
      </c>
      <c r="E190" s="292" t="s">
        <v>455</v>
      </c>
      <c r="F190" s="108" t="str">
        <f t="shared" si="141"/>
        <v>防渗管道PVC</v>
      </c>
      <c r="G190" s="296">
        <v>85.03</v>
      </c>
      <c r="H190" s="297"/>
      <c r="I190" s="96" t="str">
        <f>IFERROR(IF(E190="",VLOOKUP(F190,价格表,2,0),(VLOOKUP(E190,IF({1,0},价格引用表!K:K,价格引用表!I:I),2,0))),"")</f>
        <v>米</v>
      </c>
      <c r="J190" s="108">
        <f ca="1">IF(E190="",VLOOKUP(F190,价格表,5,0),VLOOKUP(E190,INDIRECT("价格引用表!K"&amp;MATCH(D190,价格引用表!H:H,0)&amp;":L1200"),2,0))</f>
        <v>25</v>
      </c>
      <c r="K190" s="299">
        <v>1</v>
      </c>
      <c r="L190" s="108">
        <f ca="1" t="shared" si="142"/>
        <v>2126</v>
      </c>
      <c r="M190" s="114"/>
      <c r="N190" s="106">
        <v>39</v>
      </c>
      <c r="O190" s="107"/>
      <c r="P190" s="107"/>
      <c r="Q190" s="292"/>
      <c r="R190" s="300">
        <f t="shared" si="143"/>
        <v>0</v>
      </c>
      <c r="S190" s="301"/>
      <c r="T190" s="109"/>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4"/>
      <c r="B191" s="106">
        <v>6</v>
      </c>
      <c r="C191" s="107"/>
      <c r="D191" s="107"/>
      <c r="E191" s="292"/>
      <c r="F191" s="108">
        <f t="shared" si="141"/>
        <v>0</v>
      </c>
      <c r="G191" s="296"/>
      <c r="H191" s="297"/>
      <c r="I191" s="96" t="str">
        <f>IFERROR(IF(E191="",VLOOKUP(F191,价格表,2,0),(VLOOKUP(E191,IF({1,0},价格引用表!K:K,价格引用表!I:I),2,0))),"")</f>
        <v/>
      </c>
      <c r="J191" s="108" t="e">
        <f ca="1">IF(E191="",VLOOKUP(F191,价格表,5,0),VLOOKUP(E191,INDIRECT("价格引用表!K"&amp;MATCH(D191,价格引用表!H:H,0)&amp;":L1200"),2,0))</f>
        <v>#N/A</v>
      </c>
      <c r="K191" s="299">
        <v>1</v>
      </c>
      <c r="L191" s="108">
        <f ca="1" t="shared" si="142"/>
        <v>0</v>
      </c>
      <c r="M191" s="114"/>
      <c r="N191" s="106">
        <v>40</v>
      </c>
      <c r="O191" s="107"/>
      <c r="P191" s="107"/>
      <c r="Q191" s="292"/>
      <c r="R191" s="300">
        <f t="shared" ref="R191" si="145">P191</f>
        <v>0</v>
      </c>
      <c r="S191" s="301"/>
      <c r="T191" s="109"/>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4"/>
      <c r="B192" s="106">
        <v>7</v>
      </c>
      <c r="C192" s="107"/>
      <c r="D192" s="107"/>
      <c r="E192" s="292"/>
      <c r="F192" s="108">
        <f t="shared" si="141"/>
        <v>0</v>
      </c>
      <c r="G192" s="296"/>
      <c r="H192" s="297"/>
      <c r="I192" s="96" t="str">
        <f>IFERROR(IF(E192="",VLOOKUP(F192,价格表,2,0),(VLOOKUP(E192,IF({1,0},价格引用表!K:K,价格引用表!I:I),2,0))),"")</f>
        <v/>
      </c>
      <c r="J192" s="108" t="e">
        <f ca="1">IF(E192="",VLOOKUP(F192,价格表,5,0),VLOOKUP(E192,INDIRECT("价格引用表!K"&amp;MATCH(D192,价格引用表!H:H,0)&amp;":L1200"),2,0))</f>
        <v>#N/A</v>
      </c>
      <c r="K192" s="299">
        <v>1</v>
      </c>
      <c r="L192" s="108">
        <f ca="1" t="shared" si="142"/>
        <v>0</v>
      </c>
      <c r="M192" s="114"/>
      <c r="N192" s="106">
        <v>41</v>
      </c>
      <c r="O192" s="107"/>
      <c r="P192" s="107"/>
      <c r="Q192" s="292"/>
      <c r="R192" s="300">
        <f t="shared" ref="R192:R194" si="146">P192</f>
        <v>0</v>
      </c>
      <c r="S192" s="301"/>
      <c r="T192" s="109"/>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4"/>
      <c r="B193" s="106">
        <v>8</v>
      </c>
      <c r="C193" s="107"/>
      <c r="D193" s="107"/>
      <c r="E193" s="292"/>
      <c r="F193" s="108">
        <f t="shared" si="141"/>
        <v>0</v>
      </c>
      <c r="G193" s="296"/>
      <c r="H193" s="297"/>
      <c r="I193" s="96" t="str">
        <f>IFERROR(IF(E193="",VLOOKUP(F193,价格表,2,0),(VLOOKUP(E193,IF({1,0},价格引用表!K:K,价格引用表!I:I),2,0))),"")</f>
        <v/>
      </c>
      <c r="J193" s="108" t="e">
        <f ca="1">IF(E193="",VLOOKUP(F193,价格表,5,0),VLOOKUP(E193,INDIRECT("价格引用表!K"&amp;MATCH(D193,价格引用表!H:H,0)&amp;":L1200"),2,0))</f>
        <v>#N/A</v>
      </c>
      <c r="K193" s="299">
        <v>1</v>
      </c>
      <c r="L193" s="108">
        <f ca="1" t="shared" si="142"/>
        <v>0</v>
      </c>
      <c r="M193" s="114"/>
      <c r="N193" s="106">
        <v>42</v>
      </c>
      <c r="O193" s="107"/>
      <c r="P193" s="107"/>
      <c r="Q193" s="292"/>
      <c r="R193" s="300">
        <f t="shared" si="146"/>
        <v>0</v>
      </c>
      <c r="S193" s="301"/>
      <c r="T193" s="109"/>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4"/>
      <c r="B194" s="106">
        <v>9</v>
      </c>
      <c r="C194" s="107"/>
      <c r="D194" s="107"/>
      <c r="E194" s="292"/>
      <c r="F194" s="108">
        <f t="shared" si="141"/>
        <v>0</v>
      </c>
      <c r="G194" s="296"/>
      <c r="H194" s="297"/>
      <c r="I194" s="96" t="str">
        <f>IFERROR(IF(E194="",VLOOKUP(F194,价格表,2,0),(VLOOKUP(E194,IF({1,0},价格引用表!K:K,价格引用表!I:I),2,0))),"")</f>
        <v/>
      </c>
      <c r="J194" s="108" t="e">
        <f ca="1">IF(E194="",VLOOKUP(F194,价格表,5,0),VLOOKUP(E194,INDIRECT("价格引用表!K"&amp;MATCH(D194,价格引用表!H:H,0)&amp;":L1200"),2,0))</f>
        <v>#N/A</v>
      </c>
      <c r="K194" s="299">
        <v>1</v>
      </c>
      <c r="L194" s="108">
        <f ca="1" t="shared" si="142"/>
        <v>0</v>
      </c>
      <c r="M194" s="114"/>
      <c r="N194" s="106">
        <v>43</v>
      </c>
      <c r="O194" s="107"/>
      <c r="P194" s="107"/>
      <c r="Q194" s="292"/>
      <c r="R194" s="300">
        <f t="shared" si="146"/>
        <v>0</v>
      </c>
      <c r="S194" s="301"/>
      <c r="T194" s="109"/>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9">
        <v>1</v>
      </c>
      <c r="L195" s="108">
        <f ca="1" t="shared" si="142"/>
        <v>0</v>
      </c>
      <c r="M195" s="114"/>
      <c r="N195" s="106">
        <v>44</v>
      </c>
      <c r="O195" s="107"/>
      <c r="P195" s="107"/>
      <c r="Q195" s="292"/>
      <c r="R195" s="300">
        <f t="shared" ref="R195:R196" si="147">P195</f>
        <v>0</v>
      </c>
      <c r="S195" s="301"/>
      <c r="T195" s="109"/>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4"/>
      <c r="B196" s="106">
        <v>11</v>
      </c>
      <c r="C196" s="107"/>
      <c r="D196" s="107"/>
      <c r="E196" s="292"/>
      <c r="F196" s="108">
        <f t="shared" si="141"/>
        <v>0</v>
      </c>
      <c r="G196" s="296"/>
      <c r="H196" s="297"/>
      <c r="I196" s="96" t="str">
        <f>IFERROR(IF(E196="",VLOOKUP(F196,价格表,2,0),(VLOOKUP(E196,IF({1,0},价格引用表!K:K,价格引用表!I:I),2,0))),"")</f>
        <v/>
      </c>
      <c r="J196" s="108" t="e">
        <f ca="1">IF(E196="",VLOOKUP(F196,价格表,5,0),VLOOKUP(E196,INDIRECT("价格引用表!K"&amp;MATCH(D196,价格引用表!H:H,0)&amp;":L1200"),2,0))</f>
        <v>#N/A</v>
      </c>
      <c r="K196" s="299">
        <v>1</v>
      </c>
      <c r="L196" s="108">
        <f ca="1" t="shared" si="142"/>
        <v>0</v>
      </c>
      <c r="M196" s="114"/>
      <c r="N196" s="106">
        <v>45</v>
      </c>
      <c r="O196" s="107"/>
      <c r="P196" s="107"/>
      <c r="Q196" s="292"/>
      <c r="R196" s="300">
        <f t="shared" si="147"/>
        <v>0</v>
      </c>
      <c r="S196" s="301"/>
      <c r="T196" s="109"/>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4"/>
      <c r="B197" s="106">
        <v>12</v>
      </c>
      <c r="C197" s="107"/>
      <c r="D197" s="107"/>
      <c r="E197" s="292"/>
      <c r="F197" s="108">
        <f t="shared" si="141"/>
        <v>0</v>
      </c>
      <c r="G197" s="296"/>
      <c r="H197" s="297"/>
      <c r="I197" s="96" t="str">
        <f>IFERROR(IF(E197="",VLOOKUP(F197,价格表,2,0),(VLOOKUP(E197,IF({1,0},价格引用表!K:K,价格引用表!I:I),2,0))),"")</f>
        <v/>
      </c>
      <c r="J197" s="108" t="e">
        <f ca="1">IF(E197="",VLOOKUP(F197,价格表,5,0),VLOOKUP(E197,INDIRECT("价格引用表!K"&amp;MATCH(D197,价格引用表!H:H,0)&amp;":L1200"),2,0))</f>
        <v>#N/A</v>
      </c>
      <c r="K197" s="299">
        <v>1</v>
      </c>
      <c r="L197" s="108">
        <f ca="1" t="shared" si="142"/>
        <v>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6"/>
      <c r="H198" s="297"/>
      <c r="I198" s="96" t="str">
        <f>IFERROR(IF(E198="",VLOOKUP(F198,价格表,2,0),(VLOOKUP(E198,IF({1,0},价格引用表!K:K,价格引用表!I:I),2,0))),"")</f>
        <v/>
      </c>
      <c r="J198" s="108" t="e">
        <f ca="1">IF(E198="",VLOOKUP(F198,价格表,5,0),VLOOKUP(E198,INDIRECT("价格引用表!K"&amp;MATCH(D198,价格引用表!H:H,0)&amp;":L1200"),2,0))</f>
        <v>#N/A</v>
      </c>
      <c r="K198" s="299">
        <v>1</v>
      </c>
      <c r="L198" s="108">
        <f ca="1" t="shared" si="142"/>
        <v>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6"/>
      <c r="H199" s="297"/>
      <c r="I199" s="96" t="str">
        <f>IFERROR(IF(E199="",VLOOKUP(F199,价格表,2,0),(VLOOKUP(E199,IF({1,0},价格引用表!K:K,价格引用表!I:I),2,0))),"")</f>
        <v/>
      </c>
      <c r="J199" s="108" t="e">
        <f ca="1">IF(E199="",VLOOKUP(F199,价格表,5,0),VLOOKUP(E199,INDIRECT("价格引用表!K"&amp;MATCH(D199,价格引用表!H:H,0)&amp;":L1200"),2,0))</f>
        <v>#N/A</v>
      </c>
      <c r="K199" s="299">
        <v>1</v>
      </c>
      <c r="L199" s="108">
        <f ca="1" t="shared" si="142"/>
        <v>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6"/>
      <c r="H200" s="297"/>
      <c r="I200" s="96" t="str">
        <f>IFERROR(IF(E200="",VLOOKUP(F200,价格表,2,0),(VLOOKUP(E200,IF({1,0},价格引用表!K:K,价格引用表!I:I),2,0))),"")</f>
        <v/>
      </c>
      <c r="J200" s="108" t="e">
        <f ca="1">IF(E200="",VLOOKUP(F200,价格表,5,0),VLOOKUP(E200,INDIRECT("价格引用表!K"&amp;MATCH(D200,价格引用表!H:H,0)&amp;":L1200"),2,0))</f>
        <v>#N/A</v>
      </c>
      <c r="K200" s="299">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6"/>
      <c r="H201" s="297"/>
      <c r="I201" s="96" t="str">
        <f>IFERROR(IF(E201="",VLOOKUP(F201,价格表,2,0),(VLOOKUP(E201,IF({1,0},价格引用表!K:K,价格引用表!I:I),2,0))),"")</f>
        <v/>
      </c>
      <c r="J201" s="108" t="e">
        <f ca="1">IF(E201="",VLOOKUP(F201,价格表,5,0),VLOOKUP(E201,INDIRECT("价格引用表!K"&amp;MATCH(D201,价格引用表!H:H,0)&amp;":L1200"),2,0))</f>
        <v>#N/A</v>
      </c>
      <c r="K201" s="299">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6"/>
      <c r="H202" s="297"/>
      <c r="I202" s="96" t="str">
        <f>IFERROR(IF(E202="",VLOOKUP(F202,价格表,2,0),(VLOOKUP(E202,IF({1,0},价格引用表!K:K,价格引用表!I:I),2,0))),"")</f>
        <v/>
      </c>
      <c r="J202" s="108" t="e">
        <f ca="1">IF(E202="",VLOOKUP(F202,价格表,5,0),VLOOKUP(E202,INDIRECT("价格引用表!K"&amp;MATCH(D202,价格引用表!H:H,0)&amp;":L1200"),2,0))</f>
        <v>#N/A</v>
      </c>
      <c r="K202" s="299">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6"/>
      <c r="H203" s="297"/>
      <c r="I203" s="96" t="str">
        <f>IFERROR(IF(E203="",VLOOKUP(F203,价格表,2,0),(VLOOKUP(E203,IF({1,0},价格引用表!K:K,价格引用表!I:I),2,0))),"")</f>
        <v/>
      </c>
      <c r="J203" s="108" t="e">
        <f ca="1">IF(E203="",VLOOKUP(F203,价格表,5,0),VLOOKUP(E203,INDIRECT("价格引用表!K"&amp;MATCH(D203,价格引用表!H:H,0)&amp;":L1200"),2,0))</f>
        <v>#N/A</v>
      </c>
      <c r="K203" s="299">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4"/>
        <v>0</v>
      </c>
    </row>
    <row r="204" ht="18" customHeight="1" spans="1:24">
      <c r="A204" s="114"/>
      <c r="B204" s="106">
        <v>19</v>
      </c>
      <c r="C204" s="107"/>
      <c r="D204" s="107"/>
      <c r="E204" s="292"/>
      <c r="F204" s="108">
        <f t="shared" si="141"/>
        <v>0</v>
      </c>
      <c r="G204" s="296"/>
      <c r="H204" s="297"/>
      <c r="I204" s="96" t="str">
        <f>IFERROR(IF(E204="",VLOOKUP(F204,价格表,2,0),(VLOOKUP(E204,IF({1,0},价格引用表!K:K,价格引用表!I:I),2,0))),"")</f>
        <v/>
      </c>
      <c r="J204" s="108" t="e">
        <f ca="1">IF(E204="",VLOOKUP(F204,价格表,5,0),VLOOKUP(E204,INDIRECT("价格引用表!K"&amp;MATCH(D204,价格引用表!H:H,0)&amp;":L1200"),2,0))</f>
        <v>#N/A</v>
      </c>
      <c r="K204" s="299">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4"/>
        <v>0</v>
      </c>
    </row>
    <row r="205" ht="18" customHeight="1" spans="1:24">
      <c r="A205" s="114"/>
      <c r="B205" s="106">
        <v>20</v>
      </c>
      <c r="C205" s="107"/>
      <c r="D205" s="107"/>
      <c r="E205" s="292"/>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4"/>
        <v>0</v>
      </c>
    </row>
    <row r="206" ht="18" customHeight="1" spans="1:24">
      <c r="A206" s="114"/>
      <c r="B206" s="106">
        <v>21</v>
      </c>
      <c r="C206" s="107"/>
      <c r="D206" s="107"/>
      <c r="E206" s="292"/>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4"/>
        <v>0</v>
      </c>
    </row>
    <row r="207" ht="18" customHeight="1" spans="1:24">
      <c r="A207" s="114"/>
      <c r="B207" s="106">
        <v>22</v>
      </c>
      <c r="C207" s="107"/>
      <c r="D207" s="107"/>
      <c r="E207" s="292"/>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4"/>
        <v>0</v>
      </c>
    </row>
    <row r="208" ht="18" customHeight="1" spans="1:24">
      <c r="A208" s="114"/>
      <c r="B208" s="106">
        <v>23</v>
      </c>
      <c r="C208" s="107"/>
      <c r="D208" s="107"/>
      <c r="E208" s="292"/>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4"/>
        <v>0</v>
      </c>
    </row>
    <row r="209" ht="18" customHeight="1" spans="1:24">
      <c r="A209" s="114"/>
      <c r="B209" s="106">
        <v>24</v>
      </c>
      <c r="C209" s="107"/>
      <c r="D209" s="107"/>
      <c r="E209" s="292"/>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4"/>
        <v>0</v>
      </c>
    </row>
    <row r="210" ht="18" customHeight="1" spans="1:24">
      <c r="A210" s="114"/>
      <c r="B210" s="106">
        <v>25</v>
      </c>
      <c r="C210" s="107"/>
      <c r="D210" s="107"/>
      <c r="E210" s="292"/>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4"/>
        <v>0</v>
      </c>
    </row>
    <row r="211" ht="18" customHeight="1" spans="1:24">
      <c r="A211" s="114"/>
      <c r="B211" s="106">
        <v>26</v>
      </c>
      <c r="C211" s="107"/>
      <c r="D211" s="107"/>
      <c r="E211" s="292"/>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4"/>
        <v>0</v>
      </c>
    </row>
    <row r="212" ht="18" customHeight="1" spans="1:24">
      <c r="A212" s="114"/>
      <c r="B212" s="106">
        <v>27</v>
      </c>
      <c r="C212" s="107"/>
      <c r="D212" s="107"/>
      <c r="E212" s="292"/>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4"/>
        <v>0</v>
      </c>
    </row>
    <row r="213" ht="18" customHeight="1" spans="1:24">
      <c r="A213" s="114"/>
      <c r="B213" s="106">
        <v>28</v>
      </c>
      <c r="C213" s="107"/>
      <c r="D213" s="107"/>
      <c r="E213" s="292"/>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4"/>
        <v>0</v>
      </c>
    </row>
    <row r="214" ht="18" customHeight="1" spans="1:24">
      <c r="A214" s="114"/>
      <c r="B214" s="106">
        <v>29</v>
      </c>
      <c r="C214" s="107"/>
      <c r="D214" s="107"/>
      <c r="E214" s="292"/>
      <c r="F214" s="108">
        <f t="shared" ref="F214:F219" si="149">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4"/>
        <v>0</v>
      </c>
    </row>
    <row r="215" ht="18" customHeight="1" spans="1:24">
      <c r="A215" s="114"/>
      <c r="B215" s="106">
        <v>30</v>
      </c>
      <c r="C215" s="107"/>
      <c r="D215" s="107"/>
      <c r="E215" s="292"/>
      <c r="F215" s="108">
        <f t="shared" si="149"/>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4"/>
        <v>0</v>
      </c>
    </row>
    <row r="216" ht="18" customHeight="1" spans="1:24">
      <c r="A216" s="114"/>
      <c r="B216" s="106">
        <v>31</v>
      </c>
      <c r="C216" s="107"/>
      <c r="D216" s="107"/>
      <c r="E216" s="292"/>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4"/>
        <v>0</v>
      </c>
    </row>
    <row r="217" ht="18" customHeight="1" spans="1:24">
      <c r="A217" s="114"/>
      <c r="B217" s="106">
        <v>32</v>
      </c>
      <c r="C217" s="107"/>
      <c r="D217" s="107"/>
      <c r="E217" s="292"/>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4"/>
        <v>0</v>
      </c>
    </row>
    <row r="218" ht="18" customHeight="1" spans="1:24">
      <c r="A218" s="114"/>
      <c r="B218" s="106">
        <v>33</v>
      </c>
      <c r="C218" s="107"/>
      <c r="D218" s="107"/>
      <c r="E218" s="292"/>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4"/>
        <v>0</v>
      </c>
    </row>
    <row r="219" ht="18" customHeight="1" spans="1:24">
      <c r="A219" s="121"/>
      <c r="B219" s="106">
        <v>34</v>
      </c>
      <c r="C219" s="107"/>
      <c r="D219" s="107"/>
      <c r="E219" s="292"/>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1"/>
      <c r="N219" s="309" t="s">
        <v>1060</v>
      </c>
      <c r="O219" s="310"/>
      <c r="P219" s="310"/>
      <c r="Q219" s="317"/>
      <c r="R219" s="135"/>
      <c r="S219" s="136"/>
      <c r="T219" s="109"/>
      <c r="U219" s="302"/>
      <c r="V219" s="135">
        <f ca="1">SUM(L186:L219,X186:X218)</f>
        <v>33500</v>
      </c>
      <c r="W219" s="318"/>
      <c r="X219" s="136"/>
    </row>
    <row r="220" ht="42" customHeight="1" spans="1:24">
      <c r="A220" s="436" t="s">
        <v>1116</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1117</v>
      </c>
      <c r="S220" s="311"/>
      <c r="T220" s="311"/>
      <c r="U220" s="307">
        <f ca="1">V219</f>
        <v>33500</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1118</v>
      </c>
      <c r="E222" s="308" t="e">
        <f>FB43/EX43</f>
        <v>#DIV/0!</v>
      </c>
      <c r="F222" s="201"/>
      <c r="G222" s="201"/>
      <c r="H222" s="201"/>
      <c r="I222" s="201"/>
      <c r="J222" s="201"/>
      <c r="K222" s="201"/>
      <c r="L222" s="201"/>
      <c r="M222" s="201"/>
      <c r="N222" s="201"/>
      <c r="O222" s="201"/>
      <c r="P222" s="201"/>
    </row>
    <row r="223" spans="2:21">
      <c r="B223" s="201"/>
      <c r="C223" s="201"/>
      <c r="D223" s="308" t="s">
        <v>1119</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11" sqref="D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0207114-03-06-0010</v>
      </c>
      <c r="C3" s="36"/>
      <c r="D3" s="36"/>
      <c r="E3" s="37" t="str">
        <f>输机表!U2&amp;输机表!Y2</f>
        <v>康正（容城）2023评字第4号-李郎村-1-6</v>
      </c>
      <c r="F3" s="37"/>
      <c r="G3" s="37"/>
      <c r="H3" s="37"/>
    </row>
    <row r="4" ht="16.5" customHeight="1" spans="1:8">
      <c r="A4" s="38" t="s">
        <v>1043</v>
      </c>
      <c r="B4" s="39" t="str">
        <f>输机表!D2</f>
        <v>容城县平王乡人民政府</v>
      </c>
      <c r="C4" s="40"/>
      <c r="D4" s="41" t="s">
        <v>1044</v>
      </c>
      <c r="E4" s="42"/>
      <c r="F4" s="39" t="str">
        <f>输机表!F2</f>
        <v>容城县李郎村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Y1</v>
      </c>
      <c r="B7" s="51">
        <f ca="1">IF(COUNTIF(输机表!$C$4:$C$27,K7&amp;"*")=0,IFERROR(VLOOKUP(K7,房体结构,17,0),""),SUMIF(输机表!$C$4:$C$27,K7&amp;"*",输机表!$S$4:$S$7))</f>
        <v>76.26</v>
      </c>
      <c r="C7" s="50">
        <f ca="1">IF(COUNTIF(输机表!$C$4:$C$27,K7&amp;"*")=0,IFERROR(VLOOKUP(K7,房体结构,23,0),""),ROUND(SUMIF(输机表!$C$4:$C$27,K7&amp;"*",输机表!$Z$4:$Z$27)/B7,0))</f>
        <v>488</v>
      </c>
      <c r="D7" s="50">
        <f ca="1">IFERROR(ROUND(C7*B7,0),"")</f>
        <v>37215</v>
      </c>
      <c r="E7" s="50" t="str">
        <f>IF(COUNTIF(输机表!$C$4:$C$27,L7&amp;"*")&gt;0,L7,IFERROR(VLOOKUP(L7,房体结构,1,0),""))</f>
        <v>Y2</v>
      </c>
      <c r="F7" s="51">
        <f ca="1">IF(COUNTIF(输机表!$C$4:$C$27,L7&amp;"*")=0,IFERROR(VLOOKUP(L7,房体结构,17,0),""),SUMIF(输机表!$C$4:$C$27,L7&amp;"*",输机表!$S$4:$S$7))</f>
        <v>62.69</v>
      </c>
      <c r="G7" s="50">
        <f ca="1">IF(COUNTIF(输机表!$C$4:$C$27,L7&amp;"*")=0,IFERROR(VLOOKUP(L7,房体结构,23,0),""),ROUND(SUMIF(输机表!$C$4:$C$27,L7&amp;"*",输机表!$Z$4:$Z$27)/F7,0))</f>
        <v>619</v>
      </c>
      <c r="H7" s="50">
        <f ca="1">IFERROR(ROUND(G7*F7,0),"")</f>
        <v>38805</v>
      </c>
      <c r="K7" s="74" t="s">
        <v>963</v>
      </c>
      <c r="L7" s="74" t="s">
        <v>1008</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1054</v>
      </c>
      <c r="B12" s="48"/>
      <c r="C12" s="52">
        <f ca="1">SUM(B7:B11)+SUM(F7:F11)</f>
        <v>138.95</v>
      </c>
      <c r="D12" s="53"/>
      <c r="E12" s="54" t="s">
        <v>1055</v>
      </c>
      <c r="F12" s="54"/>
      <c r="G12" s="55">
        <f ca="1">SUM(D7:D11)+SUM(H7:H11)</f>
        <v>76020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水泥地面</v>
      </c>
      <c r="B15" s="58">
        <f ca="1" t="shared" ref="B15:B41" si="3">IF(A15="","",SUMIF(附属物名称,A15,附属物数量))</f>
        <v>56.4</v>
      </c>
      <c r="C15" s="58" t="str">
        <f ca="1" t="shared" ref="C15:C26" si="4">IFERROR(VLOOKUP(K15,附属物位置,6,0),"")</f>
        <v>㎡</v>
      </c>
      <c r="D15" s="59">
        <f ca="1" t="shared" ref="D15:D26" si="5">IF(A15="","",SUMIF(附属物名称,A15,附属物金额))</f>
        <v>2820</v>
      </c>
      <c r="E15" s="59" t="str">
        <f ca="1" t="shared" ref="E15:E26" si="6">IFERROR(VLOOKUP(L15,附属物位置,4,0),"")</f>
        <v>铁丝网围挡</v>
      </c>
      <c r="F15" s="58">
        <f ca="1" t="shared" ref="F15:F40" si="7">IF(E15="","",SUMIF(附属物名称,E15,附属物数量))</f>
        <v>144.83</v>
      </c>
      <c r="G15" s="58" t="str">
        <f ca="1" t="shared" ref="G15:G26" si="8">IFERROR(VLOOKUP(L15,附属物位置,6,0),"")</f>
        <v>㎡</v>
      </c>
      <c r="H15" s="59">
        <f ca="1" t="shared" ref="H15:H26" si="9">IF(E15="","",SUMIF(附属物名称,E15,附属物金额))</f>
        <v>2897</v>
      </c>
      <c r="K15" s="77">
        <v>1</v>
      </c>
      <c r="L15" s="77">
        <v>2</v>
      </c>
      <c r="M15" s="76"/>
    </row>
    <row r="16" ht="17.25" customHeight="1" spans="1:13">
      <c r="A16" s="58" t="str">
        <f ca="1" t="shared" si="2"/>
        <v>水池</v>
      </c>
      <c r="B16" s="58">
        <f ca="1" t="shared" si="3"/>
        <v>170</v>
      </c>
      <c r="C16" s="58" t="str">
        <f ca="1" t="shared" si="4"/>
        <v>m³</v>
      </c>
      <c r="D16" s="59">
        <f ca="1" t="shared" si="5"/>
        <v>25500</v>
      </c>
      <c r="E16" s="59" t="str">
        <f ca="1" t="shared" si="6"/>
        <v>铝芯电缆</v>
      </c>
      <c r="F16" s="58">
        <f ca="1" t="shared" si="7"/>
        <v>52.33</v>
      </c>
      <c r="G16" s="58" t="str">
        <f ca="1" t="shared" si="8"/>
        <v>米</v>
      </c>
      <c r="H16" s="59">
        <f ca="1" t="shared" si="9"/>
        <v>157</v>
      </c>
      <c r="K16" s="77">
        <v>3</v>
      </c>
      <c r="L16" s="77">
        <v>4</v>
      </c>
      <c r="M16" s="76"/>
    </row>
    <row r="17" ht="17.25" customHeight="1" spans="1:13">
      <c r="A17" s="58" t="str">
        <f ca="1" t="shared" si="2"/>
        <v>防渗管道PVC</v>
      </c>
      <c r="B17" s="58">
        <f ca="1" t="shared" si="3"/>
        <v>85.03</v>
      </c>
      <c r="C17" s="58" t="str">
        <f ca="1" t="shared" si="4"/>
        <v>米</v>
      </c>
      <c r="D17" s="59">
        <f ca="1" t="shared" si="5"/>
        <v>2126</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33500</v>
      </c>
      <c r="H41" s="61"/>
      <c r="K41" s="77">
        <v>53</v>
      </c>
      <c r="M41" s="76"/>
    </row>
    <row r="42" ht="17.25" customHeight="1" spans="1:8">
      <c r="A42" s="60" t="s">
        <v>1062</v>
      </c>
      <c r="B42" s="61"/>
      <c r="C42" s="62">
        <f ca="1">G41+G12</f>
        <v>109520</v>
      </c>
      <c r="D42" s="61"/>
      <c r="E42" s="63" t="s">
        <v>1063</v>
      </c>
      <c r="F42" s="64" t="str">
        <f ca="1">TEXT(C42,"[DBnum2]")&amp;"元整"</f>
        <v>壹拾万玖仟伍佰贰拾元整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康正（容城）2023评字第4号-李郎村-1-6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1132</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容城县平王乡人民政府</v>
      </c>
      <c r="E9" s="9"/>
      <c r="F9" s="9"/>
      <c r="G9" s="9"/>
      <c r="H9" s="9"/>
      <c r="I9" s="9"/>
      <c r="J9" s="9"/>
      <c r="K9" s="9"/>
      <c r="L9" s="9"/>
      <c r="M9" s="9"/>
      <c r="N9" s="9"/>
      <c r="O9" s="9"/>
      <c r="P9" s="9"/>
      <c r="Q9" s="9"/>
    </row>
    <row r="10" spans="1:17">
      <c r="A10" s="9" t="s">
        <v>1076</v>
      </c>
      <c r="B10" s="9"/>
      <c r="C10" s="9"/>
      <c r="D10" s="9" t="str">
        <f>结果通知单!F4</f>
        <v>容城县李郎村</v>
      </c>
      <c r="E10" s="9"/>
      <c r="F10" s="9"/>
      <c r="G10" s="9"/>
      <c r="H10" s="9"/>
      <c r="I10" s="9"/>
      <c r="J10" s="9"/>
      <c r="K10" s="9"/>
      <c r="L10" s="9"/>
      <c r="M10" s="9"/>
      <c r="N10" s="9"/>
      <c r="O10" s="9"/>
      <c r="P10" s="9"/>
      <c r="Q10" s="9"/>
    </row>
    <row r="11" spans="1:17">
      <c r="A11" s="9" t="s">
        <v>1077</v>
      </c>
      <c r="B11" s="9"/>
      <c r="C11" s="9"/>
      <c r="D11" s="10">
        <f ca="1">结果通知单!C12</f>
        <v>138.95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109520</v>
      </c>
      <c r="H26" s="15"/>
      <c r="I26" s="15"/>
      <c r="J26" s="15"/>
      <c r="K26" s="15"/>
      <c r="L26" s="15"/>
      <c r="M26" s="15"/>
      <c r="N26" s="15"/>
      <c r="O26" s="15"/>
      <c r="P26" s="15"/>
      <c r="Q26" s="15"/>
    </row>
    <row r="27" spans="1:17">
      <c r="A27" s="9" t="s">
        <v>1095</v>
      </c>
      <c r="B27" s="9"/>
      <c r="C27" s="9"/>
      <c r="D27" s="9" t="str">
        <f ca="1">结果通知单!F42</f>
        <v>壹拾万玖仟伍佰贰拾元整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1133</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1134</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1135</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2024-03-13T06:12:33Z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