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北京福森园林绿化工程有限公司1" sheetId="6" r:id="rId3"/>
    <sheet name="北京福森园林绿化工程有限公司2" sheetId="5"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<sst xmlns="http://schemas.openxmlformats.org/spreadsheetml/2006/main" count="2503" uniqueCount="348">
  <si>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</si>
  <si>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</si>
  <si>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</si>
  <si>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</si>
  <si>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</si>
  <si>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</si>
  <si>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</si>
  <si>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</si>
  <si>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</si>
  <si>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</si>
  <si>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</si>
  <si>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</si>
  <si>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</si>
  <si>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北京福森园林绿化工程有限公司1</t>
  </si>
  <si>
    <t>委托人</t>
  </si>
  <si>
    <t>雄县支援铁路建设指挥部办公室</t>
  </si>
  <si>
    <t>北京福森园林绿化工程有限公司2</t>
  </si>
  <si>
    <t>价值时点</t>
  </si>
  <si>
    <t>勘察期</t>
  </si>
  <si>
    <t>作业期</t>
  </si>
  <si>
    <t>合计</t>
  </si>
  <si>
    <t>跳转到：结果通知单</t>
  </si>
  <si>
    <t>报告编号：</t>
  </si>
  <si>
    <t>康正</t>
  </si>
  <si>
    <t>（雄县）</t>
  </si>
  <si>
    <t>2026评字第</t>
  </si>
  <si>
    <t>号</t>
  </si>
  <si>
    <t>-</t>
  </si>
  <si>
    <t>三街村-DT</t>
  </si>
  <si>
    <t>1-1</t>
  </si>
  <si>
    <t>张三</t>
  </si>
  <si>
    <t>鄚州镇三街村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</si>
  <si>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</si>
  <si>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</si>
  <si>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</si>
  <si>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</si>
  <si>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</si>
  <si>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</si>
  <si>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</si>
  <si>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</si>
  <si>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</si>
  <si>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</si>
  <si>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</si>
  <si>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</si>
  <si>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</si>
  <si>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</si>
  <si>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</si>
  <si>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</si>
  <si>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</si>
  <si>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</si>
  <si>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</si>
  <si>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</si>
  <si>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</si>
  <si>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</si>
  <si>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</si>
  <si>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</si>
  <si>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</si>
  <si>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</si>
  <si>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</si>
  <si>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</si>
  <si>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</si>
  <si>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</si>
  <si>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</si>
  <si>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</si>
  <si>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</si>
  <si>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</si>
  <si>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</si>
  <si>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</si>
  <si>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</si>
  <si>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</si>
  <si>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</si>
  <si>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</si>
  <si>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</si>
  <si>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</si>
  <si>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</si>
  <si>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</si>
  <si>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</si>
  <si>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</si>
  <si>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</si>
  <si>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</si>
  <si>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</si>
  <si>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</si>
  <si>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</si>
  <si>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</si>
  <si>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</si>
  <si>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</si>
  <si>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</si>
  <si>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</si>
  <si>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</si>
  <si>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</si>
  <si>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</si>
  <si>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</si>
  <si>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</si>
  <si>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</si>
  <si>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</si>
  <si>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</si>
  <si>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</si>
  <si>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</si>
  <si>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</si>
  <si>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</si>
  <si>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</si>
  <si>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</si>
  <si>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</si>
  <si>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</si>
  <si>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</si>
  <si>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</si>
  <si>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</si>
  <si>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</si>
  <si>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</si>
  <si>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</si>
  <si>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</si>
  <si>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</si>
  <si>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</si>
  <si>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</si>
  <si>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</si>
  <si>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</si>
  <si>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</si>
  <si>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</si>
  <si>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</si>
  <si>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</si>
  <si>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</si>
  <si>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</si>
  <si>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</si>
  <si>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</si>
  <si>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</si>
  <si>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</si>
  <si>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北京福森园林绿化工程有限公司</t>
  </si>
  <si>
    <t>国槐</t>
  </si>
  <si>
    <t>千头椿</t>
  </si>
  <si>
    <t>栾树</t>
  </si>
  <si>
    <t>银杏</t>
  </si>
  <si>
    <t>Φ16cm</t>
  </si>
  <si>
    <t>Φ17cm</t>
  </si>
  <si>
    <t>1-2</t>
  </si>
  <si>
    <t>速生白蜡</t>
  </si>
  <si>
    <t>白蜡</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</si>
  <si>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</si>
  <si>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</si>
  <si>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</si>
  <si>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</si>
  <si>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</si>
  <si>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</si>
  <si>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</si>
  <si>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</si>
  <si>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</si>
  <si>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</si>
  <si>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</si>
  <si>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</si>
  <si>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</si>
  <si>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</si>
  <si>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</si>
  <si>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</si>
  <si>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</si>
  <si>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</si>
  <si>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</si>
  <si>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</si>
  <si>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</si>
  <si>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</si>
  <si>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</si>
  <si>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</si>
  <si>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</si>
  <si>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</si>
  <si>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</si>
  <si>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</si>
  <si>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</si>
  <si>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</si>
  <si>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</si>
  <si>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</si>
  <si>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</si>
  <si>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</si>
  <si>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</si>
  <si>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红叶椿</t>
  </si>
  <si>
    <t>金枝国槐</t>
  </si>
  <si>
    <t>金叶国槐</t>
  </si>
  <si>
    <t>龙爪槐</t>
  </si>
  <si>
    <t>老白蜡</t>
  </si>
  <si>
    <t>五角枫</t>
  </si>
  <si>
    <t>火炬树</t>
  </si>
  <si>
    <t>玉兰</t>
  </si>
  <si>
    <t>樱花</t>
  </si>
  <si>
    <t>紫叶李（太阳李）</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</si>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</sst>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鄚州镇三街村</v>
      </c>
      <c r="D3" s="106">
        <f ca="1">INDIRECT(B3&amp;"!C3")</f>
        <v>0</v>
      </c>
      <c r="E3" s="112" t="str">
        <f ca="1">INDIRECT(B3&amp;"!L1")</f>
        <v>1-1</v>
      </c>
      <c r="F3" s="106">
        <f ca="1">INDIRECT(B3&amp;"!F6")</f>
        <v>517</v>
      </c>
      <c r="G3" s="106">
        <f ca="1">INDIRECT(B3&amp;"!G3")</f>
        <v>0</v>
      </c>
      <c r="H3" s="106">
        <f ca="1">INDIRECT(B3&amp;"!L6")</f>
        <v>400185</v>
      </c>
      <c r="I3" s="106">
        <f ca="1">IF(H3&lt;100000,500,)</f>
        <v>0</v>
      </c>
      <c r="J3" s="108"/>
      <c r="K3" s="70" t="s">
        <v>14</v>
      </c>
      <c r="L3" s="70" t="s">
        <v>15</v>
      </c>
    </row>
    <row r="4" s="101" customFormat="1" ht="43.2" spans="1:12">
      <c r="A4" s="106">
        <f t="shared" ref="A4:A13" si="0">ROW()-2</f>
        <v>2</v>
      </c>
      <c r="B4" s="109" t="s">
        <v>16</v>
      </c>
      <c r="C4" s="106" t="str">
        <f ca="1" t="shared" ref="C4:C20" si="1">INDIRECT(B4&amp;"!G2")</f>
        <v>鄚州镇三街村</v>
      </c>
      <c r="D4" s="106">
        <f ca="1" t="shared" ref="D4:D20" si="2">INDIRECT(B4&amp;"!C3")</f>
        <v>0</v>
      </c>
      <c r="E4" s="106" t="str">
        <f ca="1" t="shared" ref="E4:E20" si="3">INDIRECT(B4&amp;"!L1")</f>
        <v>1-2</v>
      </c>
      <c r="F4" s="106">
        <f ca="1" t="shared" ref="F4:F20" si="4">INDIRECT(B4&amp;"!F6")</f>
        <v>1384</v>
      </c>
      <c r="G4" s="106">
        <f ca="1" t="shared" ref="G4:G20" si="5">INDIRECT(B4&amp;"!G3")</f>
        <v>0</v>
      </c>
      <c r="H4" s="106">
        <f ca="1" t="shared" ref="H4:H20" si="6">INDIRECT(B4&amp;"!L6")</f>
        <v>1909430</v>
      </c>
      <c r="I4" s="106"/>
      <c r="J4" s="108"/>
      <c r="K4" s="70" t="s">
        <v>17</v>
      </c>
      <c r="L4" s="110">
        <v>45671</v>
      </c>
    </row>
    <row r="5" s="101" customFormat="1" spans="1:12">
      <c r="A5" s="106">
        <f t="shared" si="0"/>
        <v>3</v>
      </c>
      <c r="B5" s="111"/>
      <c r="C5" s="106" t="e">
        <f ca="1" t="shared" si="1"/>
        <v>#REF!</v>
      </c>
      <c r="D5" s="106" t="e">
        <f ca="1" t="shared" si="2"/>
        <v>#REF!</v>
      </c>
      <c r="E5" s="106" t="e">
        <f ca="1" t="shared" si="3"/>
        <v>#REF!</v>
      </c>
      <c r="F5" s="106" t="e">
        <f ca="1" t="shared" si="4"/>
        <v>#REF!</v>
      </c>
      <c r="G5" s="106" t="e">
        <f ca="1" t="shared" si="5"/>
        <v>#REF!</v>
      </c>
      <c r="H5" s="106" t="e">
        <f ca="1" t="shared" si="6"/>
        <v>#REF!</v>
      </c>
      <c r="I5" s="106"/>
      <c r="J5" s="108"/>
      <c r="K5" s="70" t="s">
        <v>18</v>
      </c>
      <c r="L5" s="110">
        <v>45671</v>
      </c>
    </row>
    <row r="6" s="101" customFormat="1" spans="1:12">
      <c r="A6" s="106">
        <f t="shared" si="0"/>
        <v>4</v>
      </c>
      <c r="B6" s="111"/>
      <c r="C6" s="106" t="e">
        <f ca="1" t="shared" si="1"/>
        <v>#REF!</v>
      </c>
      <c r="D6" s="106" t="e">
        <f ca="1" t="shared" si="2"/>
        <v>#REF!</v>
      </c>
      <c r="E6" s="106" t="e">
        <f ca="1" t="shared" si="3"/>
        <v>#REF!</v>
      </c>
      <c r="F6" s="106" t="e">
        <f ca="1" t="shared" si="4"/>
        <v>#REF!</v>
      </c>
      <c r="G6" s="106" t="e">
        <f ca="1" t="shared" si="5"/>
        <v>#REF!</v>
      </c>
      <c r="H6" s="106" t="e">
        <f ca="1" t="shared" si="6"/>
        <v>#REF!</v>
      </c>
      <c r="I6" s="106"/>
      <c r="J6" s="108"/>
      <c r="K6" s="70" t="s">
        <v>19</v>
      </c>
      <c r="L6" s="110">
        <v>46111</v>
      </c>
    </row>
    <row r="7" s="101" customFormat="1" spans="1:12">
      <c r="A7" s="106">
        <f t="shared" si="0"/>
        <v>5</v>
      </c>
      <c r="B7" s="111"/>
      <c r="C7" s="106" t="e">
        <f ca="1" t="shared" si="1"/>
        <v>#REF!</v>
      </c>
      <c r="D7" s="106" t="e">
        <f ca="1" t="shared" si="2"/>
        <v>#REF!</v>
      </c>
      <c r="E7" s="106" t="e">
        <f ca="1" t="shared" si="3"/>
        <v>#REF!</v>
      </c>
      <c r="F7" s="106" t="e">
        <f ca="1" t="shared" si="4"/>
        <v>#REF!</v>
      </c>
      <c r="G7" s="106" t="e">
        <f ca="1" t="shared" si="5"/>
        <v>#REF!</v>
      </c>
      <c r="H7" s="106" t="e">
        <f ca="1" t="shared" si="6"/>
        <v>#REF!</v>
      </c>
      <c r="I7" s="106"/>
      <c r="J7" s="108"/>
    </row>
    <row r="8" s="101" customFormat="1" spans="1:12">
      <c r="A8" s="106">
        <f t="shared" si="0"/>
        <v>6</v>
      </c>
      <c r="B8" s="111"/>
      <c r="C8" s="106" t="e">
        <f ca="1" t="shared" si="1"/>
        <v>#REF!</v>
      </c>
      <c r="D8" s="106" t="e">
        <f ca="1" t="shared" si="2"/>
        <v>#REF!</v>
      </c>
      <c r="E8" s="106" t="e">
        <f ca="1" t="shared" si="3"/>
        <v>#REF!</v>
      </c>
      <c r="F8" s="106" t="e">
        <f ca="1" t="shared" si="4"/>
        <v>#REF!</v>
      </c>
      <c r="G8" s="106" t="e">
        <f ca="1" t="shared" si="5"/>
        <v>#REF!</v>
      </c>
      <c r="H8" s="106" t="e">
        <f ca="1" t="shared" si="6"/>
        <v>#REF!</v>
      </c>
      <c r="I8" s="106"/>
      <c r="J8" s="108"/>
    </row>
    <row r="9" s="101" customFormat="1" spans="1:12">
      <c r="A9" s="106">
        <f t="shared" si="0"/>
        <v>7</v>
      </c>
      <c r="B9" s="111"/>
      <c r="C9" s="106" t="e">
        <f ca="1" t="shared" si="1"/>
        <v>#REF!</v>
      </c>
      <c r="D9" s="106" t="e">
        <f ca="1" t="shared" si="2"/>
        <v>#REF!</v>
      </c>
      <c r="E9" s="106" t="e">
        <f ca="1" t="shared" si="3"/>
        <v>#REF!</v>
      </c>
      <c r="F9" s="106" t="e">
        <f ca="1" t="shared" si="4"/>
        <v>#REF!</v>
      </c>
      <c r="G9" s="106" t="e">
        <f ca="1" t="shared" si="5"/>
        <v>#REF!</v>
      </c>
      <c r="H9" s="106" t="e">
        <f ca="1" t="shared" si="6"/>
        <v>#REF!</v>
      </c>
      <c r="I9" s="106"/>
      <c r="J9" s="108"/>
    </row>
    <row r="10" s="101" customFormat="1" spans="1:12">
      <c r="A10" s="106">
        <f t="shared" si="0"/>
        <v>8</v>
      </c>
      <c r="B10" s="111"/>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1"/>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1"/>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1"/>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1"/>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1"/>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1"/>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1"/>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1"/>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1"/>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1"/>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20</v>
      </c>
      <c r="B21" s="70"/>
      <c r="C21" s="70"/>
      <c r="D21" s="70"/>
      <c r="E21" s="70"/>
      <c r="F21" s="70"/>
      <c r="G21" s="70"/>
      <c r="H21" s="82" t="e">
        <f ca="1">SUM(H3:H20)</f>
        <v>#REF!</v>
      </c>
      <c r="I21" s="82">
        <f ca="1">SUM(I3:I20)</f>
        <v>0</v>
      </c>
    </row>
  </sheetData>
  <mergeCells count="4">
    <mergeCell ref="A1:H1"/>
    <mergeCell ref="K1:L1"/>
    <mergeCell ref="A21:B21"/>
    <mergeCell ref="C21:G21"/>
  </mergeCells>
  <hyperlinks>
    <hyperlink ref="B3" location="张三!A1" display="北京福森园林绿化工程有限公司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21</v>
      </c>
      <c r="B1" s="22"/>
      <c r="C1" s="21" t="s">
        <v>22</v>
      </c>
      <c r="D1" s="21" t="s">
        <v>23</v>
      </c>
      <c r="E1" s="21" t="s">
        <v>24</v>
      </c>
      <c r="F1" s="21" t="s">
        <v>25</v>
      </c>
      <c r="G1" s="21">
        <v>1</v>
      </c>
      <c r="H1" s="21" t="s">
        <v>26</v>
      </c>
      <c r="I1" s="21" t="s">
        <v>27</v>
      </c>
      <c r="J1" s="23" t="s">
        <v>28</v>
      </c>
      <c r="K1" s="21" t="s">
        <v>27</v>
      </c>
      <c r="L1" s="113" t="s">
        <v>29</v>
      </c>
    </row>
    <row r="2" ht="36" customHeight="1" spans="1:15">
      <c r="A2" s="25" t="s">
        <v>3</v>
      </c>
      <c r="B2" s="25"/>
      <c r="C2" s="26" t="s">
        <v>30</v>
      </c>
      <c r="D2" s="26"/>
      <c r="E2" s="26"/>
      <c r="F2" s="25" t="s">
        <v>4</v>
      </c>
      <c r="G2" s="26" t="s">
        <v>31</v>
      </c>
      <c r="H2" s="26"/>
      <c r="I2" s="26"/>
      <c r="J2" s="25" t="s">
        <v>32</v>
      </c>
      <c r="K2" s="27"/>
      <c r="L2" s="27"/>
      <c r="M2" s="27"/>
      <c r="N2" s="27"/>
      <c r="O2" s="27"/>
    </row>
    <row r="3" ht="36" customHeight="1" spans="1:15">
      <c r="A3" s="25" t="s">
        <v>5</v>
      </c>
      <c r="B3" s="25"/>
      <c r="C3" s="28" t="s">
        <v>33</v>
      </c>
      <c r="D3" s="28"/>
      <c r="E3" s="28"/>
      <c r="F3" s="25" t="s">
        <v>34</v>
      </c>
      <c r="G3" s="27"/>
      <c r="H3" s="27"/>
      <c r="I3" s="27"/>
      <c r="J3" s="25"/>
      <c r="K3" s="28"/>
      <c r="L3" s="28"/>
      <c r="M3" s="1"/>
      <c r="N3" s="1"/>
      <c r="O3" s="1"/>
    </row>
    <row r="4"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ht="36" customHeight="1" spans="1:15">
      <c r="A7" s="36">
        <v>1</v>
      </c>
      <c r="B7" s="37" t="s">
        <v>46</v>
      </c>
      <c r="C7" s="37" t="s">
        <v>48</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49</v>
      </c>
      <c r="C8" s="37" t="s">
        <v>50</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51</v>
      </c>
      <c r="C9" s="37" t="s">
        <v>52</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53</v>
      </c>
    </row>
    <row r="32"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报告编号：康正（雄县）2026评字第1号-三街村-DT-1-1</v>
      </c>
      <c r="R33" s="43"/>
      <c r="S33" s="43"/>
      <c r="T33" s="43"/>
      <c r="U33" s="43"/>
      <c r="V33" s="43"/>
      <c r="W33" s="43"/>
      <c r="X33" s="43"/>
      <c r="Y33" s="27"/>
      <c r="Z33" s="44" t="str">
        <f>Q33</f>
        <v>报告编号：康正（雄县）2026评字第1号-三街村-DT-1-1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61</v>
      </c>
      <c r="R34" s="46" t="str">
        <f>C2</f>
        <v>张三</v>
      </c>
      <c r="S34" s="46"/>
      <c r="T34" s="47" t="s">
        <v>4</v>
      </c>
      <c r="U34" s="47"/>
      <c r="V34" s="46" t="str">
        <f>G2</f>
        <v>鄚州镇三街村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76</v>
      </c>
      <c r="R41" s="56"/>
      <c r="S41" s="67">
        <f>SUM(R38:R40,V38:V40)</f>
        <v>0</v>
      </c>
      <c r="T41" s="68"/>
      <c r="U41" s="69" t="s">
        <v>77</v>
      </c>
      <c r="V41" s="69"/>
      <c r="W41" s="70">
        <f>SUM(T38:T40,X38:X40)</f>
        <v>0</v>
      </c>
      <c r="X41" s="70"/>
      <c r="Y41" s="27"/>
      <c r="Z41" s="65" t="s">
        <v>78</v>
      </c>
      <c r="AA41" s="65"/>
      <c r="AB41" s="65"/>
      <c r="AC41" s="66" t="str">
        <f>V34</f>
        <v>鄚州镇三街村</v>
      </c>
      <c r="AD41" s="65"/>
      <c r="AE41" s="65"/>
      <c r="AF41" s="65"/>
      <c r="AG41" s="65"/>
      <c r="AH41" s="65"/>
      <c r="AI41" s="65"/>
      <c r="AJ41" s="65"/>
      <c r="AK41" s="65"/>
      <c r="AL41" s="65"/>
      <c r="AM41" s="65"/>
      <c r="AN41" s="65"/>
      <c r="AO41" s="65"/>
      <c r="AP41" s="65"/>
      <c r="AQ41" s="65"/>
    </row>
    <row r="42"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99</v>
      </c>
      <c r="V58" s="83"/>
      <c r="W58" s="84">
        <f ca="1">ROUND(SUM(T44:T58,X44:X57),0)</f>
        <v>105009</v>
      </c>
      <c r="X58" s="84"/>
      <c r="Y58" s="27"/>
      <c r="Z58" s="85" t="s">
        <v>100</v>
      </c>
      <c r="AA58" s="85"/>
      <c r="AB58" s="85"/>
      <c r="AC58" s="85"/>
      <c r="AD58" s="85"/>
      <c r="AE58" s="86">
        <f ca="1">S59</f>
        <v>105009</v>
      </c>
      <c r="AF58" s="86"/>
      <c r="AG58" s="86"/>
      <c r="AH58" s="87" t="s">
        <v>101</v>
      </c>
      <c r="AI58" s="85"/>
      <c r="AJ58" s="85"/>
      <c r="AK58" s="85"/>
      <c r="AL58" s="85"/>
      <c r="AM58" s="85"/>
      <c r="AN58" s="85"/>
      <c r="AO58" s="85"/>
      <c r="AP58" s="85"/>
      <c r="AQ58" s="85"/>
    </row>
    <row r="59" ht="23.1" customHeight="1" spans="17:43">
      <c r="Q59" s="88" t="s">
        <v>102</v>
      </c>
      <c r="R59" s="88"/>
      <c r="S59" s="84">
        <f ca="1">W58+W41</f>
        <v>105009</v>
      </c>
      <c r="T59" s="84"/>
      <c r="U59" s="88" t="s">
        <v>103</v>
      </c>
      <c r="V59" s="89">
        <f ca="1">S59</f>
        <v>105009</v>
      </c>
      <c r="W59" s="90"/>
      <c r="X59" s="91" t="s">
        <v>104</v>
      </c>
      <c r="Y59" s="27"/>
      <c r="Z59" s="65" t="s">
        <v>105</v>
      </c>
      <c r="AA59" s="65"/>
      <c r="AB59" s="65"/>
      <c r="AC59" s="65"/>
      <c r="AD59" s="65"/>
      <c r="AE59" s="92">
        <f ca="1">AE58</f>
        <v>105009</v>
      </c>
      <c r="AF59" s="92"/>
      <c r="AG59" s="92"/>
      <c r="AH59" s="92"/>
      <c r="AI59" s="92" t="s">
        <v>106</v>
      </c>
      <c r="AJ59" s="65"/>
      <c r="AK59" s="65"/>
      <c r="AL59" s="65"/>
      <c r="AM59" s="65"/>
      <c r="AN59" s="65"/>
      <c r="AO59" s="65"/>
      <c r="AP59" s="65"/>
      <c r="AQ59" s="65"/>
    </row>
    <row r="60"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7"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1</v>
      </c>
      <c r="H1" s="21" t="s">
        <v>26</v>
      </c>
      <c r="I1" s="21" t="s">
        <v>27</v>
      </c>
      <c r="J1" s="23" t="s">
        <v>28</v>
      </c>
      <c r="K1" s="21" t="s">
        <v>27</v>
      </c>
      <c r="L1" s="113" t="s">
        <v>29</v>
      </c>
    </row>
    <row r="2" customFormat="1" ht="36" customHeight="1" spans="1:15">
      <c r="A2" s="25" t="s">
        <v>3</v>
      </c>
      <c r="B2" s="25"/>
      <c r="C2" s="26" t="s">
        <v>126</v>
      </c>
      <c r="D2" s="26"/>
      <c r="E2" s="26"/>
      <c r="F2" s="25" t="s">
        <v>4</v>
      </c>
      <c r="G2" s="26" t="s">
        <v>31</v>
      </c>
      <c r="H2" s="26"/>
      <c r="I2" s="26"/>
      <c r="J2" s="25" t="s">
        <v>32</v>
      </c>
      <c r="K2" s="27"/>
      <c r="L2" s="27"/>
      <c r="M2" s="27"/>
      <c r="N2" s="27"/>
      <c r="O2" s="27"/>
    </row>
    <row r="3" customFormat="1" ht="36" customHeight="1" spans="1:15">
      <c r="A3" s="25" t="s">
        <v>5</v>
      </c>
      <c r="B3" s="25"/>
      <c r="C3" s="28"/>
      <c r="D3" s="28"/>
      <c r="E3" s="28"/>
      <c r="F3" s="25" t="s">
        <v>34</v>
      </c>
      <c r="G3" s="27"/>
      <c r="H3" s="27"/>
      <c r="I3" s="27"/>
      <c r="J3" s="25"/>
      <c r="K3" s="28"/>
      <c r="L3" s="28"/>
      <c r="M3" s="1"/>
      <c r="N3" s="1"/>
      <c r="O3" s="1"/>
    </row>
    <row r="4" customFormat="1"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517</v>
      </c>
      <c r="G6" s="34">
        <f ca="1">SUM(G7:G32)</f>
        <v>1879.06</v>
      </c>
      <c r="H6" s="34" t="s">
        <v>27</v>
      </c>
      <c r="I6" s="34" t="s">
        <v>27</v>
      </c>
      <c r="J6" s="34" t="s">
        <v>27</v>
      </c>
      <c r="K6" s="34" t="s">
        <v>27</v>
      </c>
      <c r="L6" s="34">
        <f ca="1">SUM(L7:L32)+H40</f>
        <v>400185</v>
      </c>
      <c r="M6" s="25">
        <f ca="1">SUM(M7:M32)</f>
        <v>4344.45142667388</v>
      </c>
      <c r="N6" s="35">
        <v>1879.05</v>
      </c>
      <c r="O6" s="25"/>
    </row>
    <row r="7" customFormat="1" ht="36" customHeight="1" spans="1:15">
      <c r="A7" s="36">
        <v>1</v>
      </c>
      <c r="B7" s="37" t="s">
        <v>46</v>
      </c>
      <c r="C7" s="37" t="s">
        <v>127</v>
      </c>
      <c r="D7" s="38">
        <v>8</v>
      </c>
      <c r="E7" s="37" t="str">
        <f ca="1">VLOOKUP(D7,INDIRECT("补偿标准!"&amp;VLOOKUP(C7,补偿标准!L$1:M$65708,2,0)),5,1)</f>
        <v>Φ8cm</v>
      </c>
      <c r="F7" s="36">
        <v>19</v>
      </c>
      <c r="G7" s="38">
        <f ca="1" t="shared" ref="G7:G9" si="2">O7</f>
        <v>18.26</v>
      </c>
      <c r="H7" s="37">
        <f ca="1" t="shared" si="0"/>
        <v>694</v>
      </c>
      <c r="I7" s="37">
        <f ca="1">VLOOKUP(D7,INDIRECT("补偿标准!"&amp;VLOOKUP(C7,补偿标准!L$1:M$65708,2,0)),3,1)</f>
        <v>300</v>
      </c>
      <c r="J7" s="37">
        <f ca="1" t="shared" si="1"/>
        <v>8</v>
      </c>
      <c r="K7" s="37">
        <f ca="1">VLOOKUP(D7,INDIRECT("补偿标准!"&amp;VLOOKUP(C7,补偿标准!L$1:M$65708,2,0)),4,1)</f>
        <v>280</v>
      </c>
      <c r="L7" s="37">
        <f ca="1" t="shared" ref="L7:L9" si="3">ROUND(IF(H7/I7&lt;=1,K7*F7,IF(H7/I7&gt;2,K7*J7*1.5,(K7*(F7-J7)*0.5+K7*J7))),0)</f>
        <v>3360</v>
      </c>
      <c r="M7" s="27">
        <f ca="1" t="shared" ref="M7:M9" si="4">666.667/I7*F7</f>
        <v>42.2222433333333</v>
      </c>
      <c r="N7" s="27">
        <f ca="1">N6/M6</f>
        <v>0.432517207687739</v>
      </c>
      <c r="O7" s="27">
        <f ca="1" t="shared" ref="O7:O9" si="5">ROUND(M7*N7,2)</f>
        <v>18.26</v>
      </c>
    </row>
    <row r="8" customFormat="1" ht="36" customHeight="1" spans="1:15">
      <c r="A8" s="36">
        <v>2</v>
      </c>
      <c r="B8" s="37" t="s">
        <v>46</v>
      </c>
      <c r="C8" s="37" t="s">
        <v>127</v>
      </c>
      <c r="D8" s="38">
        <v>11</v>
      </c>
      <c r="E8" s="37" t="str">
        <f ca="1">VLOOKUP(D8,INDIRECT("补偿标准!"&amp;VLOOKUP(C8,补偿标准!L$1:M$65708,2,0)),5,1)</f>
        <v>Φ11cm</v>
      </c>
      <c r="F8" s="36">
        <v>47</v>
      </c>
      <c r="G8" s="38">
        <f ca="1" t="shared" si="2"/>
        <v>96.8</v>
      </c>
      <c r="H8" s="37">
        <f ca="1" t="shared" si="0"/>
        <v>324</v>
      </c>
      <c r="I8" s="37">
        <f ca="1">VLOOKUP(D8,INDIRECT("补偿标准!"&amp;VLOOKUP(C8,补偿标准!L$1:M$65708,2,0)),3,1)</f>
        <v>140</v>
      </c>
      <c r="J8" s="37">
        <f ca="1" t="shared" si="1"/>
        <v>20</v>
      </c>
      <c r="K8" s="37">
        <f ca="1">VLOOKUP(D8,INDIRECT("补偿标准!"&amp;VLOOKUP(C8,补偿标准!L$1:M$65708,2,0)),4,1)</f>
        <v>600</v>
      </c>
      <c r="L8" s="37">
        <f ca="1" t="shared" si="3"/>
        <v>18000</v>
      </c>
      <c r="M8" s="27">
        <f ca="1" t="shared" si="4"/>
        <v>223.809635714286</v>
      </c>
      <c r="N8" s="27">
        <f ca="1">N7</f>
        <v>0.432517207687739</v>
      </c>
      <c r="O8" s="27">
        <f ca="1" t="shared" si="5"/>
        <v>96.8</v>
      </c>
    </row>
    <row r="9" customFormat="1" ht="36" customHeight="1" spans="1:15">
      <c r="A9" s="36">
        <v>3</v>
      </c>
      <c r="B9" s="37" t="s">
        <v>46</v>
      </c>
      <c r="C9" s="37" t="s">
        <v>127</v>
      </c>
      <c r="D9" s="38">
        <v>12</v>
      </c>
      <c r="E9" s="37" t="str">
        <f ca="1">VLOOKUP(D9,INDIRECT("补偿标准!"&amp;VLOOKUP(C9,补偿标准!L$1:M$65708,2,0)),5,1)</f>
        <v>Φ12cm</v>
      </c>
      <c r="F9" s="36">
        <f>48+5</f>
        <v>53</v>
      </c>
      <c r="G9" s="38">
        <f ca="1" t="shared" si="2"/>
        <v>127.35</v>
      </c>
      <c r="H9" s="37">
        <f ca="1" t="shared" si="0"/>
        <v>277</v>
      </c>
      <c r="I9" s="37">
        <f ca="1">VLOOKUP(D9,INDIRECT("补偿标准!"&amp;VLOOKUP(C9,补偿标准!L$1:M$65708,2,0)),3,1)</f>
        <v>120</v>
      </c>
      <c r="J9" s="37">
        <f ca="1" t="shared" si="1"/>
        <v>23</v>
      </c>
      <c r="K9" s="37">
        <f ca="1">VLOOKUP(D9,INDIRECT("补偿标准!"&amp;VLOOKUP(C9,补偿标准!L$1:M$65708,2,0)),4,1)</f>
        <v>750</v>
      </c>
      <c r="L9" s="37">
        <f ca="1" t="shared" si="3"/>
        <v>25875</v>
      </c>
      <c r="M9" s="27">
        <f ca="1" t="shared" si="4"/>
        <v>294.444591666667</v>
      </c>
      <c r="N9" s="27">
        <f ca="1">N8</f>
        <v>0.432517207687739</v>
      </c>
      <c r="O9" s="27">
        <f ca="1" t="shared" si="5"/>
        <v>127.35</v>
      </c>
    </row>
    <row r="10" customFormat="1" ht="36" customHeight="1" spans="1:15">
      <c r="A10" s="36">
        <v>4</v>
      </c>
      <c r="B10" s="37" t="s">
        <v>46</v>
      </c>
      <c r="C10" s="37" t="s">
        <v>127</v>
      </c>
      <c r="D10" s="38">
        <v>13</v>
      </c>
      <c r="E10" s="37" t="str">
        <f ca="1">VLOOKUP(D10,INDIRECT("补偿标准!"&amp;VLOOKUP(C10,补偿标准!L$1:M$65708,2,0)),5,1)</f>
        <v>Φ13cm</v>
      </c>
      <c r="F10" s="36">
        <v>86</v>
      </c>
      <c r="G10" s="38">
        <f ca="1" t="shared" ref="G10:G24" si="6">O10</f>
        <v>247.98</v>
      </c>
      <c r="H10" s="37">
        <f ca="1" t="shared" ref="H10:H24" si="7">ROUND(F10*666.67/G10,0)</f>
        <v>231</v>
      </c>
      <c r="I10" s="37">
        <f ca="1">VLOOKUP(D10,INDIRECT("补偿标准!"&amp;VLOOKUP(C10,补偿标准!L$1:M$65708,2,0)),3,1)</f>
        <v>100</v>
      </c>
      <c r="J10" s="37">
        <f ca="1" t="shared" ref="J10:J24" si="8">ROUND(I10*G10/666.7,0)</f>
        <v>37</v>
      </c>
      <c r="K10" s="37">
        <f ca="1">VLOOKUP(D10,INDIRECT("补偿标准!"&amp;VLOOKUP(C10,补偿标准!L$1:M$65708,2,0)),4,1)</f>
        <v>900</v>
      </c>
      <c r="L10" s="37">
        <f ca="1" t="shared" ref="L10:L24" si="9">ROUND(IF(H10/I10&lt;=1,K10*F10,IF(H10/I10&gt;2,K10*J10*1.5,(K10*(F10-J10)*0.5+K10*J10))),0)</f>
        <v>49950</v>
      </c>
      <c r="M10" s="27">
        <f ca="1" t="shared" ref="M10:M24" si="10">666.667/I10*F10</f>
        <v>573.33362</v>
      </c>
      <c r="N10" s="27">
        <f ca="1" t="shared" ref="N10:N24" si="11">N9</f>
        <v>0.432517207687739</v>
      </c>
      <c r="O10" s="27">
        <f ca="1" t="shared" ref="O10:O24" si="12">ROUND(M10*N10,2)</f>
        <v>247.98</v>
      </c>
    </row>
    <row r="11" customFormat="1" ht="36" customHeight="1" spans="1:15">
      <c r="A11" s="36">
        <v>5</v>
      </c>
      <c r="B11" s="37" t="s">
        <v>46</v>
      </c>
      <c r="C11" s="37" t="s">
        <v>127</v>
      </c>
      <c r="D11" s="38">
        <v>14</v>
      </c>
      <c r="E11" s="37" t="str">
        <f ca="1">VLOOKUP(D11,INDIRECT("补偿标准!"&amp;VLOOKUP(C11,补偿标准!L$1:M$65708,2,0)),5,1)</f>
        <v>Φ14cm</v>
      </c>
      <c r="F11" s="36">
        <f>87+12</f>
        <v>99</v>
      </c>
      <c r="G11" s="38">
        <f ca="1" t="shared" si="6"/>
        <v>356.83</v>
      </c>
      <c r="H11" s="37">
        <f ca="1" t="shared" si="7"/>
        <v>185</v>
      </c>
      <c r="I11" s="37">
        <f ca="1">VLOOKUP(D11,INDIRECT("补偿标准!"&amp;VLOOKUP(C11,补偿标准!L$1:M$65708,2,0)),3,1)</f>
        <v>80</v>
      </c>
      <c r="J11" s="37">
        <f ca="1" t="shared" si="8"/>
        <v>43</v>
      </c>
      <c r="K11" s="37">
        <f ca="1">VLOOKUP(D11,INDIRECT("补偿标准!"&amp;VLOOKUP(C11,补偿标准!L$1:M$65708,2,0)),4,1)</f>
        <v>1100</v>
      </c>
      <c r="L11" s="37">
        <f ca="1" t="shared" si="9"/>
        <v>70950</v>
      </c>
      <c r="M11" s="27">
        <f ca="1" t="shared" si="10"/>
        <v>825.0004125</v>
      </c>
      <c r="N11" s="27">
        <f ca="1" t="shared" si="11"/>
        <v>0.432517207687739</v>
      </c>
      <c r="O11" s="27">
        <f ca="1" t="shared" si="12"/>
        <v>356.83</v>
      </c>
    </row>
    <row r="12" customFormat="1" ht="36" customHeight="1" spans="1:15">
      <c r="A12" s="36">
        <v>6</v>
      </c>
      <c r="B12" s="37" t="s">
        <v>46</v>
      </c>
      <c r="C12" s="37" t="s">
        <v>127</v>
      </c>
      <c r="D12" s="38">
        <v>16</v>
      </c>
      <c r="E12" s="37" t="str">
        <f ca="1">VLOOKUP(D12,INDIRECT("补偿标准!"&amp;VLOOKUP(C12,补偿标准!L$1:M$65708,2,0)),5,1)</f>
        <v>Φ16cm</v>
      </c>
      <c r="F12" s="36">
        <f>33+21</f>
        <v>54</v>
      </c>
      <c r="G12" s="38">
        <f ca="1" t="shared" si="6"/>
        <v>259.51</v>
      </c>
      <c r="H12" s="37">
        <f ca="1" t="shared" si="7"/>
        <v>139</v>
      </c>
      <c r="I12" s="37">
        <f ca="1">VLOOKUP(D12,INDIRECT("补偿标准!"&amp;VLOOKUP(C12,补偿标准!L$1:M$65708,2,0)),3,1)</f>
        <v>60</v>
      </c>
      <c r="J12" s="37">
        <f ca="1" t="shared" si="8"/>
        <v>23</v>
      </c>
      <c r="K12" s="37">
        <f ca="1">VLOOKUP(D12,INDIRECT("补偿标准!"&amp;VLOOKUP(C12,补偿标准!L$1:M$65708,2,0)),4,1)</f>
        <v>1600</v>
      </c>
      <c r="L12" s="37">
        <f ca="1" t="shared" si="9"/>
        <v>55200</v>
      </c>
      <c r="M12" s="27">
        <f ca="1" t="shared" si="10"/>
        <v>600.0003</v>
      </c>
      <c r="N12" s="27">
        <f ca="1" t="shared" si="11"/>
        <v>0.432517207687739</v>
      </c>
      <c r="O12" s="27">
        <f ca="1" t="shared" si="12"/>
        <v>259.51</v>
      </c>
    </row>
    <row r="13" customFormat="1" ht="36" customHeight="1" spans="1:15">
      <c r="A13" s="36">
        <v>7</v>
      </c>
      <c r="B13" s="37" t="s">
        <v>46</v>
      </c>
      <c r="C13" s="37" t="s">
        <v>127</v>
      </c>
      <c r="D13" s="38">
        <v>18</v>
      </c>
      <c r="E13" s="37" t="str">
        <f ca="1">VLOOKUP(D13,INDIRECT("补偿标准!"&amp;VLOOKUP(C13,补偿标准!L$1:M$65708,2,0)),5,1)</f>
        <v>Φ18cm</v>
      </c>
      <c r="F13" s="36">
        <f>10+16</f>
        <v>26</v>
      </c>
      <c r="G13" s="38">
        <f ca="1" t="shared" si="6"/>
        <v>166.6</v>
      </c>
      <c r="H13" s="37">
        <f ca="1" t="shared" si="7"/>
        <v>104</v>
      </c>
      <c r="I13" s="37">
        <f ca="1">VLOOKUP(D13,INDIRECT("补偿标准!"&amp;VLOOKUP(C13,补偿标准!L$1:M$65708,2,0)),3,1)</f>
        <v>45</v>
      </c>
      <c r="J13" s="37">
        <f ca="1" t="shared" si="8"/>
        <v>11</v>
      </c>
      <c r="K13" s="37">
        <f ca="1">VLOOKUP(D13,INDIRECT("补偿标准!"&amp;VLOOKUP(C13,补偿标准!L$1:M$65708,2,0)),4,1)</f>
        <v>2400</v>
      </c>
      <c r="L13" s="37">
        <f ca="1" t="shared" si="9"/>
        <v>39600</v>
      </c>
      <c r="M13" s="27">
        <f ca="1" t="shared" si="10"/>
        <v>385.185377777778</v>
      </c>
      <c r="N13" s="27">
        <f ca="1" t="shared" si="11"/>
        <v>0.432517207687739</v>
      </c>
      <c r="O13" s="27">
        <f ca="1" t="shared" si="12"/>
        <v>166.6</v>
      </c>
    </row>
    <row r="14" customFormat="1" ht="36" customHeight="1" spans="1:15">
      <c r="A14" s="36">
        <v>8</v>
      </c>
      <c r="B14" s="37" t="s">
        <v>46</v>
      </c>
      <c r="C14" s="37" t="s">
        <v>128</v>
      </c>
      <c r="D14" s="38">
        <v>15</v>
      </c>
      <c r="E14" s="37" t="str">
        <f ca="1">VLOOKUP(D14,INDIRECT("补偿标准!"&amp;VLOOKUP(C14,补偿标准!L$1:M$65708,2,0)),5,1)</f>
        <v>Φ15cm</v>
      </c>
      <c r="F14" s="36">
        <v>4</v>
      </c>
      <c r="G14" s="38">
        <f ca="1" t="shared" si="6"/>
        <v>16.48</v>
      </c>
      <c r="H14" s="37">
        <f ca="1" t="shared" si="7"/>
        <v>162</v>
      </c>
      <c r="I14" s="37">
        <f ca="1">VLOOKUP(D14,INDIRECT("补偿标准!"&amp;VLOOKUP(C14,补偿标准!L$1:M$65708,2,0)),3,1)</f>
        <v>70</v>
      </c>
      <c r="J14" s="37">
        <f ca="1" t="shared" si="8"/>
        <v>2</v>
      </c>
      <c r="K14" s="37">
        <f ca="1">VLOOKUP(D14,INDIRECT("补偿标准!"&amp;VLOOKUP(C14,补偿标准!L$1:M$65708,2,0)),4,1)</f>
        <v>1000</v>
      </c>
      <c r="L14" s="37">
        <f ca="1" t="shared" si="9"/>
        <v>3000</v>
      </c>
      <c r="M14" s="27">
        <f ca="1" t="shared" si="10"/>
        <v>38.0952571428571</v>
      </c>
      <c r="N14" s="27">
        <f ca="1" t="shared" si="11"/>
        <v>0.432517207687739</v>
      </c>
      <c r="O14" s="27">
        <f ca="1" t="shared" si="12"/>
        <v>16.48</v>
      </c>
    </row>
    <row r="15" customFormat="1" ht="36" customHeight="1" spans="1:15">
      <c r="A15" s="36">
        <v>9</v>
      </c>
      <c r="B15" s="37" t="s">
        <v>46</v>
      </c>
      <c r="C15" s="37" t="s">
        <v>128</v>
      </c>
      <c r="D15" s="38">
        <v>16</v>
      </c>
      <c r="E15" s="37" t="str">
        <f ca="1">VLOOKUP(D15,INDIRECT("补偿标准!"&amp;VLOOKUP(C15,补偿标准!L$1:M$65708,2,0)),5,1)</f>
        <v>Φ15cm</v>
      </c>
      <c r="F15" s="36">
        <v>6</v>
      </c>
      <c r="G15" s="38">
        <f ca="1" t="shared" si="6"/>
        <v>24.72</v>
      </c>
      <c r="H15" s="37">
        <f ca="1" t="shared" si="7"/>
        <v>162</v>
      </c>
      <c r="I15" s="37">
        <f ca="1">VLOOKUP(D15,INDIRECT("补偿标准!"&amp;VLOOKUP(C15,补偿标准!L$1:M$65708,2,0)),3,1)</f>
        <v>70</v>
      </c>
      <c r="J15" s="37">
        <f ca="1" t="shared" si="8"/>
        <v>3</v>
      </c>
      <c r="K15" s="37">
        <f ca="1">VLOOKUP(D15,INDIRECT("补偿标准!"&amp;VLOOKUP(C15,补偿标准!L$1:M$65708,2,0)),4,1)</f>
        <v>1000</v>
      </c>
      <c r="L15" s="37">
        <f ca="1" t="shared" si="9"/>
        <v>4500</v>
      </c>
      <c r="M15" s="27">
        <f ca="1" t="shared" si="10"/>
        <v>57.1428857142857</v>
      </c>
      <c r="N15" s="27">
        <f ca="1" t="shared" si="11"/>
        <v>0.432517207687739</v>
      </c>
      <c r="O15" s="27">
        <f ca="1" t="shared" si="12"/>
        <v>24.72</v>
      </c>
    </row>
    <row r="16" customFormat="1" ht="36" customHeight="1" spans="1:15">
      <c r="A16" s="36">
        <v>10</v>
      </c>
      <c r="B16" s="37" t="s">
        <v>46</v>
      </c>
      <c r="C16" s="37" t="s">
        <v>128</v>
      </c>
      <c r="D16" s="38">
        <v>17</v>
      </c>
      <c r="E16" s="37" t="str">
        <f ca="1">VLOOKUP(D16,INDIRECT("补偿标准!"&amp;VLOOKUP(C16,补偿标准!L$1:M$65708,2,0)),5,1)</f>
        <v>Φ15cm</v>
      </c>
      <c r="F16" s="36">
        <v>8</v>
      </c>
      <c r="G16" s="38">
        <f ca="1" t="shared" si="6"/>
        <v>32.95</v>
      </c>
      <c r="H16" s="37">
        <f ca="1" t="shared" si="7"/>
        <v>162</v>
      </c>
      <c r="I16" s="37">
        <f ca="1">VLOOKUP(D16,INDIRECT("补偿标准!"&amp;VLOOKUP(C16,补偿标准!L$1:M$65708,2,0)),3,1)</f>
        <v>70</v>
      </c>
      <c r="J16" s="37">
        <f ca="1" t="shared" si="8"/>
        <v>3</v>
      </c>
      <c r="K16" s="37">
        <f ca="1">VLOOKUP(D16,INDIRECT("补偿标准!"&amp;VLOOKUP(C16,补偿标准!L$1:M$65708,2,0)),4,1)</f>
        <v>1000</v>
      </c>
      <c r="L16" s="37">
        <f ca="1" t="shared" si="9"/>
        <v>4500</v>
      </c>
      <c r="M16" s="27">
        <f ca="1" t="shared" si="10"/>
        <v>76.1905142857143</v>
      </c>
      <c r="N16" s="27">
        <f ca="1" t="shared" si="11"/>
        <v>0.432517207687739</v>
      </c>
      <c r="O16" s="27">
        <f ca="1" t="shared" si="12"/>
        <v>32.95</v>
      </c>
    </row>
    <row r="17" customFormat="1" ht="36" customHeight="1" spans="1:43">
      <c r="A17" s="36">
        <v>11</v>
      </c>
      <c r="B17" s="37" t="s">
        <v>46</v>
      </c>
      <c r="C17" s="37" t="s">
        <v>129</v>
      </c>
      <c r="D17" s="38">
        <v>11</v>
      </c>
      <c r="E17" s="37" t="str">
        <f ca="1">VLOOKUP(D17,INDIRECT("补偿标准!"&amp;VLOOKUP(C17,补偿标准!L$1:M$65708,2,0)),5,1)</f>
        <v>Φ11cm</v>
      </c>
      <c r="F17" s="36">
        <v>5</v>
      </c>
      <c r="G17" s="38">
        <f ca="1" t="shared" si="6"/>
        <v>10.3</v>
      </c>
      <c r="H17" s="37">
        <f ca="1" t="shared" si="7"/>
        <v>324</v>
      </c>
      <c r="I17" s="37">
        <f ca="1">VLOOKUP(D17,INDIRECT("补偿标准!"&amp;VLOOKUP(C17,补偿标准!L$1:M$65708,2,0)),3,1)</f>
        <v>140</v>
      </c>
      <c r="J17" s="37">
        <f ca="1" t="shared" si="8"/>
        <v>2</v>
      </c>
      <c r="K17" s="37">
        <f ca="1">VLOOKUP(D17,INDIRECT("补偿标准!"&amp;VLOOKUP(C17,补偿标准!L$1:M$65708,2,0)),4,1)</f>
        <v>700</v>
      </c>
      <c r="L17" s="37">
        <f ca="1" t="shared" si="9"/>
        <v>2100</v>
      </c>
      <c r="M17" s="27">
        <f ca="1" t="shared" si="10"/>
        <v>23.8095357142857</v>
      </c>
      <c r="N17" s="27">
        <f ca="1" t="shared" si="11"/>
        <v>0.432517207687739</v>
      </c>
      <c r="O17" s="27">
        <f ca="1" t="shared" si="12"/>
        <v>10.3</v>
      </c>
    </row>
    <row r="18" customFormat="1" ht="36" customHeight="1" spans="1:43">
      <c r="A18" s="36">
        <v>12</v>
      </c>
      <c r="B18" s="37" t="s">
        <v>46</v>
      </c>
      <c r="C18" s="37" t="s">
        <v>129</v>
      </c>
      <c r="D18" s="38">
        <v>14</v>
      </c>
      <c r="E18" s="37" t="str">
        <f ca="1">VLOOKUP(D18,INDIRECT("补偿标准!"&amp;VLOOKUP(C18,补偿标准!L$1:M$65708,2,0)),5,1)</f>
        <v>Φ14cm</v>
      </c>
      <c r="F18" s="36">
        <v>4</v>
      </c>
      <c r="G18" s="38">
        <f ca="1" t="shared" si="6"/>
        <v>14.42</v>
      </c>
      <c r="H18" s="37">
        <f ca="1" t="shared" si="7"/>
        <v>185</v>
      </c>
      <c r="I18" s="37">
        <f ca="1">VLOOKUP(D18,INDIRECT("补偿标准!"&amp;VLOOKUP(C18,补偿标准!L$1:M$65708,2,0)),3,1)</f>
        <v>80</v>
      </c>
      <c r="J18" s="37">
        <f ca="1" t="shared" si="8"/>
        <v>2</v>
      </c>
      <c r="K18" s="37">
        <f ca="1">VLOOKUP(D18,INDIRECT("补偿标准!"&amp;VLOOKUP(C18,补偿标准!L$1:M$65708,2,0)),4,1)</f>
        <v>2200</v>
      </c>
      <c r="L18" s="37">
        <f ca="1" t="shared" si="9"/>
        <v>6600</v>
      </c>
      <c r="M18" s="27">
        <f ca="1" t="shared" si="10"/>
        <v>33.33335</v>
      </c>
      <c r="N18" s="27">
        <f ca="1" t="shared" si="11"/>
        <v>0.432517207687739</v>
      </c>
      <c r="O18" s="27">
        <f ca="1" t="shared" si="12"/>
        <v>14.42</v>
      </c>
    </row>
    <row r="19" customFormat="1" ht="36" customHeight="1" spans="1:43">
      <c r="A19" s="36">
        <v>13</v>
      </c>
      <c r="B19" s="37" t="s">
        <v>46</v>
      </c>
      <c r="C19" s="37" t="s">
        <v>130</v>
      </c>
      <c r="D19" s="38">
        <v>14</v>
      </c>
      <c r="E19" s="37" t="str">
        <f ca="1">VLOOKUP(D19,INDIRECT("补偿标准!"&amp;VLOOKUP(C19,补偿标准!L$1:M$65708,2,0)),5,1)</f>
        <v>Φ14cm</v>
      </c>
      <c r="F19" s="36">
        <v>13</v>
      </c>
      <c r="G19" s="38">
        <f ca="1" t="shared" si="6"/>
        <v>46.86</v>
      </c>
      <c r="H19" s="37">
        <f ca="1" t="shared" si="7"/>
        <v>185</v>
      </c>
      <c r="I19" s="37">
        <f ca="1">VLOOKUP(D19,INDIRECT("补偿标准!"&amp;VLOOKUP(C19,补偿标准!L$1:M$65708,2,0)),3,1)</f>
        <v>80</v>
      </c>
      <c r="J19" s="37">
        <f ca="1" t="shared" si="8"/>
        <v>6</v>
      </c>
      <c r="K19" s="37">
        <f ca="1">VLOOKUP(D19,INDIRECT("补偿标准!"&amp;VLOOKUP(C19,补偿标准!L$1:M$65708,2,0)),4,1)</f>
        <v>850</v>
      </c>
      <c r="L19" s="37">
        <f ca="1" t="shared" si="9"/>
        <v>7650</v>
      </c>
      <c r="M19" s="27">
        <f ca="1" t="shared" si="10"/>
        <v>108.3333875</v>
      </c>
      <c r="N19" s="27">
        <f ca="1" t="shared" si="11"/>
        <v>0.432517207687739</v>
      </c>
      <c r="O19" s="27">
        <f ca="1" t="shared" si="12"/>
        <v>46.86</v>
      </c>
    </row>
    <row r="20" customFormat="1" ht="36" customHeight="1" spans="1:43">
      <c r="A20" s="36">
        <v>14</v>
      </c>
      <c r="B20" s="37" t="s">
        <v>46</v>
      </c>
      <c r="C20" s="37" t="s">
        <v>130</v>
      </c>
      <c r="D20" s="38">
        <v>15</v>
      </c>
      <c r="E20" s="37" t="str">
        <f ca="1">VLOOKUP(D20,INDIRECT("补偿标准!"&amp;VLOOKUP(C20,补偿标准!L$1:M$65708,2,0)),5,1)</f>
        <v>Φ15cm</v>
      </c>
      <c r="F20" s="36">
        <v>25</v>
      </c>
      <c r="G20" s="38">
        <f ca="1" t="shared" si="6"/>
        <v>102.98</v>
      </c>
      <c r="H20" s="37">
        <f ca="1" t="shared" si="7"/>
        <v>162</v>
      </c>
      <c r="I20" s="37">
        <f ca="1">VLOOKUP(D20,INDIRECT("补偿标准!"&amp;VLOOKUP(C20,补偿标准!L$1:M$65708,2,0)),3,1)</f>
        <v>70</v>
      </c>
      <c r="J20" s="37">
        <f ca="1" t="shared" si="8"/>
        <v>11</v>
      </c>
      <c r="K20" s="37">
        <f ca="1">VLOOKUP(D20,INDIRECT("补偿标准!"&amp;VLOOKUP(C20,补偿标准!L$1:M$65708,2,0)),4,1)</f>
        <v>1200</v>
      </c>
      <c r="L20" s="37">
        <f ca="1" t="shared" si="9"/>
        <v>19800</v>
      </c>
      <c r="M20" s="27">
        <f ca="1" t="shared" si="10"/>
        <v>238.095357142857</v>
      </c>
      <c r="N20" s="27">
        <f ca="1" t="shared" si="11"/>
        <v>0.432517207687739</v>
      </c>
      <c r="O20" s="27">
        <f ca="1" t="shared" si="12"/>
        <v>102.98</v>
      </c>
    </row>
    <row r="21" customFormat="1" ht="36" customHeight="1" spans="1:43">
      <c r="A21" s="36">
        <v>15</v>
      </c>
      <c r="B21" s="37" t="s">
        <v>46</v>
      </c>
      <c r="C21" s="37" t="s">
        <v>130</v>
      </c>
      <c r="D21" s="38">
        <v>17</v>
      </c>
      <c r="E21" s="37" t="str">
        <f ca="1">VLOOKUP(D21,INDIRECT("补偿标准!"&amp;VLOOKUP(C21,补偿标准!L$1:M$65708,2,0)),5,1)</f>
        <v>Φ17cm</v>
      </c>
      <c r="F21" s="36">
        <v>23</v>
      </c>
      <c r="G21" s="38">
        <f ca="1" t="shared" si="6"/>
        <v>120.58</v>
      </c>
      <c r="H21" s="37">
        <f ca="1" t="shared" si="7"/>
        <v>127</v>
      </c>
      <c r="I21" s="37">
        <f ca="1">VLOOKUP(D21,INDIRECT("补偿标准!"&amp;VLOOKUP(C21,补偿标准!L$1:M$65708,2,0)),3,1)</f>
        <v>55</v>
      </c>
      <c r="J21" s="37">
        <f ca="1" t="shared" si="8"/>
        <v>10</v>
      </c>
      <c r="K21" s="37">
        <f ca="1">VLOOKUP(D21,INDIRECT("补偿标准!"&amp;VLOOKUP(C21,补偿标准!L$1:M$65708,2,0)),4,1)</f>
        <v>2000</v>
      </c>
      <c r="L21" s="37">
        <f ca="1" t="shared" si="9"/>
        <v>30000</v>
      </c>
      <c r="M21" s="27">
        <f ca="1" t="shared" si="10"/>
        <v>278.788018181818</v>
      </c>
      <c r="N21" s="27">
        <f ca="1" t="shared" si="11"/>
        <v>0.432517207687739</v>
      </c>
      <c r="O21" s="27">
        <f ca="1" t="shared" si="12"/>
        <v>120.58</v>
      </c>
    </row>
    <row r="22" customFormat="1" ht="36" customHeight="1" spans="1:43">
      <c r="A22" s="36">
        <v>16</v>
      </c>
      <c r="B22" s="37" t="s">
        <v>46</v>
      </c>
      <c r="C22" s="37" t="s">
        <v>130</v>
      </c>
      <c r="D22" s="38">
        <v>16</v>
      </c>
      <c r="E22" s="37" t="str">
        <f ca="1">VLOOKUP(D22,INDIRECT("补偿标准!"&amp;VLOOKUP(C22,补偿标准!L$1:M$65708,2,0)),5,1)</f>
        <v>Φ16cm</v>
      </c>
      <c r="F22" s="36">
        <v>24</v>
      </c>
      <c r="G22" s="38">
        <f ca="1" t="shared" si="6"/>
        <v>115.34</v>
      </c>
      <c r="H22" s="37">
        <f ca="1" t="shared" si="7"/>
        <v>139</v>
      </c>
      <c r="I22" s="37">
        <f ca="1">VLOOKUP(D22,INDIRECT("补偿标准!"&amp;VLOOKUP(C22,补偿标准!L$1:M$65708,2,0)),3,1)</f>
        <v>60</v>
      </c>
      <c r="J22" s="37">
        <f ca="1" t="shared" si="8"/>
        <v>10</v>
      </c>
      <c r="K22" s="37">
        <f ca="1">VLOOKUP(D22,INDIRECT("补偿标准!"&amp;VLOOKUP(C22,补偿标准!L$1:M$65708,2,0)),4,1)</f>
        <v>1600</v>
      </c>
      <c r="L22" s="37">
        <f ca="1" t="shared" si="9"/>
        <v>24000</v>
      </c>
      <c r="M22" s="27">
        <f ca="1" t="shared" si="10"/>
        <v>266.6668</v>
      </c>
      <c r="N22" s="27">
        <f ca="1" t="shared" si="11"/>
        <v>0.432517207687739</v>
      </c>
      <c r="O22" s="27">
        <f ca="1" t="shared" si="12"/>
        <v>115.34</v>
      </c>
    </row>
    <row r="23" customFormat="1" ht="36" customHeight="1" spans="1:43">
      <c r="A23" s="36">
        <v>17</v>
      </c>
      <c r="B23" s="37" t="s">
        <v>46</v>
      </c>
      <c r="C23" s="37" t="s">
        <v>130</v>
      </c>
      <c r="D23" s="38">
        <v>18</v>
      </c>
      <c r="E23" s="37" t="str">
        <f ca="1">VLOOKUP(D23,INDIRECT("补偿标准!"&amp;VLOOKUP(C23,补偿标准!L$1:M$65708,2,0)),5,1)</f>
        <v>Φ18cm</v>
      </c>
      <c r="F23" s="36">
        <v>21</v>
      </c>
      <c r="G23" s="38">
        <f ca="1" t="shared" si="6"/>
        <v>121.1</v>
      </c>
      <c r="H23" s="37">
        <f ca="1" t="shared" si="7"/>
        <v>116</v>
      </c>
      <c r="I23" s="37">
        <f ca="1">VLOOKUP(D23,INDIRECT("补偿标准!"&amp;VLOOKUP(C23,补偿标准!L$1:M$65708,2,0)),3,1)</f>
        <v>50</v>
      </c>
      <c r="J23" s="37">
        <f ca="1" t="shared" si="8"/>
        <v>9</v>
      </c>
      <c r="K23" s="37">
        <f ca="1">VLOOKUP(D23,INDIRECT("补偿标准!"&amp;VLOOKUP(C23,补偿标准!L$1:M$65708,2,0)),4,1)</f>
        <v>2600</v>
      </c>
      <c r="L23" s="37">
        <f ca="1" t="shared" si="9"/>
        <v>35100</v>
      </c>
      <c r="M23" s="27">
        <f ca="1" t="shared" si="10"/>
        <v>280.00014</v>
      </c>
      <c r="N23" s="27">
        <f ca="1" t="shared" si="11"/>
        <v>0.432517207687739</v>
      </c>
      <c r="O23" s="27">
        <f ca="1" t="shared" si="12"/>
        <v>121.1</v>
      </c>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报告编号：康正（雄县）2026评字第1号-三街村-DT-1-1</v>
      </c>
      <c r="R33" s="43"/>
      <c r="S33" s="43"/>
      <c r="T33" s="43"/>
      <c r="U33" s="43"/>
      <c r="V33" s="43"/>
      <c r="W33" s="43"/>
      <c r="X33" s="43"/>
      <c r="Y33" s="27"/>
      <c r="Z33" s="44" t="str">
        <f>Q33</f>
        <v>报告编号：康正（雄县）2026评字第1号-三街村-DT-1-1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北京福森园林绿化工程有限公司</v>
      </c>
      <c r="S34" s="46"/>
      <c r="T34" s="47" t="s">
        <v>4</v>
      </c>
      <c r="U34" s="47"/>
      <c r="V34" s="46" t="str">
        <f>G2</f>
        <v>鄚州镇三街村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鄚州镇三街村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国槐</v>
      </c>
      <c r="R44" s="78">
        <f t="shared" ref="R44:R46" si="14">F7</f>
        <v>19</v>
      </c>
      <c r="S44" s="77" t="str">
        <f ca="1" t="shared" ref="S44:S46" si="15">E7</f>
        <v>Φ8cm</v>
      </c>
      <c r="T44" s="61">
        <f ca="1" t="shared" ref="T44:T46" si="16">L7</f>
        <v>3360</v>
      </c>
      <c r="U44" s="61" t="str">
        <f>C22</f>
        <v>银杏</v>
      </c>
      <c r="V44" s="77">
        <f>F22</f>
        <v>24</v>
      </c>
      <c r="W44" s="77" t="str">
        <f ca="1">E22</f>
        <v>Φ16cm</v>
      </c>
      <c r="X44" s="61">
        <f ca="1">L22</f>
        <v>24000</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47</v>
      </c>
      <c r="S45" s="77" t="str">
        <f ca="1" t="shared" si="15"/>
        <v>Φ11cm</v>
      </c>
      <c r="T45" s="61">
        <f ca="1" t="shared" si="16"/>
        <v>18000</v>
      </c>
      <c r="U45" s="61" t="str">
        <f>C23</f>
        <v>银杏</v>
      </c>
      <c r="V45" s="77">
        <f>F23</f>
        <v>21</v>
      </c>
      <c r="W45" s="77" t="str">
        <f ca="1">E23</f>
        <v>Φ18cm</v>
      </c>
      <c r="X45" s="61">
        <f ca="1">L23</f>
        <v>35100</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53</v>
      </c>
      <c r="S46" s="77" t="str">
        <f ca="1" t="shared" si="15"/>
        <v>Φ12cm</v>
      </c>
      <c r="T46" s="61">
        <f ca="1" t="shared" si="16"/>
        <v>25875</v>
      </c>
      <c r="U46" s="61"/>
      <c r="V46" s="77"/>
      <c r="W46" s="77"/>
      <c r="X46" s="61"/>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国槐</v>
      </c>
      <c r="R47" s="78">
        <f t="shared" ref="R47:R58" si="18">F10</f>
        <v>86</v>
      </c>
      <c r="S47" s="77" t="str">
        <f ca="1" t="shared" ref="S47:S58" si="19">E10</f>
        <v>Φ13cm</v>
      </c>
      <c r="T47" s="61">
        <f ca="1" t="shared" ref="T47:T58" si="20">L10</f>
        <v>49950</v>
      </c>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99</v>
      </c>
      <c r="S48" s="77" t="str">
        <f ca="1" t="shared" si="19"/>
        <v>Φ14cm</v>
      </c>
      <c r="T48" s="61">
        <f ca="1" t="shared" si="20"/>
        <v>70950</v>
      </c>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国槐</v>
      </c>
      <c r="R49" s="78">
        <f t="shared" si="18"/>
        <v>54</v>
      </c>
      <c r="S49" s="77" t="str">
        <f ca="1" t="shared" si="19"/>
        <v>Φ16cm</v>
      </c>
      <c r="T49" s="61">
        <f ca="1" t="shared" si="20"/>
        <v>55200</v>
      </c>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国槐</v>
      </c>
      <c r="R50" s="78">
        <f t="shared" si="18"/>
        <v>26</v>
      </c>
      <c r="S50" s="77" t="str">
        <f ca="1" t="shared" si="19"/>
        <v>Φ18cm</v>
      </c>
      <c r="T50" s="61">
        <f ca="1" t="shared" si="20"/>
        <v>39600</v>
      </c>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千头椿</v>
      </c>
      <c r="R51" s="78">
        <f t="shared" si="18"/>
        <v>4</v>
      </c>
      <c r="S51" s="77" t="str">
        <f ca="1" t="shared" si="19"/>
        <v>Φ15cm</v>
      </c>
      <c r="T51" s="61">
        <f ca="1" t="shared" si="20"/>
        <v>3000</v>
      </c>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千头椿</v>
      </c>
      <c r="R52" s="78">
        <f t="shared" si="18"/>
        <v>6</v>
      </c>
      <c r="S52" s="77" t="s">
        <v>131</v>
      </c>
      <c r="T52" s="61">
        <f ca="1" t="shared" si="20"/>
        <v>4500</v>
      </c>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千头椿</v>
      </c>
      <c r="R53" s="78">
        <f t="shared" si="18"/>
        <v>8</v>
      </c>
      <c r="S53" s="77" t="s">
        <v>132</v>
      </c>
      <c r="T53" s="61">
        <f ca="1" t="shared" si="20"/>
        <v>4500</v>
      </c>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栾树</v>
      </c>
      <c r="R54" s="78">
        <f t="shared" si="18"/>
        <v>5</v>
      </c>
      <c r="S54" s="77" t="str">
        <f ca="1" t="shared" si="19"/>
        <v>Φ11cm</v>
      </c>
      <c r="T54" s="61">
        <f ca="1" t="shared" si="20"/>
        <v>2100</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栾树</v>
      </c>
      <c r="R55" s="78">
        <f t="shared" si="18"/>
        <v>4</v>
      </c>
      <c r="S55" s="77" t="str">
        <f ca="1" t="shared" si="19"/>
        <v>Φ14cm</v>
      </c>
      <c r="T55" s="61">
        <f ca="1" t="shared" si="20"/>
        <v>6600</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银杏</v>
      </c>
      <c r="R56" s="78">
        <f t="shared" si="18"/>
        <v>13</v>
      </c>
      <c r="S56" s="77" t="str">
        <f ca="1" t="shared" si="19"/>
        <v>Φ14cm</v>
      </c>
      <c r="T56" s="61">
        <f ca="1" t="shared" si="20"/>
        <v>7650</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银杏</v>
      </c>
      <c r="R57" s="78">
        <f t="shared" si="18"/>
        <v>25</v>
      </c>
      <c r="S57" s="77" t="str">
        <f ca="1" t="shared" si="19"/>
        <v>Φ15cm</v>
      </c>
      <c r="T57" s="61">
        <f ca="1" t="shared" si="20"/>
        <v>19800</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银杏</v>
      </c>
      <c r="R58" s="78">
        <f t="shared" si="18"/>
        <v>23</v>
      </c>
      <c r="S58" s="77" t="str">
        <f ca="1" t="shared" si="19"/>
        <v>Φ17cm</v>
      </c>
      <c r="T58" s="61">
        <f ca="1" t="shared" si="20"/>
        <v>30000</v>
      </c>
      <c r="U58" s="83" t="s">
        <v>99</v>
      </c>
      <c r="V58" s="83"/>
      <c r="W58" s="84">
        <f ca="1">ROUND(SUM(T44:T58,X44:X57),0)</f>
        <v>400185</v>
      </c>
      <c r="X58" s="84"/>
      <c r="Y58" s="27"/>
      <c r="Z58" s="85" t="s">
        <v>100</v>
      </c>
      <c r="AA58" s="85"/>
      <c r="AB58" s="85"/>
      <c r="AC58" s="85"/>
      <c r="AD58" s="85"/>
      <c r="AE58" s="86">
        <f ca="1">S59</f>
        <v>400185</v>
      </c>
      <c r="AF58" s="86"/>
      <c r="AG58" s="86"/>
      <c r="AH58" s="87" t="s">
        <v>101</v>
      </c>
      <c r="AI58" s="85"/>
      <c r="AJ58" s="85"/>
      <c r="AK58" s="85"/>
      <c r="AL58" s="85"/>
      <c r="AM58" s="85"/>
      <c r="AN58" s="85"/>
      <c r="AO58" s="85"/>
      <c r="AP58" s="85"/>
      <c r="AQ58" s="85"/>
    </row>
    <row r="59" customFormat="1" ht="23.1" customHeight="1" spans="17:43">
      <c r="Q59" s="88" t="s">
        <v>102</v>
      </c>
      <c r="R59" s="88"/>
      <c r="S59" s="84">
        <f ca="1">W58+W41</f>
        <v>400185</v>
      </c>
      <c r="T59" s="84"/>
      <c r="U59" s="88" t="s">
        <v>103</v>
      </c>
      <c r="V59" s="89">
        <f ca="1">S59</f>
        <v>400185</v>
      </c>
      <c r="W59" s="90"/>
      <c r="X59" s="91" t="s">
        <v>104</v>
      </c>
      <c r="Y59" s="27"/>
      <c r="Z59" s="65" t="s">
        <v>105</v>
      </c>
      <c r="AA59" s="65"/>
      <c r="AB59" s="65"/>
      <c r="AC59" s="65"/>
      <c r="AD59" s="65"/>
      <c r="AE59" s="92">
        <f ca="1">AE58</f>
        <v>400185</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1</v>
      </c>
      <c r="H1" s="21" t="s">
        <v>26</v>
      </c>
      <c r="I1" s="21" t="s">
        <v>27</v>
      </c>
      <c r="J1" s="23" t="s">
        <v>28</v>
      </c>
      <c r="K1" s="21" t="s">
        <v>27</v>
      </c>
      <c r="L1" s="24" t="s">
        <v>133</v>
      </c>
    </row>
    <row r="2" customFormat="1" ht="36" customHeight="1" spans="1:15">
      <c r="A2" s="25" t="s">
        <v>3</v>
      </c>
      <c r="B2" s="25"/>
      <c r="C2" s="26" t="s">
        <v>126</v>
      </c>
      <c r="D2" s="26"/>
      <c r="E2" s="26"/>
      <c r="F2" s="25" t="s">
        <v>4</v>
      </c>
      <c r="G2" s="26" t="s">
        <v>31</v>
      </c>
      <c r="H2" s="26"/>
      <c r="I2" s="26"/>
      <c r="J2" s="25" t="s">
        <v>32</v>
      </c>
      <c r="K2" s="27"/>
      <c r="L2" s="27"/>
      <c r="M2" s="27"/>
      <c r="N2" s="27"/>
      <c r="O2" s="27"/>
    </row>
    <row r="3" customFormat="1" ht="36" customHeight="1" spans="1:15">
      <c r="A3" s="25" t="s">
        <v>5</v>
      </c>
      <c r="B3" s="25"/>
      <c r="C3" s="28"/>
      <c r="D3" s="28"/>
      <c r="E3" s="28"/>
      <c r="F3" s="25" t="s">
        <v>34</v>
      </c>
      <c r="G3" s="27"/>
      <c r="H3" s="27"/>
      <c r="I3" s="27"/>
      <c r="J3" s="25"/>
      <c r="K3" s="28"/>
      <c r="L3" s="28"/>
      <c r="M3" s="1"/>
      <c r="N3" s="1"/>
      <c r="O3" s="1"/>
    </row>
    <row r="4" customFormat="1"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1384</v>
      </c>
      <c r="G6" s="34">
        <f ca="1">SUM(G7:G32)</f>
        <v>12791.14</v>
      </c>
      <c r="H6" s="34" t="s">
        <v>27</v>
      </c>
      <c r="I6" s="34" t="s">
        <v>27</v>
      </c>
      <c r="J6" s="34" t="s">
        <v>27</v>
      </c>
      <c r="K6" s="34" t="s">
        <v>27</v>
      </c>
      <c r="L6" s="34">
        <f ca="1">SUM(L7:L32)+H40</f>
        <v>1909430</v>
      </c>
      <c r="M6" s="25">
        <f ca="1">SUM(M7:M32)</f>
        <v>12346.5621594968</v>
      </c>
      <c r="N6" s="35">
        <f>2218.67+10572.47</f>
        <v>12791.14</v>
      </c>
      <c r="O6" s="25"/>
    </row>
    <row r="7" customFormat="1" ht="36" customHeight="1" spans="1:15">
      <c r="A7" s="36">
        <v>1</v>
      </c>
      <c r="B7" s="37" t="s">
        <v>46</v>
      </c>
      <c r="C7" s="37" t="s">
        <v>127</v>
      </c>
      <c r="D7" s="38">
        <v>18</v>
      </c>
      <c r="E7" s="37" t="str">
        <f ca="1">VLOOKUP(D7,INDIRECT("补偿标准!"&amp;VLOOKUP(C7,补偿标准!L$1:M$65708,2,0)),5,1)</f>
        <v>Φ18cm</v>
      </c>
      <c r="F7" s="36">
        <f>57+102</f>
        <v>159</v>
      </c>
      <c r="G7" s="38">
        <f ca="1" t="shared" ref="G7:G9" si="2">O7</f>
        <v>2440.38</v>
      </c>
      <c r="H7" s="37">
        <f ca="1" t="shared" si="0"/>
        <v>43</v>
      </c>
      <c r="I7" s="37">
        <f ca="1">VLOOKUP(D7,INDIRECT("补偿标准!"&amp;VLOOKUP(C7,补偿标准!L$1:M$65708,2,0)),3,1)</f>
        <v>45</v>
      </c>
      <c r="J7" s="37">
        <f ca="1" t="shared" si="1"/>
        <v>165</v>
      </c>
      <c r="K7" s="37">
        <f ca="1">VLOOKUP(D7,INDIRECT("补偿标准!"&amp;VLOOKUP(C7,补偿标准!L$1:M$65708,2,0)),4,1)</f>
        <v>2400</v>
      </c>
      <c r="L7" s="37">
        <f ca="1" t="shared" ref="L7:L9" si="3">ROUND(IF(H7/I7&lt;=1,K7*F7,IF(H7/I7&gt;2,K7*J7*1.5,(K7*(F7-J7)*0.5+K7*J7))),0)</f>
        <v>381600</v>
      </c>
      <c r="M7" s="27">
        <f ca="1" t="shared" ref="M7:M9" si="4">666.667/I7*F7</f>
        <v>2355.55673333333</v>
      </c>
      <c r="N7" s="27">
        <f ca="1">N6/M6</f>
        <v>1.03600822923499</v>
      </c>
      <c r="O7" s="27">
        <f ca="1" t="shared" ref="O7:O9" si="5">ROUND(M7*N7,2)</f>
        <v>2440.38</v>
      </c>
    </row>
    <row r="8" customFormat="1" ht="36" customHeight="1" spans="1:15">
      <c r="A8" s="36">
        <v>2</v>
      </c>
      <c r="B8" s="37" t="s">
        <v>46</v>
      </c>
      <c r="C8" s="37" t="s">
        <v>127</v>
      </c>
      <c r="D8" s="38">
        <v>20</v>
      </c>
      <c r="E8" s="37" t="str">
        <f ca="1">VLOOKUP(D8,INDIRECT("补偿标准!"&amp;VLOOKUP(C8,补偿标准!L$1:M$65708,2,0)),5,1)</f>
        <v>Φ20cm</v>
      </c>
      <c r="F8" s="36">
        <v>89</v>
      </c>
      <c r="G8" s="38">
        <f ca="1" t="shared" si="2"/>
        <v>1366</v>
      </c>
      <c r="H8" s="37">
        <f ca="1" t="shared" si="0"/>
        <v>43</v>
      </c>
      <c r="I8" s="37">
        <f ca="1">VLOOKUP(D8,INDIRECT("补偿标准!"&amp;VLOOKUP(C8,补偿标准!L$1:M$65708,2,0)),3,1)</f>
        <v>45</v>
      </c>
      <c r="J8" s="37">
        <f ca="1" t="shared" si="1"/>
        <v>92</v>
      </c>
      <c r="K8" s="37">
        <f ca="1">VLOOKUP(D8,INDIRECT("补偿标准!"&amp;VLOOKUP(C8,补偿标准!L$1:M$65708,2,0)),4,1)</f>
        <v>2800</v>
      </c>
      <c r="L8" s="37">
        <f ca="1" t="shared" si="3"/>
        <v>249200</v>
      </c>
      <c r="M8" s="27">
        <f ca="1" t="shared" si="4"/>
        <v>1318.51917777778</v>
      </c>
      <c r="N8" s="27">
        <f ca="1">N7</f>
        <v>1.03600822923499</v>
      </c>
      <c r="O8" s="27">
        <f ca="1" t="shared" si="5"/>
        <v>1366</v>
      </c>
    </row>
    <row r="9" customFormat="1" ht="36" customHeight="1" spans="1:15">
      <c r="A9" s="36">
        <v>3</v>
      </c>
      <c r="B9" s="37" t="s">
        <v>46</v>
      </c>
      <c r="C9" s="37" t="s">
        <v>127</v>
      </c>
      <c r="D9" s="38">
        <v>23</v>
      </c>
      <c r="E9" s="37" t="str">
        <f ca="1">VLOOKUP(D9,INDIRECT("补偿标准!"&amp;VLOOKUP(C9,补偿标准!L$1:M$65708,2,0)),5,1)</f>
        <v>Φ23cm</v>
      </c>
      <c r="F9" s="36">
        <v>24</v>
      </c>
      <c r="G9" s="38">
        <f ca="1" t="shared" si="2"/>
        <v>385.49</v>
      </c>
      <c r="H9" s="37">
        <f ca="1" t="shared" si="0"/>
        <v>42</v>
      </c>
      <c r="I9" s="37">
        <f ca="1">VLOOKUP(D9,INDIRECT("补偿标准!"&amp;VLOOKUP(C9,补偿标准!L$1:M$65708,2,0)),3,1)</f>
        <v>43</v>
      </c>
      <c r="J9" s="37">
        <f ca="1" t="shared" si="1"/>
        <v>25</v>
      </c>
      <c r="K9" s="37">
        <f ca="1">VLOOKUP(D9,INDIRECT("补偿标准!"&amp;VLOOKUP(C9,补偿标准!L$1:M$65708,2,0)),4,1)</f>
        <v>3400</v>
      </c>
      <c r="L9" s="37">
        <f ca="1" t="shared" si="3"/>
        <v>81600</v>
      </c>
      <c r="M9" s="27">
        <f ca="1" t="shared" si="4"/>
        <v>372.093209302326</v>
      </c>
      <c r="N9" s="27">
        <f ca="1">N8</f>
        <v>1.03600822923499</v>
      </c>
      <c r="O9" s="27">
        <f ca="1" t="shared" si="5"/>
        <v>385.49</v>
      </c>
    </row>
    <row r="10" customFormat="1" ht="36" customHeight="1" spans="1:15">
      <c r="A10" s="36">
        <v>4</v>
      </c>
      <c r="B10" s="37" t="s">
        <v>46</v>
      </c>
      <c r="C10" s="37" t="s">
        <v>127</v>
      </c>
      <c r="D10" s="38">
        <v>12</v>
      </c>
      <c r="E10" s="37" t="str">
        <f ca="1">VLOOKUP(D10,INDIRECT("补偿标准!"&amp;VLOOKUP(C10,补偿标准!L$1:M$65708,2,0)),5,1)</f>
        <v>Φ12cm</v>
      </c>
      <c r="F10" s="36">
        <f>44+28</f>
        <v>72</v>
      </c>
      <c r="G10" s="38">
        <f ca="1" t="shared" ref="G10:G25" si="6">O10</f>
        <v>414.4</v>
      </c>
      <c r="H10" s="37">
        <f ca="1" t="shared" ref="H10:H25" si="7">ROUND(F10*666.67/G10,0)</f>
        <v>116</v>
      </c>
      <c r="I10" s="37">
        <f ca="1">VLOOKUP(D10,INDIRECT("补偿标准!"&amp;VLOOKUP(C10,补偿标准!L$1:M$65708,2,0)),3,1)</f>
        <v>120</v>
      </c>
      <c r="J10" s="37">
        <f ca="1" t="shared" ref="J10:J25" si="8">ROUND(I10*G10/666.7,0)</f>
        <v>75</v>
      </c>
      <c r="K10" s="37">
        <f ca="1">VLOOKUP(D10,INDIRECT("补偿标准!"&amp;VLOOKUP(C10,补偿标准!L$1:M$65708,2,0)),4,1)</f>
        <v>750</v>
      </c>
      <c r="L10" s="37">
        <f ca="1" t="shared" ref="L10:L25" si="9">ROUND(IF(H10/I10&lt;=1,K10*F10,IF(H10/I10&gt;2,K10*J10*1.5,(K10*(F10-J10)*0.5+K10*J10))),0)</f>
        <v>54000</v>
      </c>
      <c r="M10" s="27">
        <f ca="1" t="shared" ref="M10:M25" si="10">666.667/I10*F10</f>
        <v>400.0002</v>
      </c>
      <c r="N10" s="27">
        <f ca="1" t="shared" ref="N10:N25" si="11">N9</f>
        <v>1.03600822923499</v>
      </c>
      <c r="O10" s="27">
        <f ca="1" t="shared" ref="O10:O25" si="12">ROUND(M10*N10,2)</f>
        <v>414.4</v>
      </c>
    </row>
    <row r="11" customFormat="1" ht="36" customHeight="1" spans="1:15">
      <c r="A11" s="36">
        <v>5</v>
      </c>
      <c r="B11" s="37" t="s">
        <v>46</v>
      </c>
      <c r="C11" s="37" t="s">
        <v>127</v>
      </c>
      <c r="D11" s="38">
        <v>13</v>
      </c>
      <c r="E11" s="37" t="str">
        <f ca="1">VLOOKUP(D11,INDIRECT("补偿标准!"&amp;VLOOKUP(C11,补偿标准!L$1:M$65708,2,0)),5,1)</f>
        <v>Φ13cm</v>
      </c>
      <c r="F11" s="36">
        <f>93+42</f>
        <v>135</v>
      </c>
      <c r="G11" s="38">
        <f ca="1" t="shared" si="6"/>
        <v>932.41</v>
      </c>
      <c r="H11" s="37">
        <f ca="1" t="shared" si="7"/>
        <v>97</v>
      </c>
      <c r="I11" s="37">
        <f ca="1">VLOOKUP(D11,INDIRECT("补偿标准!"&amp;VLOOKUP(C11,补偿标准!L$1:M$65708,2,0)),3,1)</f>
        <v>100</v>
      </c>
      <c r="J11" s="37">
        <f ca="1" t="shared" si="8"/>
        <v>140</v>
      </c>
      <c r="K11" s="37">
        <f ca="1">VLOOKUP(D11,INDIRECT("补偿标准!"&amp;VLOOKUP(C11,补偿标准!L$1:M$65708,2,0)),4,1)</f>
        <v>900</v>
      </c>
      <c r="L11" s="37">
        <f ca="1" t="shared" si="9"/>
        <v>121500</v>
      </c>
      <c r="M11" s="27">
        <f ca="1" t="shared" si="10"/>
        <v>900.00045</v>
      </c>
      <c r="N11" s="27">
        <f ca="1" t="shared" si="11"/>
        <v>1.03600822923499</v>
      </c>
      <c r="O11" s="27">
        <f ca="1" t="shared" si="12"/>
        <v>932.41</v>
      </c>
    </row>
    <row r="12" customFormat="1" ht="36" customHeight="1" spans="1:15">
      <c r="A12" s="36">
        <v>6</v>
      </c>
      <c r="B12" s="37" t="s">
        <v>46</v>
      </c>
      <c r="C12" s="37" t="s">
        <v>127</v>
      </c>
      <c r="D12" s="38">
        <v>14</v>
      </c>
      <c r="E12" s="37" t="str">
        <f ca="1">VLOOKUP(D12,INDIRECT("补偿标准!"&amp;VLOOKUP(C12,补偿标准!L$1:M$65708,2,0)),5,1)</f>
        <v>Φ14cm</v>
      </c>
      <c r="F12" s="36">
        <f>108+42</f>
        <v>150</v>
      </c>
      <c r="G12" s="38">
        <f ca="1" t="shared" si="6"/>
        <v>1295.01</v>
      </c>
      <c r="H12" s="37">
        <f ca="1" t="shared" si="7"/>
        <v>77</v>
      </c>
      <c r="I12" s="37">
        <f ca="1">VLOOKUP(D12,INDIRECT("补偿标准!"&amp;VLOOKUP(C12,补偿标准!L$1:M$65708,2,0)),3,1)</f>
        <v>80</v>
      </c>
      <c r="J12" s="37">
        <f ca="1" t="shared" si="8"/>
        <v>155</v>
      </c>
      <c r="K12" s="37">
        <f ca="1">VLOOKUP(D12,INDIRECT("补偿标准!"&amp;VLOOKUP(C12,补偿标准!L$1:M$65708,2,0)),4,1)</f>
        <v>1100</v>
      </c>
      <c r="L12" s="37">
        <f ca="1" t="shared" si="9"/>
        <v>165000</v>
      </c>
      <c r="M12" s="27">
        <f ca="1" t="shared" si="10"/>
        <v>1250.000625</v>
      </c>
      <c r="N12" s="27">
        <f ca="1" t="shared" si="11"/>
        <v>1.03600822923499</v>
      </c>
      <c r="O12" s="27">
        <f ca="1" t="shared" si="12"/>
        <v>1295.01</v>
      </c>
    </row>
    <row r="13" customFormat="1" ht="36" customHeight="1" spans="1:15">
      <c r="A13" s="36">
        <v>7</v>
      </c>
      <c r="B13" s="37" t="s">
        <v>46</v>
      </c>
      <c r="C13" s="37" t="s">
        <v>127</v>
      </c>
      <c r="D13" s="38">
        <v>15</v>
      </c>
      <c r="E13" s="37" t="str">
        <f ca="1">VLOOKUP(D13,INDIRECT("补偿标准!"&amp;VLOOKUP(C13,补偿标准!L$1:M$65708,2,0)),5,1)</f>
        <v>Φ15cm</v>
      </c>
      <c r="F13" s="36">
        <f>120+44</f>
        <v>164</v>
      </c>
      <c r="G13" s="38">
        <f ca="1" t="shared" si="6"/>
        <v>1618.15</v>
      </c>
      <c r="H13" s="37">
        <f ca="1" t="shared" si="7"/>
        <v>68</v>
      </c>
      <c r="I13" s="37">
        <f ca="1">VLOOKUP(D13,INDIRECT("补偿标准!"&amp;VLOOKUP(C13,补偿标准!L$1:M$65708,2,0)),3,1)</f>
        <v>70</v>
      </c>
      <c r="J13" s="37">
        <f ca="1" t="shared" si="8"/>
        <v>170</v>
      </c>
      <c r="K13" s="37">
        <f ca="1">VLOOKUP(D13,INDIRECT("补偿标准!"&amp;VLOOKUP(C13,补偿标准!L$1:M$65708,2,0)),4,1)</f>
        <v>1300</v>
      </c>
      <c r="L13" s="37">
        <f ca="1" t="shared" si="9"/>
        <v>213200</v>
      </c>
      <c r="M13" s="27">
        <f ca="1" t="shared" si="10"/>
        <v>1561.90554285714</v>
      </c>
      <c r="N13" s="27">
        <f ca="1" t="shared" si="11"/>
        <v>1.03600822923499</v>
      </c>
      <c r="O13" s="27">
        <f ca="1" t="shared" si="12"/>
        <v>1618.15</v>
      </c>
    </row>
    <row r="14" customFormat="1" ht="36" customHeight="1" spans="1:15">
      <c r="A14" s="36">
        <v>8</v>
      </c>
      <c r="B14" s="37" t="s">
        <v>46</v>
      </c>
      <c r="C14" s="37" t="s">
        <v>127</v>
      </c>
      <c r="D14" s="38">
        <v>16</v>
      </c>
      <c r="E14" s="37" t="str">
        <f ca="1">VLOOKUP(D14,INDIRECT("补偿标准!"&amp;VLOOKUP(C14,补偿标准!L$1:M$65708,2,0)),5,1)</f>
        <v>Φ16cm</v>
      </c>
      <c r="F14" s="36">
        <f>102+125</f>
        <v>227</v>
      </c>
      <c r="G14" s="38">
        <f ca="1" t="shared" si="6"/>
        <v>2613.04</v>
      </c>
      <c r="H14" s="37">
        <f ca="1" t="shared" si="7"/>
        <v>58</v>
      </c>
      <c r="I14" s="37">
        <f ca="1">VLOOKUP(D14,INDIRECT("补偿标准!"&amp;VLOOKUP(C14,补偿标准!L$1:M$65708,2,0)),3,1)</f>
        <v>60</v>
      </c>
      <c r="J14" s="37">
        <f ca="1" t="shared" si="8"/>
        <v>235</v>
      </c>
      <c r="K14" s="37">
        <f ca="1">VLOOKUP(D14,INDIRECT("补偿标准!"&amp;VLOOKUP(C14,补偿标准!L$1:M$65708,2,0)),4,1)</f>
        <v>1600</v>
      </c>
      <c r="L14" s="37">
        <f ca="1" t="shared" si="9"/>
        <v>363200</v>
      </c>
      <c r="M14" s="27">
        <f ca="1" t="shared" si="10"/>
        <v>2522.22348333333</v>
      </c>
      <c r="N14" s="27">
        <f ca="1" t="shared" si="11"/>
        <v>1.03600822923499</v>
      </c>
      <c r="O14" s="27">
        <f ca="1" t="shared" si="12"/>
        <v>2613.04</v>
      </c>
    </row>
    <row r="15" customFormat="1" ht="36" customHeight="1" spans="1:15">
      <c r="A15" s="36">
        <v>9</v>
      </c>
      <c r="B15" s="37" t="s">
        <v>46</v>
      </c>
      <c r="C15" s="37" t="s">
        <v>129</v>
      </c>
      <c r="D15" s="38">
        <v>9</v>
      </c>
      <c r="E15" s="37" t="str">
        <f ca="1">VLOOKUP(D15,INDIRECT("补偿标准!"&amp;VLOOKUP(C15,补偿标准!L$1:M$65708,2,0)),5,1)</f>
        <v>Φ9cm</v>
      </c>
      <c r="F15" s="36">
        <v>10</v>
      </c>
      <c r="G15" s="38">
        <f ca="1" t="shared" si="6"/>
        <v>34.53</v>
      </c>
      <c r="H15" s="37">
        <f ca="1" t="shared" si="7"/>
        <v>193</v>
      </c>
      <c r="I15" s="37">
        <f ca="1">VLOOKUP(D15,INDIRECT("补偿标准!"&amp;VLOOKUP(C15,补偿标准!L$1:M$65708,2,0)),3,1)</f>
        <v>200</v>
      </c>
      <c r="J15" s="37">
        <f ca="1" t="shared" si="8"/>
        <v>10</v>
      </c>
      <c r="K15" s="37">
        <f ca="1">VLOOKUP(D15,INDIRECT("补偿标准!"&amp;VLOOKUP(C15,补偿标准!L$1:M$65708,2,0)),4,1)</f>
        <v>450</v>
      </c>
      <c r="L15" s="37">
        <f ca="1" t="shared" si="9"/>
        <v>4500</v>
      </c>
      <c r="M15" s="27">
        <f ca="1" t="shared" si="10"/>
        <v>33.33335</v>
      </c>
      <c r="N15" s="27">
        <f ca="1" t="shared" si="11"/>
        <v>1.03600822923499</v>
      </c>
      <c r="O15" s="27">
        <f ca="1" t="shared" si="12"/>
        <v>34.53</v>
      </c>
    </row>
    <row r="16" customFormat="1" ht="36" customHeight="1" spans="1:15">
      <c r="A16" s="36">
        <v>10</v>
      </c>
      <c r="B16" s="37" t="s">
        <v>46</v>
      </c>
      <c r="C16" s="37" t="s">
        <v>129</v>
      </c>
      <c r="D16" s="38">
        <v>11</v>
      </c>
      <c r="E16" s="37" t="str">
        <f ca="1">VLOOKUP(D16,INDIRECT("补偿标准!"&amp;VLOOKUP(C16,补偿标准!L$1:M$65708,2,0)),5,1)</f>
        <v>Φ11cm</v>
      </c>
      <c r="F16" s="36">
        <v>22</v>
      </c>
      <c r="G16" s="38">
        <f ca="1" t="shared" si="6"/>
        <v>108.53</v>
      </c>
      <c r="H16" s="37">
        <f ca="1" t="shared" si="7"/>
        <v>135</v>
      </c>
      <c r="I16" s="37">
        <f ca="1">VLOOKUP(D16,INDIRECT("补偿标准!"&amp;VLOOKUP(C16,补偿标准!L$1:M$65708,2,0)),3,1)</f>
        <v>140</v>
      </c>
      <c r="J16" s="37">
        <f ca="1" t="shared" si="8"/>
        <v>23</v>
      </c>
      <c r="K16" s="37">
        <f ca="1">VLOOKUP(D16,INDIRECT("补偿标准!"&amp;VLOOKUP(C16,补偿标准!L$1:M$65708,2,0)),4,1)</f>
        <v>700</v>
      </c>
      <c r="L16" s="37">
        <f ca="1" t="shared" si="9"/>
        <v>15400</v>
      </c>
      <c r="M16" s="27">
        <f ca="1" t="shared" si="10"/>
        <v>104.761957142857</v>
      </c>
      <c r="N16" s="27">
        <f ca="1" t="shared" si="11"/>
        <v>1.03600822923499</v>
      </c>
      <c r="O16" s="27">
        <f ca="1" t="shared" si="12"/>
        <v>108.53</v>
      </c>
    </row>
    <row r="17" customFormat="1" ht="36" customHeight="1" spans="1:43">
      <c r="A17" s="36">
        <v>11</v>
      </c>
      <c r="B17" s="37" t="s">
        <v>46</v>
      </c>
      <c r="C17" s="37" t="s">
        <v>129</v>
      </c>
      <c r="D17" s="38">
        <v>13</v>
      </c>
      <c r="E17" s="37" t="str">
        <f ca="1">VLOOKUP(D17,INDIRECT("补偿标准!"&amp;VLOOKUP(C17,补偿标准!L$1:M$65708,2,0)),5,1)</f>
        <v>Φ13cm</v>
      </c>
      <c r="F17" s="36">
        <v>31</v>
      </c>
      <c r="G17" s="38">
        <f ca="1" t="shared" si="6"/>
        <v>214.11</v>
      </c>
      <c r="H17" s="37">
        <f ca="1" t="shared" si="7"/>
        <v>97</v>
      </c>
      <c r="I17" s="37">
        <f ca="1">VLOOKUP(D17,INDIRECT("补偿标准!"&amp;VLOOKUP(C17,补偿标准!L$1:M$65708,2,0)),3,1)</f>
        <v>100</v>
      </c>
      <c r="J17" s="37">
        <f ca="1" t="shared" si="8"/>
        <v>32</v>
      </c>
      <c r="K17" s="37">
        <f ca="1">VLOOKUP(D17,INDIRECT("补偿标准!"&amp;VLOOKUP(C17,补偿标准!L$1:M$65708,2,0)),4,1)</f>
        <v>1800</v>
      </c>
      <c r="L17" s="37">
        <f ca="1" t="shared" si="9"/>
        <v>55800</v>
      </c>
      <c r="M17" s="27">
        <f ca="1" t="shared" si="10"/>
        <v>206.66677</v>
      </c>
      <c r="N17" s="27">
        <f ca="1" t="shared" si="11"/>
        <v>1.03600822923499</v>
      </c>
      <c r="O17" s="27">
        <f ca="1" t="shared" si="12"/>
        <v>214.11</v>
      </c>
    </row>
    <row r="18" customFormat="1" ht="36" customHeight="1" spans="1:43">
      <c r="A18" s="36">
        <v>12</v>
      </c>
      <c r="B18" s="37" t="s">
        <v>46</v>
      </c>
      <c r="C18" s="37" t="s">
        <v>129</v>
      </c>
      <c r="D18" s="38">
        <v>16</v>
      </c>
      <c r="E18" s="37" t="str">
        <f ca="1">VLOOKUP(D18,INDIRECT("补偿标准!"&amp;VLOOKUP(C18,补偿标准!L$1:M$65708,2,0)),5,1)</f>
        <v>Φ15cm</v>
      </c>
      <c r="F18" s="36">
        <v>38</v>
      </c>
      <c r="G18" s="38">
        <f ca="1" t="shared" si="6"/>
        <v>374.94</v>
      </c>
      <c r="H18" s="37">
        <f ca="1" t="shared" si="7"/>
        <v>68</v>
      </c>
      <c r="I18" s="37">
        <f ca="1">VLOOKUP(D18,INDIRECT("补偿标准!"&amp;VLOOKUP(C18,补偿标准!L$1:M$65708,2,0)),3,1)</f>
        <v>70</v>
      </c>
      <c r="J18" s="37">
        <f ca="1" t="shared" si="8"/>
        <v>39</v>
      </c>
      <c r="K18" s="37">
        <f ca="1">VLOOKUP(D18,INDIRECT("补偿标准!"&amp;VLOOKUP(C18,补偿标准!L$1:M$65708,2,0)),4,1)</f>
        <v>2500</v>
      </c>
      <c r="L18" s="37">
        <f ca="1" t="shared" si="9"/>
        <v>95000</v>
      </c>
      <c r="M18" s="27">
        <f ca="1" t="shared" si="10"/>
        <v>361.904942857143</v>
      </c>
      <c r="N18" s="27">
        <f ca="1" t="shared" si="11"/>
        <v>1.03600822923499</v>
      </c>
      <c r="O18" s="27">
        <f ca="1" t="shared" si="12"/>
        <v>374.94</v>
      </c>
    </row>
    <row r="19" customFormat="1" ht="36" customHeight="1" spans="1:43">
      <c r="A19" s="36">
        <v>13</v>
      </c>
      <c r="B19" s="37" t="s">
        <v>46</v>
      </c>
      <c r="C19" s="37" t="s">
        <v>129</v>
      </c>
      <c r="D19" s="38">
        <v>17</v>
      </c>
      <c r="E19" s="37" t="str">
        <f ca="1">VLOOKUP(D19,INDIRECT("补偿标准!"&amp;VLOOKUP(C19,补偿标准!L$1:M$65708,2,0)),5,1)</f>
        <v>Φ15cm</v>
      </c>
      <c r="F19" s="36">
        <v>25</v>
      </c>
      <c r="G19" s="38">
        <f ca="1" t="shared" si="6"/>
        <v>246.67</v>
      </c>
      <c r="H19" s="37">
        <f ca="1" t="shared" si="7"/>
        <v>68</v>
      </c>
      <c r="I19" s="37">
        <f ca="1">VLOOKUP(D19,INDIRECT("补偿标准!"&amp;VLOOKUP(C19,补偿标准!L$1:M$65708,2,0)),3,1)</f>
        <v>70</v>
      </c>
      <c r="J19" s="37">
        <f ca="1" t="shared" si="8"/>
        <v>26</v>
      </c>
      <c r="K19" s="37">
        <f ca="1">VLOOKUP(D19,INDIRECT("补偿标准!"&amp;VLOOKUP(C19,补偿标准!L$1:M$65708,2,0)),4,1)</f>
        <v>2500</v>
      </c>
      <c r="L19" s="37">
        <f ca="1" t="shared" si="9"/>
        <v>62500</v>
      </c>
      <c r="M19" s="27">
        <f ca="1" t="shared" si="10"/>
        <v>238.095357142857</v>
      </c>
      <c r="N19" s="27">
        <f ca="1" t="shared" si="11"/>
        <v>1.03600822923499</v>
      </c>
      <c r="O19" s="27">
        <f ca="1" t="shared" si="12"/>
        <v>246.67</v>
      </c>
    </row>
    <row r="20" customFormat="1" ht="36" customHeight="1" spans="1:43">
      <c r="A20" s="36">
        <v>14</v>
      </c>
      <c r="B20" s="37" t="s">
        <v>46</v>
      </c>
      <c r="C20" s="37" t="s">
        <v>134</v>
      </c>
      <c r="D20" s="38">
        <v>7</v>
      </c>
      <c r="E20" s="37" t="str">
        <f ca="1">VLOOKUP(D20,INDIRECT("补偿标准!"&amp;VLOOKUP(C20,补偿标准!L$1:M$65708,2,0)),5,1)</f>
        <v>Φ7cm</v>
      </c>
      <c r="F20" s="36">
        <v>23</v>
      </c>
      <c r="G20" s="38">
        <f ca="1" t="shared" si="6"/>
        <v>31.77</v>
      </c>
      <c r="H20" s="37">
        <f ca="1" t="shared" si="7"/>
        <v>483</v>
      </c>
      <c r="I20" s="37">
        <f ca="1">VLOOKUP(D20,INDIRECT("补偿标准!"&amp;VLOOKUP(C20,补偿标准!L$1:M$65708,2,0)),3,1)</f>
        <v>500</v>
      </c>
      <c r="J20" s="37">
        <f ca="1" t="shared" si="8"/>
        <v>24</v>
      </c>
      <c r="K20" s="37">
        <f ca="1">VLOOKUP(D20,INDIRECT("补偿标准!"&amp;VLOOKUP(C20,补偿标准!L$1:M$65708,2,0)),4,1)</f>
        <v>60</v>
      </c>
      <c r="L20" s="37">
        <f ca="1" t="shared" si="9"/>
        <v>1380</v>
      </c>
      <c r="M20" s="27">
        <f ca="1" t="shared" si="10"/>
        <v>30.666682</v>
      </c>
      <c r="N20" s="27">
        <f ca="1" t="shared" si="11"/>
        <v>1.03600822923499</v>
      </c>
      <c r="O20" s="27">
        <f ca="1" t="shared" si="12"/>
        <v>31.77</v>
      </c>
    </row>
    <row r="21" customFormat="1" ht="36" customHeight="1" spans="1:43">
      <c r="A21" s="36">
        <v>15</v>
      </c>
      <c r="B21" s="37" t="s">
        <v>46</v>
      </c>
      <c r="C21" s="37" t="s">
        <v>134</v>
      </c>
      <c r="D21" s="38">
        <v>8</v>
      </c>
      <c r="E21" s="37" t="str">
        <f ca="1">VLOOKUP(D21,INDIRECT("补偿标准!"&amp;VLOOKUP(C21,补偿标准!L$1:M$65708,2,0)),5,1)</f>
        <v>Φ8cm</v>
      </c>
      <c r="F21" s="36">
        <v>72</v>
      </c>
      <c r="G21" s="38">
        <f ca="1" t="shared" si="6"/>
        <v>165.76</v>
      </c>
      <c r="H21" s="37">
        <f ca="1" t="shared" si="7"/>
        <v>290</v>
      </c>
      <c r="I21" s="37">
        <f ca="1">VLOOKUP(D21,INDIRECT("补偿标准!"&amp;VLOOKUP(C21,补偿标准!L$1:M$65708,2,0)),3,1)</f>
        <v>300</v>
      </c>
      <c r="J21" s="37">
        <f ca="1" t="shared" si="8"/>
        <v>75</v>
      </c>
      <c r="K21" s="37">
        <f ca="1">VLOOKUP(D21,INDIRECT("补偿标准!"&amp;VLOOKUP(C21,补偿标准!L$1:M$65708,2,0)),4,1)</f>
        <v>100</v>
      </c>
      <c r="L21" s="37">
        <f ca="1" t="shared" si="9"/>
        <v>7200</v>
      </c>
      <c r="M21" s="27">
        <f ca="1" t="shared" si="10"/>
        <v>160.00008</v>
      </c>
      <c r="N21" s="27">
        <f ca="1" t="shared" si="11"/>
        <v>1.03600822923499</v>
      </c>
      <c r="O21" s="27">
        <f ca="1" t="shared" si="12"/>
        <v>165.76</v>
      </c>
    </row>
    <row r="22" customFormat="1" ht="36" customHeight="1" spans="1:43">
      <c r="A22" s="36">
        <v>16</v>
      </c>
      <c r="B22" s="37" t="s">
        <v>46</v>
      </c>
      <c r="C22" s="37" t="s">
        <v>134</v>
      </c>
      <c r="D22" s="38">
        <v>9</v>
      </c>
      <c r="E22" s="37" t="str">
        <f ca="1">VLOOKUP(D22,INDIRECT("补偿标准!"&amp;VLOOKUP(C22,补偿标准!L$1:M$65708,2,0)),5,1)</f>
        <v>Φ9cm</v>
      </c>
      <c r="F22" s="36">
        <v>78</v>
      </c>
      <c r="G22" s="38">
        <f ca="1" t="shared" si="6"/>
        <v>269.36</v>
      </c>
      <c r="H22" s="37">
        <f ca="1" t="shared" si="7"/>
        <v>193</v>
      </c>
      <c r="I22" s="37">
        <f ca="1">VLOOKUP(D22,INDIRECT("补偿标准!"&amp;VLOOKUP(C22,补偿标准!L$1:M$65708,2,0)),3,1)</f>
        <v>200</v>
      </c>
      <c r="J22" s="37">
        <f ca="1" t="shared" si="8"/>
        <v>81</v>
      </c>
      <c r="K22" s="37">
        <f ca="1">VLOOKUP(D22,INDIRECT("补偿标准!"&amp;VLOOKUP(C22,补偿标准!L$1:M$65708,2,0)),4,1)</f>
        <v>200</v>
      </c>
      <c r="L22" s="37">
        <f ca="1" t="shared" si="9"/>
        <v>15600</v>
      </c>
      <c r="M22" s="27">
        <f ca="1" t="shared" si="10"/>
        <v>260.00013</v>
      </c>
      <c r="N22" s="27">
        <f ca="1" t="shared" si="11"/>
        <v>1.03600822923499</v>
      </c>
      <c r="O22" s="27">
        <f ca="1" t="shared" si="12"/>
        <v>269.36</v>
      </c>
    </row>
    <row r="23" customFormat="1" ht="36" customHeight="1" spans="1:43">
      <c r="A23" s="36">
        <v>17</v>
      </c>
      <c r="B23" s="37" t="s">
        <v>46</v>
      </c>
      <c r="C23" s="37" t="s">
        <v>134</v>
      </c>
      <c r="D23" s="38">
        <v>10</v>
      </c>
      <c r="E23" s="37" t="str">
        <f ca="1">VLOOKUP(D23,INDIRECT("补偿标准!"&amp;VLOOKUP(C23,补偿标准!L$1:M$65708,2,0)),5,1)</f>
        <v>Φ10cm</v>
      </c>
      <c r="F23" s="36">
        <v>65</v>
      </c>
      <c r="G23" s="38">
        <f ca="1" t="shared" si="6"/>
        <v>280.59</v>
      </c>
      <c r="H23" s="37">
        <f ca="1" t="shared" si="7"/>
        <v>154</v>
      </c>
      <c r="I23" s="37">
        <f ca="1">VLOOKUP(D23,INDIRECT("补偿标准!"&amp;VLOOKUP(C23,补偿标准!L$1:M$65708,2,0)),3,1)</f>
        <v>160</v>
      </c>
      <c r="J23" s="37">
        <f ca="1" t="shared" si="8"/>
        <v>67</v>
      </c>
      <c r="K23" s="37">
        <f ca="1">VLOOKUP(D23,INDIRECT("补偿标准!"&amp;VLOOKUP(C23,补偿标准!L$1:M$65708,2,0)),4,1)</f>
        <v>350</v>
      </c>
      <c r="L23" s="37">
        <f ca="1" t="shared" si="9"/>
        <v>22750</v>
      </c>
      <c r="M23" s="27">
        <f ca="1" t="shared" si="10"/>
        <v>270.83346875</v>
      </c>
      <c r="N23" s="27">
        <f ca="1" t="shared" si="11"/>
        <v>1.03600822923499</v>
      </c>
      <c r="O23" s="27">
        <f ca="1" t="shared" si="12"/>
        <v>280.59</v>
      </c>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报告编号：康正（雄县）2026评字第1号-三街村-DT-1-2</v>
      </c>
      <c r="R33" s="43"/>
      <c r="S33" s="43"/>
      <c r="T33" s="43"/>
      <c r="U33" s="43"/>
      <c r="V33" s="43"/>
      <c r="W33" s="43"/>
      <c r="X33" s="43"/>
      <c r="Y33" s="27"/>
      <c r="Z33" s="44" t="str">
        <f>Q33</f>
        <v>报告编号：康正（雄县）2026评字第1号-三街村-DT-1-2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北京福森园林绿化工程有限公司</v>
      </c>
      <c r="S34" s="46"/>
      <c r="T34" s="47" t="s">
        <v>4</v>
      </c>
      <c r="U34" s="47"/>
      <c r="V34" s="46" t="str">
        <f>G2</f>
        <v>鄚州镇三街村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鄚州镇三街村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国槐</v>
      </c>
      <c r="R44" s="78">
        <f t="shared" ref="R44:R46" si="14">F7</f>
        <v>159</v>
      </c>
      <c r="S44" s="77" t="str">
        <f ca="1" t="shared" ref="S44:S46" si="15">E7</f>
        <v>Φ18cm</v>
      </c>
      <c r="T44" s="61">
        <f ca="1" t="shared" ref="T44:T46" si="16">L7</f>
        <v>381600</v>
      </c>
      <c r="U44" s="61" t="s">
        <v>135</v>
      </c>
      <c r="V44" s="77">
        <f>F22</f>
        <v>78</v>
      </c>
      <c r="W44" s="77" t="str">
        <f ca="1">E22</f>
        <v>Φ9cm</v>
      </c>
      <c r="X44" s="61">
        <f ca="1">L22</f>
        <v>15600</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89</v>
      </c>
      <c r="S45" s="77" t="str">
        <f ca="1" t="shared" si="15"/>
        <v>Φ20cm</v>
      </c>
      <c r="T45" s="61">
        <f ca="1" t="shared" si="16"/>
        <v>249200</v>
      </c>
      <c r="U45" s="61" t="s">
        <v>135</v>
      </c>
      <c r="V45" s="77">
        <f>F23</f>
        <v>65</v>
      </c>
      <c r="W45" s="77" t="str">
        <f ca="1">E23</f>
        <v>Φ10cm</v>
      </c>
      <c r="X45" s="61">
        <f ca="1">L23</f>
        <v>22750</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24</v>
      </c>
      <c r="S46" s="77" t="str">
        <f ca="1" t="shared" si="15"/>
        <v>Φ23cm</v>
      </c>
      <c r="T46" s="61">
        <f ca="1" t="shared" si="16"/>
        <v>81600</v>
      </c>
      <c r="U46" s="61"/>
      <c r="V46" s="77"/>
      <c r="W46" s="77"/>
      <c r="X46" s="61"/>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国槐</v>
      </c>
      <c r="R47" s="78">
        <f t="shared" ref="R47:R58" si="18">F10</f>
        <v>72</v>
      </c>
      <c r="S47" s="77" t="str">
        <f ca="1" t="shared" ref="S47:S58" si="19">E10</f>
        <v>Φ12cm</v>
      </c>
      <c r="T47" s="61">
        <f ca="1" t="shared" ref="T47:T58" si="20">L10</f>
        <v>54000</v>
      </c>
      <c r="U47" s="61"/>
      <c r="V47" s="77"/>
      <c r="W47" s="77"/>
      <c r="X47" s="61"/>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135</v>
      </c>
      <c r="S48" s="77" t="str">
        <f ca="1" t="shared" si="19"/>
        <v>Φ13cm</v>
      </c>
      <c r="T48" s="61">
        <f ca="1" t="shared" si="20"/>
        <v>121500</v>
      </c>
      <c r="U48" s="61"/>
      <c r="V48" s="77"/>
      <c r="W48" s="77"/>
      <c r="X48" s="61"/>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国槐</v>
      </c>
      <c r="R49" s="78">
        <f t="shared" si="18"/>
        <v>150</v>
      </c>
      <c r="S49" s="77" t="str">
        <f ca="1" t="shared" si="19"/>
        <v>Φ14cm</v>
      </c>
      <c r="T49" s="61">
        <f ca="1" t="shared" si="20"/>
        <v>165000</v>
      </c>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国槐</v>
      </c>
      <c r="R50" s="78">
        <f t="shared" si="18"/>
        <v>164</v>
      </c>
      <c r="S50" s="77" t="str">
        <f ca="1" t="shared" si="19"/>
        <v>Φ15cm</v>
      </c>
      <c r="T50" s="61">
        <f ca="1" t="shared" si="20"/>
        <v>213200</v>
      </c>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国槐</v>
      </c>
      <c r="R51" s="78">
        <f t="shared" si="18"/>
        <v>227</v>
      </c>
      <c r="S51" s="77" t="str">
        <f ca="1" t="shared" si="19"/>
        <v>Φ16cm</v>
      </c>
      <c r="T51" s="61">
        <f ca="1" t="shared" si="20"/>
        <v>363200</v>
      </c>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栾树</v>
      </c>
      <c r="R52" s="78">
        <f t="shared" si="18"/>
        <v>10</v>
      </c>
      <c r="S52" s="77" t="str">
        <f ca="1" t="shared" si="19"/>
        <v>Φ9cm</v>
      </c>
      <c r="T52" s="61">
        <f ca="1" t="shared" si="20"/>
        <v>4500</v>
      </c>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栾树</v>
      </c>
      <c r="R53" s="78">
        <f t="shared" si="18"/>
        <v>22</v>
      </c>
      <c r="S53" s="77" t="str">
        <f ca="1" t="shared" si="19"/>
        <v>Φ11cm</v>
      </c>
      <c r="T53" s="61">
        <f ca="1" t="shared" si="20"/>
        <v>15400</v>
      </c>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栾树</v>
      </c>
      <c r="R54" s="78">
        <f t="shared" si="18"/>
        <v>31</v>
      </c>
      <c r="S54" s="77" t="str">
        <f ca="1" t="shared" si="19"/>
        <v>Φ13cm</v>
      </c>
      <c r="T54" s="61">
        <f ca="1" t="shared" si="20"/>
        <v>55800</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栾树</v>
      </c>
      <c r="R55" s="78">
        <f t="shared" si="18"/>
        <v>38</v>
      </c>
      <c r="S55" s="77" t="s">
        <v>131</v>
      </c>
      <c r="T55" s="61">
        <f ca="1" t="shared" si="20"/>
        <v>95000</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栾树</v>
      </c>
      <c r="R56" s="78">
        <f t="shared" si="18"/>
        <v>25</v>
      </c>
      <c r="S56" s="77" t="s">
        <v>132</v>
      </c>
      <c r="T56" s="61">
        <f ca="1" t="shared" si="20"/>
        <v>62500</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t="s">
        <v>135</v>
      </c>
      <c r="R57" s="78">
        <f t="shared" si="18"/>
        <v>23</v>
      </c>
      <c r="S57" s="77" t="str">
        <f ca="1" t="shared" si="19"/>
        <v>Φ7cm</v>
      </c>
      <c r="T57" s="61">
        <f ca="1" t="shared" si="20"/>
        <v>1380</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135</v>
      </c>
      <c r="R58" s="78">
        <f t="shared" si="18"/>
        <v>72</v>
      </c>
      <c r="S58" s="77" t="str">
        <f ca="1" t="shared" si="19"/>
        <v>Φ8cm</v>
      </c>
      <c r="T58" s="61">
        <f ca="1" t="shared" si="20"/>
        <v>7200</v>
      </c>
      <c r="U58" s="83" t="s">
        <v>99</v>
      </c>
      <c r="V58" s="83"/>
      <c r="W58" s="84">
        <f ca="1">ROUND(SUM(T44:T58,X44:X57),0)</f>
        <v>1909430</v>
      </c>
      <c r="X58" s="84"/>
      <c r="Y58" s="27"/>
      <c r="Z58" s="85" t="s">
        <v>100</v>
      </c>
      <c r="AA58" s="85"/>
      <c r="AB58" s="85"/>
      <c r="AC58" s="85"/>
      <c r="AD58" s="85"/>
      <c r="AE58" s="86">
        <f ca="1">S59</f>
        <v>1909430</v>
      </c>
      <c r="AF58" s="86"/>
      <c r="AG58" s="86"/>
      <c r="AH58" s="87" t="s">
        <v>101</v>
      </c>
      <c r="AI58" s="85"/>
      <c r="AJ58" s="85"/>
      <c r="AK58" s="85"/>
      <c r="AL58" s="85"/>
      <c r="AM58" s="85"/>
      <c r="AN58" s="85"/>
      <c r="AO58" s="85"/>
      <c r="AP58" s="85"/>
      <c r="AQ58" s="85"/>
    </row>
    <row r="59" customFormat="1" ht="23.1" customHeight="1" spans="17:43">
      <c r="Q59" s="88" t="s">
        <v>102</v>
      </c>
      <c r="R59" s="88"/>
      <c r="S59" s="84">
        <f ca="1">W58+W41</f>
        <v>1909430</v>
      </c>
      <c r="T59" s="84"/>
      <c r="U59" s="88" t="s">
        <v>103</v>
      </c>
      <c r="V59" s="89">
        <f ca="1">S59</f>
        <v>1909430</v>
      </c>
      <c r="W59" s="90"/>
      <c r="X59" s="91" t="s">
        <v>104</v>
      </c>
      <c r="Y59" s="27"/>
      <c r="Z59" s="65" t="s">
        <v>105</v>
      </c>
      <c r="AA59" s="65"/>
      <c r="AB59" s="65"/>
      <c r="AC59" s="65"/>
      <c r="AD59" s="65"/>
      <c r="AE59" s="92">
        <f ca="1">AE58</f>
        <v>1909430</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1</v>
      </c>
      <c r="H1" s="21" t="s">
        <v>26</v>
      </c>
      <c r="I1" s="21" t="s">
        <v>27</v>
      </c>
      <c r="J1" s="23" t="s">
        <v>28</v>
      </c>
      <c r="K1" s="21" t="s">
        <v>27</v>
      </c>
      <c r="L1" s="113" t="s">
        <v>29</v>
      </c>
    </row>
    <row r="2" customFormat="1" ht="36" customHeight="1" spans="1:15">
      <c r="A2" s="25" t="s">
        <v>3</v>
      </c>
      <c r="B2" s="25"/>
      <c r="C2" s="26" t="s">
        <v>30</v>
      </c>
      <c r="D2" s="26"/>
      <c r="E2" s="26"/>
      <c r="F2" s="25" t="s">
        <v>4</v>
      </c>
      <c r="G2" s="26" t="s">
        <v>31</v>
      </c>
      <c r="H2" s="26"/>
      <c r="I2" s="26"/>
      <c r="J2" s="25" t="s">
        <v>32</v>
      </c>
      <c r="K2" s="27"/>
      <c r="L2" s="27"/>
      <c r="M2" s="27"/>
      <c r="N2" s="27"/>
      <c r="O2" s="27"/>
    </row>
    <row r="3" customFormat="1" ht="36" customHeight="1" spans="1:15">
      <c r="A3" s="25" t="s">
        <v>5</v>
      </c>
      <c r="B3" s="25"/>
      <c r="C3" s="28" t="s">
        <v>33</v>
      </c>
      <c r="D3" s="28"/>
      <c r="E3" s="28"/>
      <c r="F3" s="25" t="s">
        <v>34</v>
      </c>
      <c r="G3" s="27"/>
      <c r="H3" s="27"/>
      <c r="I3" s="27"/>
      <c r="J3" s="25"/>
      <c r="K3" s="28"/>
      <c r="L3" s="28"/>
      <c r="M3" s="1"/>
      <c r="N3" s="1"/>
      <c r="O3" s="1"/>
    </row>
    <row r="4" customFormat="1"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customFormat="1" ht="36" customHeight="1" spans="1:15">
      <c r="A7" s="36">
        <v>1</v>
      </c>
      <c r="B7" s="37" t="s">
        <v>46</v>
      </c>
      <c r="C7" s="37" t="s">
        <v>48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49</v>
      </c>
      <c r="C8" s="37" t="s">
        <v>50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51</v>
      </c>
      <c r="C9" s="37" t="s">
        <v>52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报告编号：康正（雄县）2026评字第1号-三街村-DT-1-1</v>
      </c>
      <c r="R33" s="43"/>
      <c r="S33" s="43"/>
      <c r="T33" s="43"/>
      <c r="U33" s="43"/>
      <c r="V33" s="43"/>
      <c r="W33" s="43"/>
      <c r="X33" s="43"/>
      <c r="Y33" s="27"/>
      <c r="Z33" s="44" t="str">
        <f>Q33</f>
        <v>报告编号：康正（雄县）2026评字第1号-三街村-DT-1-1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张三</v>
      </c>
      <c r="S34" s="46"/>
      <c r="T34" s="47" t="s">
        <v>4</v>
      </c>
      <c r="U34" s="47"/>
      <c r="V34" s="46" t="str">
        <f>G2</f>
        <v>鄚州镇三街村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鄚州镇三街村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105009</v>
      </c>
      <c r="X58" s="84"/>
      <c r="Y58" s="27"/>
      <c r="Z58" s="85" t="s">
        <v>100</v>
      </c>
      <c r="AA58" s="85"/>
      <c r="AB58" s="85"/>
      <c r="AC58" s="85"/>
      <c r="AD58" s="85"/>
      <c r="AE58" s="86">
        <f ca="1">S59</f>
        <v>105009</v>
      </c>
      <c r="AF58" s="86"/>
      <c r="AG58" s="86"/>
      <c r="AH58" s="87" t="s">
        <v>101</v>
      </c>
      <c r="AI58" s="85"/>
      <c r="AJ58" s="85"/>
      <c r="AK58" s="85"/>
      <c r="AL58" s="85"/>
      <c r="AM58" s="85"/>
      <c r="AN58" s="85"/>
      <c r="AO58" s="85"/>
      <c r="AP58" s="85"/>
      <c r="AQ58" s="85"/>
    </row>
    <row r="59" customFormat="1" ht="23.1" customHeight="1" spans="17:43">
      <c r="Q59" s="88" t="s">
        <v>102</v>
      </c>
      <c r="R59" s="88"/>
      <c r="S59" s="84">
        <f ca="1">W58+W41</f>
        <v>105009</v>
      </c>
      <c r="T59" s="84"/>
      <c r="U59" s="88" t="s">
        <v>103</v>
      </c>
      <c r="V59" s="89">
        <f ca="1">S59</f>
        <v>105009</v>
      </c>
      <c r="W59" s="90"/>
      <c r="X59" s="91" t="s">
        <v>104</v>
      </c>
      <c r="Y59" s="27"/>
      <c r="Z59" s="65" t="s">
        <v>105</v>
      </c>
      <c r="AA59" s="65"/>
      <c r="AB59" s="65"/>
      <c r="AC59" s="65"/>
      <c r="AD59" s="65"/>
      <c r="AE59" s="92">
        <f ca="1">AE58</f>
        <v>105009</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136</v>
      </c>
      <c r="C1" s="2" t="s">
        <v>137</v>
      </c>
      <c r="D1" s="2" t="s">
        <v>138</v>
      </c>
      <c r="E1" s="2" t="s">
        <v>139</v>
      </c>
      <c r="F1" s="2" t="s">
        <v>37</v>
      </c>
      <c r="G1" s="5"/>
      <c r="H1" s="5"/>
      <c r="J1" s="2" t="s">
        <v>2</v>
      </c>
      <c r="K1" s="2" t="s">
        <v>35</v>
      </c>
      <c r="L1" s="2" t="s">
        <v>36</v>
      </c>
      <c r="M1" s="2" t="s">
        <v>140</v>
      </c>
    </row>
    <row r="2" s="4" customFormat="1" spans="1:13">
      <c r="A2" s="2" t="s">
        <v>47</v>
      </c>
      <c r="B2" s="2">
        <v>0</v>
      </c>
      <c r="C2" s="2">
        <v>0.5</v>
      </c>
      <c r="D2" s="2">
        <v>3200</v>
      </c>
      <c r="E2" s="2">
        <v>3</v>
      </c>
      <c r="F2" s="2" t="s">
        <v>141</v>
      </c>
      <c r="G2" s="5"/>
      <c r="H2" s="5"/>
      <c r="J2" s="2">
        <v>1</v>
      </c>
      <c r="K2" s="2" t="s">
        <v>46</v>
      </c>
      <c r="L2" s="3" t="s">
        <v>47</v>
      </c>
      <c r="M2" s="3" t="str">
        <f>"B"&amp;ROW(B2)&amp;":F"&amp;ROW(F14)</f>
        <v>B2:F14</v>
      </c>
    </row>
    <row r="3" s="4" customFormat="1" spans="1:13">
      <c r="A3" s="2"/>
      <c r="B3" s="2">
        <v>0.5</v>
      </c>
      <c r="C3" s="2">
        <v>1</v>
      </c>
      <c r="D3" s="2">
        <v>2700</v>
      </c>
      <c r="E3" s="2">
        <v>5</v>
      </c>
      <c r="F3" s="2" t="s">
        <v>142</v>
      </c>
      <c r="G3" s="5"/>
      <c r="H3" s="5"/>
      <c r="J3" s="2">
        <v>2</v>
      </c>
      <c r="K3" s="2" t="s">
        <v>46</v>
      </c>
      <c r="L3" s="3" t="s">
        <v>143</v>
      </c>
      <c r="M3" s="3" t="str">
        <f>"B"&amp;ROW(B15)&amp;":F"&amp;ROW(F25)</f>
        <v>B15:F25</v>
      </c>
    </row>
    <row r="4" s="4" customFormat="1" spans="1:13">
      <c r="A4" s="2"/>
      <c r="B4" s="2">
        <v>1</v>
      </c>
      <c r="C4" s="2">
        <v>1.5</v>
      </c>
      <c r="D4" s="2">
        <v>1350</v>
      </c>
      <c r="E4" s="2">
        <v>10</v>
      </c>
      <c r="F4" s="2" t="s">
        <v>144</v>
      </c>
      <c r="G4" s="5"/>
      <c r="H4" s="5"/>
      <c r="J4" s="2">
        <v>3</v>
      </c>
      <c r="K4" s="2" t="s">
        <v>46</v>
      </c>
      <c r="L4" s="3" t="s">
        <v>145</v>
      </c>
      <c r="M4" s="3" t="str">
        <f>"B"&amp;ROW(B26)&amp;":F"&amp;ROW(F36)</f>
        <v>B26:F36</v>
      </c>
    </row>
    <row r="5" s="4" customFormat="1" spans="1:13">
      <c r="A5" s="2"/>
      <c r="B5" s="2">
        <v>1.5</v>
      </c>
      <c r="C5" s="2">
        <v>2</v>
      </c>
      <c r="D5" s="2">
        <v>670</v>
      </c>
      <c r="E5" s="2">
        <v>20</v>
      </c>
      <c r="F5" s="2" t="s">
        <v>146</v>
      </c>
      <c r="G5" s="5"/>
      <c r="H5" s="5"/>
      <c r="J5" s="2">
        <v>4</v>
      </c>
      <c r="K5" s="2" t="s">
        <v>46</v>
      </c>
      <c r="L5" s="3" t="s">
        <v>147</v>
      </c>
      <c r="M5" s="3" t="str">
        <f>"B"&amp;ROW(B37)&amp;":F"&amp;ROW(F47)</f>
        <v>B37:F47</v>
      </c>
    </row>
    <row r="6" s="4" customFormat="1" spans="1:13">
      <c r="A6" s="2"/>
      <c r="B6" s="2">
        <v>2</v>
      </c>
      <c r="C6" s="2">
        <v>2.5</v>
      </c>
      <c r="D6" s="2">
        <v>170</v>
      </c>
      <c r="E6" s="2">
        <v>100</v>
      </c>
      <c r="F6" s="2" t="s">
        <v>148</v>
      </c>
      <c r="G6" s="5"/>
      <c r="H6" s="5"/>
      <c r="J6" s="2">
        <v>5</v>
      </c>
      <c r="K6" s="2" t="s">
        <v>46</v>
      </c>
      <c r="L6" s="3" t="s">
        <v>149</v>
      </c>
      <c r="M6" s="3" t="str">
        <f>"B"&amp;ROW(B48)&amp;":F"&amp;ROW(F58)</f>
        <v>B48:F58</v>
      </c>
    </row>
    <row r="7" s="4" customFormat="1" spans="1:13">
      <c r="A7" s="2"/>
      <c r="B7" s="2">
        <v>2.5</v>
      </c>
      <c r="C7" s="2">
        <v>3</v>
      </c>
      <c r="D7" s="2">
        <v>150</v>
      </c>
      <c r="E7" s="2">
        <v>150</v>
      </c>
      <c r="F7" s="2" t="s">
        <v>150</v>
      </c>
      <c r="G7" s="5"/>
      <c r="H7" s="5"/>
      <c r="J7" s="2">
        <v>6</v>
      </c>
      <c r="K7" s="2" t="s">
        <v>46</v>
      </c>
      <c r="L7" s="3" t="s">
        <v>151</v>
      </c>
      <c r="M7" s="3" t="str">
        <f>"B"&amp;ROW(B59)&amp;":F"&amp;ROW(F69)</f>
        <v>B59:F69</v>
      </c>
    </row>
    <row r="8" s="4" customFormat="1" spans="1:13">
      <c r="A8" s="2"/>
      <c r="B8" s="2">
        <v>3</v>
      </c>
      <c r="C8" s="2">
        <v>3.5</v>
      </c>
      <c r="D8" s="2">
        <v>70</v>
      </c>
      <c r="E8" s="2">
        <v>240</v>
      </c>
      <c r="F8" s="2" t="s">
        <v>152</v>
      </c>
      <c r="G8" s="5"/>
      <c r="H8" s="5"/>
      <c r="J8" s="2">
        <v>7</v>
      </c>
      <c r="K8" s="2" t="s">
        <v>46</v>
      </c>
      <c r="L8" s="3" t="s">
        <v>153</v>
      </c>
      <c r="M8" s="3" t="str">
        <f>"B"&amp;ROW(B70)&amp;":F"&amp;ROW(F80)</f>
        <v>B70:F80</v>
      </c>
    </row>
    <row r="9" s="4" customFormat="1" spans="1:13">
      <c r="A9" s="2"/>
      <c r="B9" s="2">
        <v>3.5</v>
      </c>
      <c r="C9" s="2">
        <v>4</v>
      </c>
      <c r="D9" s="2">
        <v>55</v>
      </c>
      <c r="E9" s="2">
        <v>450</v>
      </c>
      <c r="F9" s="2" t="s">
        <v>154</v>
      </c>
      <c r="G9" s="5"/>
      <c r="H9" s="5"/>
      <c r="J9" s="2">
        <v>8</v>
      </c>
      <c r="K9" s="2" t="s">
        <v>46</v>
      </c>
      <c r="L9" s="3" t="s">
        <v>155</v>
      </c>
      <c r="M9" s="3" t="str">
        <f>"B"&amp;ROW(B81)&amp;":F"&amp;ROW(F91)</f>
        <v>B81:F91</v>
      </c>
    </row>
    <row r="10" s="4" customFormat="1" spans="1:13">
      <c r="A10" s="2"/>
      <c r="B10" s="2">
        <v>4</v>
      </c>
      <c r="C10" s="2">
        <v>4.5</v>
      </c>
      <c r="D10" s="2">
        <v>55</v>
      </c>
      <c r="E10" s="2">
        <v>800</v>
      </c>
      <c r="F10" s="2" t="s">
        <v>156</v>
      </c>
      <c r="G10" s="5"/>
      <c r="H10" s="5"/>
      <c r="J10" s="2">
        <v>9</v>
      </c>
      <c r="K10" s="2" t="s">
        <v>46</v>
      </c>
      <c r="L10" s="3" t="s">
        <v>157</v>
      </c>
      <c r="M10" s="3" t="str">
        <f>"B"&amp;ROW(B92)&amp;":F"&amp;ROW(F104)</f>
        <v>B92:F104</v>
      </c>
    </row>
    <row r="11" s="4" customFormat="1" spans="1:13">
      <c r="A11" s="2"/>
      <c r="B11" s="2">
        <v>4.5</v>
      </c>
      <c r="C11" s="2">
        <v>5</v>
      </c>
      <c r="D11" s="2">
        <v>40</v>
      </c>
      <c r="E11" s="2">
        <v>1000</v>
      </c>
      <c r="F11" s="2" t="s">
        <v>158</v>
      </c>
      <c r="G11" s="5"/>
      <c r="H11" s="5"/>
      <c r="J11" s="2">
        <v>10</v>
      </c>
      <c r="K11" s="2" t="s">
        <v>46</v>
      </c>
      <c r="L11" s="3" t="s">
        <v>48</v>
      </c>
      <c r="M11" s="3" t="str">
        <f>"B"&amp;ROW(B105)&amp;":F"&amp;ROW(F164)</f>
        <v>B105:F164</v>
      </c>
    </row>
    <row r="12" s="4" customFormat="1" spans="1:13">
      <c r="A12" s="2"/>
      <c r="B12" s="2">
        <v>5</v>
      </c>
      <c r="C12" s="2">
        <v>6</v>
      </c>
      <c r="D12" s="2">
        <v>40</v>
      </c>
      <c r="E12" s="2">
        <v>1300</v>
      </c>
      <c r="F12" s="2" t="s">
        <v>159</v>
      </c>
      <c r="G12" s="5"/>
      <c r="H12" s="5"/>
      <c r="J12" s="2">
        <v>11</v>
      </c>
      <c r="K12" s="2" t="s">
        <v>46</v>
      </c>
      <c r="L12" s="3" t="s">
        <v>160</v>
      </c>
      <c r="M12" s="3" t="str">
        <f>"B"&amp;ROW(B165)&amp;":F"&amp;ROW(F185)</f>
        <v>B165:F185</v>
      </c>
    </row>
    <row r="13" s="4" customFormat="1" spans="1:13">
      <c r="A13" s="2"/>
      <c r="B13" s="2">
        <v>6</v>
      </c>
      <c r="C13" s="2">
        <v>7</v>
      </c>
      <c r="D13" s="2">
        <v>35</v>
      </c>
      <c r="E13" s="2">
        <v>1800</v>
      </c>
      <c r="F13" s="2" t="s">
        <v>161</v>
      </c>
      <c r="G13" s="5"/>
      <c r="H13" s="5"/>
      <c r="J13" s="2">
        <v>12</v>
      </c>
      <c r="K13" s="2" t="s">
        <v>46</v>
      </c>
      <c r="L13" s="3" t="s">
        <v>162</v>
      </c>
      <c r="M13" s="3" t="str">
        <f>"B"&amp;ROW(B186)&amp;":F"&amp;ROW(F206)</f>
        <v>B186:F206</v>
      </c>
    </row>
    <row r="14" s="4" customFormat="1" spans="1:13">
      <c r="A14" s="2"/>
      <c r="B14" s="2">
        <v>7</v>
      </c>
      <c r="C14" s="2">
        <v>8</v>
      </c>
      <c r="D14" s="2">
        <v>30</v>
      </c>
      <c r="E14" s="2">
        <v>2400</v>
      </c>
      <c r="F14" s="2" t="s">
        <v>163</v>
      </c>
      <c r="G14" s="5"/>
      <c r="H14" s="5"/>
      <c r="J14" s="2">
        <v>13</v>
      </c>
      <c r="K14" s="2" t="s">
        <v>46</v>
      </c>
      <c r="L14" s="3" t="s">
        <v>164</v>
      </c>
      <c r="M14" s="3" t="str">
        <f>"B"&amp;ROW(B207)&amp;":F"&amp;ROW(F227)</f>
        <v>B207:F227</v>
      </c>
    </row>
    <row r="15" s="4" customFormat="1" spans="1:13">
      <c r="A15" s="2" t="s">
        <v>143</v>
      </c>
      <c r="B15" s="2">
        <v>0</v>
      </c>
      <c r="C15" s="2">
        <v>0.5</v>
      </c>
      <c r="D15" s="2">
        <v>7000</v>
      </c>
      <c r="E15" s="2">
        <v>1.5</v>
      </c>
      <c r="F15" s="2" t="s">
        <v>141</v>
      </c>
      <c r="G15" s="5"/>
      <c r="H15" s="5"/>
      <c r="J15" s="2">
        <v>14</v>
      </c>
      <c r="K15" s="2" t="s">
        <v>46</v>
      </c>
      <c r="L15" s="3" t="s">
        <v>165</v>
      </c>
      <c r="M15" s="3" t="str">
        <f>"B"&amp;ROW(B228)&amp;":F"&amp;ROW(F248)</f>
        <v>B228:F248</v>
      </c>
    </row>
    <row r="16" s="4" customFormat="1" spans="1:13">
      <c r="A16" s="2"/>
      <c r="B16" s="2">
        <v>0.5</v>
      </c>
      <c r="C16" s="2">
        <v>1</v>
      </c>
      <c r="D16" s="2">
        <v>2700</v>
      </c>
      <c r="E16" s="2">
        <v>2.8</v>
      </c>
      <c r="F16" s="2" t="s">
        <v>142</v>
      </c>
      <c r="G16" s="5"/>
      <c r="H16" s="5"/>
      <c r="J16" s="2">
        <v>15</v>
      </c>
      <c r="K16" s="2" t="s">
        <v>46</v>
      </c>
      <c r="L16" s="3" t="s">
        <v>166</v>
      </c>
      <c r="M16" s="3" t="str">
        <f>"B"&amp;ROW(B249)&amp;":F"&amp;ROW(F269)</f>
        <v>B249:F269</v>
      </c>
    </row>
    <row r="17" s="4" customFormat="1" spans="1:13">
      <c r="A17" s="2"/>
      <c r="B17" s="2">
        <v>1</v>
      </c>
      <c r="C17" s="2">
        <v>1.5</v>
      </c>
      <c r="D17" s="2">
        <v>2000</v>
      </c>
      <c r="E17" s="2">
        <v>6</v>
      </c>
      <c r="F17" s="2" t="s">
        <v>144</v>
      </c>
      <c r="G17" s="5"/>
      <c r="H17" s="5"/>
      <c r="J17" s="2">
        <v>16</v>
      </c>
      <c r="K17" s="2" t="s">
        <v>46</v>
      </c>
      <c r="L17" s="3" t="s">
        <v>167</v>
      </c>
      <c r="M17" s="3" t="str">
        <f>"B"&amp;ROW(B270)&amp;":F"&amp;ROW(F284)</f>
        <v>B270:F284</v>
      </c>
    </row>
    <row r="18" s="4" customFormat="1" spans="1:13">
      <c r="A18" s="2"/>
      <c r="B18" s="2">
        <v>1.5</v>
      </c>
      <c r="C18" s="2">
        <v>2</v>
      </c>
      <c r="D18" s="2">
        <v>1300</v>
      </c>
      <c r="E18" s="2">
        <v>15</v>
      </c>
      <c r="F18" s="2" t="s">
        <v>146</v>
      </c>
      <c r="G18" s="5"/>
      <c r="H18" s="5"/>
      <c r="J18" s="2">
        <v>17</v>
      </c>
      <c r="K18" s="2" t="s">
        <v>46</v>
      </c>
      <c r="L18" s="3" t="s">
        <v>168</v>
      </c>
      <c r="M18" s="3" t="str">
        <f>"B"&amp;ROW(B285)&amp;":F"&amp;ROW(F299)</f>
        <v>B285:F299</v>
      </c>
    </row>
    <row r="19" s="4" customFormat="1" spans="1:13">
      <c r="A19" s="2"/>
      <c r="B19" s="2">
        <v>2</v>
      </c>
      <c r="C19" s="2">
        <v>2.5</v>
      </c>
      <c r="D19" s="2">
        <v>670</v>
      </c>
      <c r="E19" s="2">
        <v>25</v>
      </c>
      <c r="F19" s="2" t="s">
        <v>148</v>
      </c>
      <c r="G19" s="5"/>
      <c r="H19" s="5"/>
      <c r="J19" s="2">
        <v>18</v>
      </c>
      <c r="K19" s="2" t="s">
        <v>46</v>
      </c>
      <c r="L19" s="3" t="s">
        <v>169</v>
      </c>
      <c r="M19" s="3" t="str">
        <f>"B"&amp;ROW(B300)&amp;":F"&amp;ROW(F314)</f>
        <v>B300:F314</v>
      </c>
    </row>
    <row r="20" s="4" customFormat="1" spans="1:13">
      <c r="A20" s="2"/>
      <c r="B20" s="2">
        <v>2.5</v>
      </c>
      <c r="C20" s="2">
        <v>3</v>
      </c>
      <c r="D20" s="2">
        <v>500</v>
      </c>
      <c r="E20" s="2">
        <v>40</v>
      </c>
      <c r="F20" s="2" t="s">
        <v>150</v>
      </c>
      <c r="G20" s="5"/>
      <c r="H20" s="5"/>
      <c r="J20" s="2">
        <v>19</v>
      </c>
      <c r="K20" s="2" t="s">
        <v>46</v>
      </c>
      <c r="L20" s="3" t="s">
        <v>170</v>
      </c>
      <c r="M20" s="3" t="str">
        <f>"B"&amp;ROW(B315)&amp;":F"&amp;ROW(F329)</f>
        <v>B315:F329</v>
      </c>
    </row>
    <row r="21" s="4" customFormat="1" spans="1:13">
      <c r="A21" s="2"/>
      <c r="B21" s="2">
        <v>3</v>
      </c>
      <c r="C21" s="2">
        <v>3.5</v>
      </c>
      <c r="D21" s="2">
        <v>300</v>
      </c>
      <c r="E21" s="2">
        <v>75</v>
      </c>
      <c r="F21" s="2" t="s">
        <v>152</v>
      </c>
      <c r="G21" s="5"/>
      <c r="H21" s="5"/>
      <c r="J21" s="2">
        <v>20</v>
      </c>
      <c r="K21" s="2" t="s">
        <v>46</v>
      </c>
      <c r="L21" s="3" t="s">
        <v>128</v>
      </c>
      <c r="M21" s="3" t="str">
        <f>"B"&amp;ROW(B330)&amp;":F"&amp;ROW(F344)</f>
        <v>B330:F344</v>
      </c>
    </row>
    <row r="22" s="4" customFormat="1" spans="1:13">
      <c r="A22" s="2"/>
      <c r="B22" s="2">
        <v>3.5</v>
      </c>
      <c r="C22" s="2">
        <v>4</v>
      </c>
      <c r="D22" s="2">
        <v>200</v>
      </c>
      <c r="E22" s="2">
        <v>120</v>
      </c>
      <c r="F22" s="2" t="s">
        <v>154</v>
      </c>
      <c r="G22" s="5"/>
      <c r="H22" s="5"/>
      <c r="J22" s="2">
        <v>21</v>
      </c>
      <c r="K22" s="2" t="s">
        <v>46</v>
      </c>
      <c r="L22" s="3" t="s">
        <v>171</v>
      </c>
      <c r="M22" s="3" t="str">
        <f>"B"&amp;ROW(B345)&amp;":F"&amp;ROW(F359)</f>
        <v>B345:F359</v>
      </c>
    </row>
    <row r="23" s="4" customFormat="1" spans="1:13">
      <c r="A23" s="2"/>
      <c r="B23" s="2">
        <v>4</v>
      </c>
      <c r="C23" s="2">
        <v>4.5</v>
      </c>
      <c r="D23" s="2">
        <v>150</v>
      </c>
      <c r="E23" s="2">
        <v>200</v>
      </c>
      <c r="F23" s="2" t="s">
        <v>156</v>
      </c>
      <c r="G23" s="5"/>
      <c r="H23" s="5"/>
      <c r="J23" s="2">
        <v>22</v>
      </c>
      <c r="K23" s="2" t="s">
        <v>46</v>
      </c>
      <c r="L23" s="3" t="s">
        <v>127</v>
      </c>
      <c r="M23" s="3" t="str">
        <f>"B"&amp;ROW(B360)&amp;":F"&amp;ROW(F399)</f>
        <v>B360:F399</v>
      </c>
    </row>
    <row r="24" s="4" customFormat="1" spans="1:13">
      <c r="A24" s="2"/>
      <c r="B24" s="2">
        <v>4.5</v>
      </c>
      <c r="C24" s="2">
        <v>5</v>
      </c>
      <c r="D24" s="2">
        <v>150</v>
      </c>
      <c r="E24" s="2">
        <v>350</v>
      </c>
      <c r="F24" s="2" t="s">
        <v>158</v>
      </c>
      <c r="G24" s="5"/>
      <c r="H24" s="5"/>
      <c r="J24" s="2">
        <v>23</v>
      </c>
      <c r="K24" s="2" t="s">
        <v>46</v>
      </c>
      <c r="L24" s="3" t="s">
        <v>172</v>
      </c>
      <c r="M24" s="3" t="str">
        <f>"B"&amp;ROW(B400)&amp;":F"&amp;ROW(F414)</f>
        <v>B400:F414</v>
      </c>
    </row>
    <row r="25" s="4" customFormat="1" spans="1:13">
      <c r="A25" s="2"/>
      <c r="B25" s="2">
        <v>5</v>
      </c>
      <c r="C25" s="2">
        <v>6</v>
      </c>
      <c r="D25" s="2">
        <v>120</v>
      </c>
      <c r="E25" s="2">
        <v>460</v>
      </c>
      <c r="F25" s="2" t="s">
        <v>159</v>
      </c>
      <c r="G25" s="5"/>
      <c r="H25" s="5"/>
      <c r="J25" s="2">
        <v>24</v>
      </c>
      <c r="K25" s="2" t="s">
        <v>46</v>
      </c>
      <c r="L25" s="3" t="s">
        <v>173</v>
      </c>
      <c r="M25" s="3" t="str">
        <f>"B"&amp;ROW(B415)&amp;":F"&amp;ROW(F429)</f>
        <v>B415:F429</v>
      </c>
    </row>
    <row r="26" s="4" customFormat="1" spans="1:13">
      <c r="A26" s="2" t="s">
        <v>145</v>
      </c>
      <c r="B26" s="2">
        <v>0</v>
      </c>
      <c r="C26" s="2">
        <v>0.5</v>
      </c>
      <c r="D26" s="2">
        <v>4890</v>
      </c>
      <c r="E26" s="2">
        <v>4</v>
      </c>
      <c r="F26" s="2" t="s">
        <v>141</v>
      </c>
      <c r="G26" s="5"/>
      <c r="H26" s="5"/>
      <c r="J26" s="2">
        <v>25</v>
      </c>
      <c r="K26" s="2" t="s">
        <v>46</v>
      </c>
      <c r="L26" s="3" t="s">
        <v>174</v>
      </c>
      <c r="M26" s="3" t="str">
        <f>"B"&amp;ROW(B430)&amp;":F"&amp;ROW(F444)</f>
        <v>B430:F444</v>
      </c>
    </row>
    <row r="27" s="4" customFormat="1" spans="1:13">
      <c r="A27" s="2"/>
      <c r="B27" s="2">
        <v>0.5</v>
      </c>
      <c r="C27" s="2">
        <v>1</v>
      </c>
      <c r="D27" s="2">
        <v>2700</v>
      </c>
      <c r="E27" s="2">
        <v>8</v>
      </c>
      <c r="F27" s="2" t="s">
        <v>142</v>
      </c>
      <c r="G27" s="5"/>
      <c r="H27" s="5"/>
      <c r="J27" s="2">
        <v>26</v>
      </c>
      <c r="K27" s="2" t="s">
        <v>46</v>
      </c>
      <c r="L27" s="3" t="s">
        <v>134</v>
      </c>
      <c r="M27" s="3" t="str">
        <f>"B"&amp;ROW(B445)&amp;":F"&amp;ROW(F459)</f>
        <v>B445:F459</v>
      </c>
    </row>
    <row r="28" s="4" customFormat="1" spans="1:13">
      <c r="A28" s="2"/>
      <c r="B28" s="2">
        <v>1</v>
      </c>
      <c r="C28" s="2">
        <v>1.5</v>
      </c>
      <c r="D28" s="2">
        <v>1350</v>
      </c>
      <c r="E28" s="2">
        <v>24</v>
      </c>
      <c r="F28" s="2" t="s">
        <v>144</v>
      </c>
      <c r="G28" s="5"/>
      <c r="H28" s="5"/>
      <c r="J28" s="2">
        <v>27</v>
      </c>
      <c r="K28" s="2" t="s">
        <v>46</v>
      </c>
      <c r="L28" s="3" t="s">
        <v>175</v>
      </c>
      <c r="M28" s="3" t="str">
        <f>"B"&amp;ROW(B460)&amp;":F"&amp;ROW(F474)</f>
        <v>B460:F474</v>
      </c>
    </row>
    <row r="29" s="4" customFormat="1" spans="1:13">
      <c r="A29" s="2"/>
      <c r="B29" s="2">
        <v>1.5</v>
      </c>
      <c r="C29" s="2">
        <v>2</v>
      </c>
      <c r="D29" s="2">
        <v>670</v>
      </c>
      <c r="E29" s="2">
        <v>45</v>
      </c>
      <c r="F29" s="2" t="s">
        <v>146</v>
      </c>
      <c r="G29" s="5"/>
      <c r="H29" s="5"/>
      <c r="J29" s="2">
        <v>28</v>
      </c>
      <c r="K29" s="2" t="s">
        <v>46</v>
      </c>
      <c r="L29" s="3" t="s">
        <v>176</v>
      </c>
      <c r="M29" s="3" t="str">
        <f>"B"&amp;ROW(B475)&amp;":F"&amp;ROW(F489)</f>
        <v>B475:F489</v>
      </c>
    </row>
    <row r="30" s="4" customFormat="1" spans="1:13">
      <c r="A30" s="2"/>
      <c r="B30" s="2">
        <v>2</v>
      </c>
      <c r="C30" s="2">
        <v>2.5</v>
      </c>
      <c r="D30" s="2">
        <v>170</v>
      </c>
      <c r="E30" s="2">
        <v>140</v>
      </c>
      <c r="F30" s="2" t="s">
        <v>148</v>
      </c>
      <c r="G30" s="5"/>
      <c r="H30" s="5"/>
      <c r="J30" s="2">
        <v>29</v>
      </c>
      <c r="K30" s="2" t="s">
        <v>46</v>
      </c>
      <c r="L30" s="3" t="s">
        <v>177</v>
      </c>
      <c r="M30" s="3" t="str">
        <f>"B"&amp;ROW(B490)&amp;":F"&amp;ROW(F504)</f>
        <v>B490:F504</v>
      </c>
    </row>
    <row r="31" s="4" customFormat="1" spans="1:13">
      <c r="A31" s="2"/>
      <c r="B31" s="2">
        <v>2.5</v>
      </c>
      <c r="C31" s="2">
        <v>3</v>
      </c>
      <c r="D31" s="2">
        <v>150</v>
      </c>
      <c r="E31" s="2">
        <v>320</v>
      </c>
      <c r="F31" s="2" t="s">
        <v>150</v>
      </c>
      <c r="G31" s="5"/>
      <c r="H31" s="5"/>
      <c r="J31" s="2">
        <v>30</v>
      </c>
      <c r="K31" s="2" t="s">
        <v>46</v>
      </c>
      <c r="L31" s="3" t="s">
        <v>178</v>
      </c>
      <c r="M31" s="3" t="str">
        <f>"B"&amp;ROW(B505)&amp;":F"&amp;ROW(F524)</f>
        <v>B505:F524</v>
      </c>
    </row>
    <row r="32" s="4" customFormat="1" spans="1:13">
      <c r="A32" s="2"/>
      <c r="B32" s="2">
        <v>3</v>
      </c>
      <c r="C32" s="2">
        <v>3.5</v>
      </c>
      <c r="D32" s="2">
        <v>120</v>
      </c>
      <c r="E32" s="2">
        <v>500</v>
      </c>
      <c r="F32" s="2" t="s">
        <v>152</v>
      </c>
      <c r="G32" s="5"/>
      <c r="H32" s="5"/>
      <c r="J32" s="2">
        <v>31</v>
      </c>
      <c r="K32" s="2" t="s">
        <v>46</v>
      </c>
      <c r="L32" s="3" t="s">
        <v>179</v>
      </c>
      <c r="M32" s="3" t="str">
        <f>"B"&amp;ROW(B525)&amp;":F"&amp;ROW(F539)</f>
        <v>B525:F539</v>
      </c>
    </row>
    <row r="33" s="4" customFormat="1" spans="1:13">
      <c r="A33" s="2"/>
      <c r="B33" s="2">
        <v>3.5</v>
      </c>
      <c r="C33" s="2">
        <v>4</v>
      </c>
      <c r="D33" s="2">
        <v>100</v>
      </c>
      <c r="E33" s="2">
        <v>700</v>
      </c>
      <c r="F33" s="2" t="s">
        <v>154</v>
      </c>
      <c r="G33" s="5"/>
      <c r="H33" s="5"/>
      <c r="J33" s="2">
        <v>32</v>
      </c>
      <c r="K33" s="2" t="s">
        <v>46</v>
      </c>
      <c r="L33" s="3" t="s">
        <v>180</v>
      </c>
      <c r="M33" s="3" t="str">
        <f>"B"&amp;ROW(B540)&amp;":F"&amp;ROW(F574)</f>
        <v>B540:F574</v>
      </c>
    </row>
    <row r="34" s="4" customFormat="1" spans="1:13">
      <c r="A34" s="2"/>
      <c r="B34" s="2">
        <v>4</v>
      </c>
      <c r="C34" s="2">
        <v>4.5</v>
      </c>
      <c r="D34" s="2">
        <v>75</v>
      </c>
      <c r="E34" s="2">
        <v>900</v>
      </c>
      <c r="F34" s="2" t="s">
        <v>156</v>
      </c>
      <c r="G34" s="5"/>
      <c r="H34" s="5"/>
      <c r="J34" s="2">
        <v>33</v>
      </c>
      <c r="K34" s="2" t="s">
        <v>46</v>
      </c>
      <c r="L34" s="3" t="s">
        <v>129</v>
      </c>
      <c r="M34" s="3" t="str">
        <f>"B"&amp;ROW(B575)&amp;":F"&amp;ROW(F589)</f>
        <v>B575:F589</v>
      </c>
    </row>
    <row r="35" s="4" customFormat="1" spans="1:13">
      <c r="A35" s="2"/>
      <c r="B35" s="2">
        <v>4.5</v>
      </c>
      <c r="C35" s="2">
        <v>5</v>
      </c>
      <c r="D35" s="2">
        <v>68</v>
      </c>
      <c r="E35" s="2">
        <v>1100</v>
      </c>
      <c r="F35" s="2" t="s">
        <v>158</v>
      </c>
      <c r="G35" s="5"/>
      <c r="H35" s="5"/>
      <c r="J35" s="2">
        <v>34</v>
      </c>
      <c r="K35" s="2" t="s">
        <v>46</v>
      </c>
      <c r="L35" s="3" t="s">
        <v>181</v>
      </c>
      <c r="M35" s="3" t="str">
        <f>"B"&amp;ROW(B590)&amp;":F"&amp;ROW(F624)</f>
        <v>B590:F624</v>
      </c>
    </row>
    <row r="36" s="4" customFormat="1" spans="1:13">
      <c r="A36" s="2"/>
      <c r="B36" s="2">
        <v>5</v>
      </c>
      <c r="C36" s="2">
        <v>6</v>
      </c>
      <c r="D36" s="2">
        <v>60</v>
      </c>
      <c r="E36" s="2">
        <v>1200</v>
      </c>
      <c r="F36" s="2" t="s">
        <v>159</v>
      </c>
      <c r="G36" s="5"/>
      <c r="H36" s="5"/>
      <c r="J36" s="2">
        <v>35</v>
      </c>
      <c r="K36" s="2" t="s">
        <v>46</v>
      </c>
      <c r="L36" s="3" t="s">
        <v>130</v>
      </c>
      <c r="M36" s="3" t="str">
        <f>"B"&amp;ROW(B625)&amp;":F"&amp;ROW(F649)</f>
        <v>B625:F649</v>
      </c>
    </row>
    <row r="37" s="4" customFormat="1" spans="1:13">
      <c r="A37" s="2" t="s">
        <v>147</v>
      </c>
      <c r="B37" s="2">
        <v>0</v>
      </c>
      <c r="C37" s="2">
        <v>0.5</v>
      </c>
      <c r="D37" s="2">
        <v>4890</v>
      </c>
      <c r="E37" s="2">
        <v>4</v>
      </c>
      <c r="F37" s="2" t="s">
        <v>141</v>
      </c>
      <c r="G37" s="5"/>
      <c r="H37" s="5"/>
      <c r="J37" s="2">
        <v>36</v>
      </c>
      <c r="K37" s="2" t="s">
        <v>46</v>
      </c>
      <c r="L37" s="3" t="s">
        <v>182</v>
      </c>
      <c r="M37" s="3" t="str">
        <f>"B"&amp;ROW(B650)&amp;":F"&amp;ROW(F664)</f>
        <v>B650:F664</v>
      </c>
    </row>
    <row r="38" s="4" customFormat="1" spans="1:13">
      <c r="A38" s="2"/>
      <c r="B38" s="2">
        <v>0.5</v>
      </c>
      <c r="C38" s="2">
        <v>1</v>
      </c>
      <c r="D38" s="2">
        <v>2700</v>
      </c>
      <c r="E38" s="2">
        <v>8</v>
      </c>
      <c r="F38" s="2" t="s">
        <v>142</v>
      </c>
      <c r="G38" s="5"/>
      <c r="H38" s="5"/>
      <c r="J38" s="2">
        <v>37</v>
      </c>
      <c r="K38" s="2" t="s">
        <v>46</v>
      </c>
      <c r="L38" s="3" t="s">
        <v>183</v>
      </c>
      <c r="M38" s="3" t="str">
        <f>"B"&amp;ROW(B665)&amp;":F"&amp;ROW(F679)</f>
        <v>B665:F679</v>
      </c>
    </row>
    <row r="39" s="4" customFormat="1" spans="1:13">
      <c r="A39" s="2"/>
      <c r="B39" s="2">
        <v>1</v>
      </c>
      <c r="C39" s="2">
        <v>1.5</v>
      </c>
      <c r="D39" s="2">
        <v>1350</v>
      </c>
      <c r="E39" s="2">
        <v>24</v>
      </c>
      <c r="F39" s="2" t="s">
        <v>144</v>
      </c>
      <c r="G39" s="5"/>
      <c r="H39" s="5"/>
      <c r="J39" s="2">
        <v>38</v>
      </c>
      <c r="K39" s="2" t="s">
        <v>46</v>
      </c>
      <c r="L39" s="3" t="s">
        <v>184</v>
      </c>
      <c r="M39" s="3" t="str">
        <f>"B"&amp;ROW(B680)&amp;":F"&amp;ROW(F694)</f>
        <v>B680:F694</v>
      </c>
    </row>
    <row r="40" s="4" customFormat="1" spans="1:13">
      <c r="A40" s="2"/>
      <c r="B40" s="2">
        <v>1.5</v>
      </c>
      <c r="C40" s="2">
        <v>2</v>
      </c>
      <c r="D40" s="2">
        <v>670</v>
      </c>
      <c r="E40" s="2">
        <v>45</v>
      </c>
      <c r="F40" s="2" t="s">
        <v>146</v>
      </c>
      <c r="G40" s="5"/>
      <c r="H40" s="5"/>
      <c r="J40" s="2">
        <v>39</v>
      </c>
      <c r="K40" s="2" t="s">
        <v>46</v>
      </c>
      <c r="L40" s="3" t="s">
        <v>185</v>
      </c>
      <c r="M40" s="3" t="str">
        <f>"B"&amp;ROW(B695)&amp;":F"&amp;ROW(F709)</f>
        <v>B695:F709</v>
      </c>
    </row>
    <row r="41" s="4" customFormat="1" spans="1:13">
      <c r="A41" s="2"/>
      <c r="B41" s="2">
        <v>2</v>
      </c>
      <c r="C41" s="2">
        <v>2.5</v>
      </c>
      <c r="D41" s="2">
        <v>170</v>
      </c>
      <c r="E41" s="2">
        <v>140</v>
      </c>
      <c r="F41" s="2" t="s">
        <v>148</v>
      </c>
      <c r="G41" s="5"/>
      <c r="H41" s="5"/>
      <c r="J41" s="2">
        <v>40</v>
      </c>
      <c r="K41" s="2" t="s">
        <v>46</v>
      </c>
      <c r="L41" s="3" t="s">
        <v>186</v>
      </c>
      <c r="M41" s="3" t="str">
        <f>"B"&amp;ROW(B710)&amp;":F"&amp;ROW(F725)</f>
        <v>B710:F725</v>
      </c>
    </row>
    <row r="42" s="4" customFormat="1" spans="1:13">
      <c r="A42" s="2"/>
      <c r="B42" s="2">
        <v>2.5</v>
      </c>
      <c r="C42" s="2">
        <v>3</v>
      </c>
      <c r="D42" s="2">
        <v>150</v>
      </c>
      <c r="E42" s="2">
        <v>320</v>
      </c>
      <c r="F42" s="2" t="s">
        <v>150</v>
      </c>
      <c r="G42" s="5"/>
      <c r="H42" s="5"/>
      <c r="J42" s="2">
        <v>41</v>
      </c>
      <c r="K42" s="2" t="s">
        <v>46</v>
      </c>
      <c r="L42" s="3" t="s">
        <v>187</v>
      </c>
      <c r="M42" s="3" t="str">
        <f>"B"&amp;ROW(B726)&amp;":F"&amp;ROW(F735)</f>
        <v>B726:F735</v>
      </c>
    </row>
    <row r="43" s="4" customFormat="1" spans="1:13">
      <c r="A43" s="2"/>
      <c r="B43" s="2">
        <v>3</v>
      </c>
      <c r="C43" s="2">
        <v>3.5</v>
      </c>
      <c r="D43" s="2">
        <v>120</v>
      </c>
      <c r="E43" s="2">
        <v>500</v>
      </c>
      <c r="F43" s="2" t="s">
        <v>152</v>
      </c>
      <c r="G43" s="5"/>
      <c r="H43" s="5"/>
      <c r="J43" s="2">
        <v>42</v>
      </c>
      <c r="K43" s="2" t="s">
        <v>46</v>
      </c>
      <c r="L43" s="3" t="s">
        <v>188</v>
      </c>
      <c r="M43" s="3" t="str">
        <f>"B"&amp;ROW(B736)&amp;":F"&amp;ROW(F750)</f>
        <v>B736:F750</v>
      </c>
    </row>
    <row r="44" s="4" customFormat="1" spans="1:13">
      <c r="A44" s="2"/>
      <c r="B44" s="2">
        <v>3.5</v>
      </c>
      <c r="C44" s="2">
        <v>4</v>
      </c>
      <c r="D44" s="2">
        <v>100</v>
      </c>
      <c r="E44" s="2">
        <v>700</v>
      </c>
      <c r="F44" s="2" t="s">
        <v>154</v>
      </c>
      <c r="G44" s="5"/>
      <c r="H44" s="5"/>
      <c r="J44" s="2">
        <v>43</v>
      </c>
      <c r="K44" s="2" t="s">
        <v>46</v>
      </c>
      <c r="L44" s="3" t="s">
        <v>189</v>
      </c>
      <c r="M44" s="3" t="str">
        <f>"B"&amp;ROW(B751)&amp;":F"&amp;ROW(F765)</f>
        <v>B751:F765</v>
      </c>
    </row>
    <row r="45" s="4" customFormat="1" spans="1:13">
      <c r="A45" s="2"/>
      <c r="B45" s="2">
        <v>4</v>
      </c>
      <c r="C45" s="2">
        <v>4.5</v>
      </c>
      <c r="D45" s="2">
        <v>75</v>
      </c>
      <c r="E45" s="2">
        <v>900</v>
      </c>
      <c r="F45" s="2" t="s">
        <v>156</v>
      </c>
      <c r="G45" s="5"/>
      <c r="H45" s="5"/>
      <c r="J45" s="2">
        <v>44</v>
      </c>
      <c r="K45" s="2" t="s">
        <v>46</v>
      </c>
      <c r="L45" s="3" t="s">
        <v>190</v>
      </c>
      <c r="M45" s="3" t="str">
        <f>"B"&amp;ROW(B766)&amp;":F"&amp;ROW(F780)</f>
        <v>B766:F780</v>
      </c>
    </row>
    <row r="46" s="4" customFormat="1" spans="1:13">
      <c r="A46" s="2"/>
      <c r="B46" s="2">
        <v>4.5</v>
      </c>
      <c r="C46" s="2">
        <v>5</v>
      </c>
      <c r="D46" s="2">
        <v>68</v>
      </c>
      <c r="E46" s="2">
        <v>1100</v>
      </c>
      <c r="F46" s="2" t="s">
        <v>158</v>
      </c>
      <c r="G46" s="5"/>
      <c r="H46" s="5"/>
      <c r="J46" s="2">
        <v>45</v>
      </c>
      <c r="K46" s="2" t="s">
        <v>49</v>
      </c>
      <c r="L46" s="3" t="s">
        <v>191</v>
      </c>
      <c r="M46" s="3" t="str">
        <f>"B"&amp;ROW(B781)&amp;":F"&amp;ROW(F788)</f>
        <v>B781:F788</v>
      </c>
    </row>
    <row r="47" s="4" customFormat="1" spans="1:13">
      <c r="A47" s="2"/>
      <c r="B47" s="2">
        <v>5</v>
      </c>
      <c r="C47" s="2">
        <v>6</v>
      </c>
      <c r="D47" s="2">
        <v>60</v>
      </c>
      <c r="E47" s="2">
        <v>1200</v>
      </c>
      <c r="F47" s="2" t="s">
        <v>159</v>
      </c>
      <c r="G47" s="5"/>
      <c r="H47" s="5"/>
      <c r="J47" s="2">
        <v>46</v>
      </c>
      <c r="K47" s="2" t="s">
        <v>49</v>
      </c>
      <c r="L47" s="3" t="s">
        <v>192</v>
      </c>
      <c r="M47" s="3" t="str">
        <f>"B"&amp;ROW(B789)&amp;":F"&amp;ROW(F796)</f>
        <v>B789:F796</v>
      </c>
    </row>
    <row r="48" s="4" customFormat="1" spans="1:13">
      <c r="A48" s="2" t="s">
        <v>149</v>
      </c>
      <c r="B48" s="2">
        <v>0</v>
      </c>
      <c r="C48" s="2">
        <v>0.5</v>
      </c>
      <c r="D48" s="2">
        <v>4890</v>
      </c>
      <c r="E48" s="2">
        <v>4</v>
      </c>
      <c r="F48" s="2" t="s">
        <v>141</v>
      </c>
      <c r="G48" s="5"/>
      <c r="H48" s="5"/>
      <c r="J48" s="2">
        <v>47</v>
      </c>
      <c r="K48" s="2" t="s">
        <v>49</v>
      </c>
      <c r="L48" s="3" t="s">
        <v>193</v>
      </c>
      <c r="M48" s="3" t="str">
        <f>"B"&amp;ROW(B797)&amp;":F"&amp;ROW(F804)</f>
        <v>B797:F804</v>
      </c>
    </row>
    <row r="49" s="4" customFormat="1" spans="1:13">
      <c r="A49" s="2"/>
      <c r="B49" s="2">
        <v>0.5</v>
      </c>
      <c r="C49" s="2">
        <v>1</v>
      </c>
      <c r="D49" s="2">
        <v>2700</v>
      </c>
      <c r="E49" s="2">
        <v>8</v>
      </c>
      <c r="F49" s="2" t="s">
        <v>142</v>
      </c>
      <c r="G49" s="5"/>
      <c r="H49" s="5"/>
      <c r="J49" s="2">
        <v>48</v>
      </c>
      <c r="K49" s="2" t="s">
        <v>49</v>
      </c>
      <c r="L49" s="3" t="s">
        <v>194</v>
      </c>
      <c r="M49" s="3" t="str">
        <f>"B"&amp;ROW(B805)&amp;":F"&amp;ROW(F810)</f>
        <v>B805:F810</v>
      </c>
    </row>
    <row r="50" s="4" customFormat="1" spans="1:13">
      <c r="A50" s="2"/>
      <c r="B50" s="2">
        <v>1</v>
      </c>
      <c r="C50" s="2">
        <v>1.5</v>
      </c>
      <c r="D50" s="2">
        <v>1350</v>
      </c>
      <c r="E50" s="2">
        <v>24</v>
      </c>
      <c r="F50" s="2" t="s">
        <v>144</v>
      </c>
      <c r="G50" s="5"/>
      <c r="H50" s="5"/>
      <c r="J50" s="2">
        <v>49</v>
      </c>
      <c r="K50" s="2" t="s">
        <v>49</v>
      </c>
      <c r="L50" s="3" t="s">
        <v>195</v>
      </c>
      <c r="M50" s="3" t="str">
        <f>"B"&amp;ROW(B811)&amp;":F"&amp;ROW(F815)</f>
        <v>B811:F815</v>
      </c>
    </row>
    <row r="51" s="4" customFormat="1" spans="1:13">
      <c r="A51" s="2"/>
      <c r="B51" s="2">
        <v>1.5</v>
      </c>
      <c r="C51" s="2">
        <v>2</v>
      </c>
      <c r="D51" s="2">
        <v>520</v>
      </c>
      <c r="E51" s="2">
        <v>45</v>
      </c>
      <c r="F51" s="2" t="s">
        <v>146</v>
      </c>
      <c r="G51" s="5"/>
      <c r="H51" s="5"/>
      <c r="J51" s="2">
        <v>50</v>
      </c>
      <c r="K51" s="2" t="s">
        <v>49</v>
      </c>
      <c r="L51" s="3" t="s">
        <v>196</v>
      </c>
      <c r="M51" s="3" t="str">
        <f>"B"&amp;ROW(B816)&amp;":F"&amp;ROW(F823)</f>
        <v>B816:F823</v>
      </c>
    </row>
    <row r="52" s="4" customFormat="1" spans="1:13">
      <c r="A52" s="2"/>
      <c r="B52" s="2">
        <v>2</v>
      </c>
      <c r="C52" s="2">
        <v>2.5</v>
      </c>
      <c r="D52" s="2">
        <v>220</v>
      </c>
      <c r="E52" s="2">
        <v>100</v>
      </c>
      <c r="F52" s="2" t="s">
        <v>148</v>
      </c>
      <c r="G52" s="5"/>
      <c r="H52" s="5"/>
      <c r="J52" s="2">
        <v>51</v>
      </c>
      <c r="K52" s="2" t="s">
        <v>49</v>
      </c>
      <c r="L52" s="3" t="s">
        <v>197</v>
      </c>
      <c r="M52" s="3" t="str">
        <f>"B"&amp;ROW(B824)&amp;":F"&amp;ROW(F828)</f>
        <v>B824:F828</v>
      </c>
    </row>
    <row r="53" s="4" customFormat="1" spans="1:13">
      <c r="A53" s="2"/>
      <c r="B53" s="2">
        <v>2.5</v>
      </c>
      <c r="C53" s="2">
        <v>3</v>
      </c>
      <c r="D53" s="2">
        <v>150</v>
      </c>
      <c r="E53" s="2">
        <v>180</v>
      </c>
      <c r="F53" s="2" t="s">
        <v>150</v>
      </c>
      <c r="G53" s="5"/>
      <c r="H53" s="5"/>
      <c r="J53" s="2">
        <v>52</v>
      </c>
      <c r="K53" s="2" t="s">
        <v>49</v>
      </c>
      <c r="L53" s="3" t="s">
        <v>198</v>
      </c>
      <c r="M53" s="3" t="str">
        <f>"B"&amp;ROW(B829)&amp;":F"&amp;ROW(F834)</f>
        <v>B829:F834</v>
      </c>
    </row>
    <row r="54" s="4" customFormat="1" spans="1:13">
      <c r="A54" s="2"/>
      <c r="B54" s="2">
        <v>3</v>
      </c>
      <c r="C54" s="2">
        <v>3.5</v>
      </c>
      <c r="D54" s="2">
        <v>120</v>
      </c>
      <c r="E54" s="2">
        <v>320</v>
      </c>
      <c r="F54" s="2" t="s">
        <v>152</v>
      </c>
      <c r="G54" s="5"/>
      <c r="H54" s="5"/>
      <c r="J54" s="2">
        <v>53</v>
      </c>
      <c r="K54" s="2" t="s">
        <v>49</v>
      </c>
      <c r="L54" s="3" t="s">
        <v>199</v>
      </c>
      <c r="M54" s="3" t="str">
        <f>"B"&amp;ROW(B835)&amp;":F"&amp;ROW(F844)</f>
        <v>B835:F844</v>
      </c>
    </row>
    <row r="55" s="4" customFormat="1" spans="1:13">
      <c r="A55" s="2"/>
      <c r="B55" s="2">
        <v>3.5</v>
      </c>
      <c r="C55" s="2">
        <v>4</v>
      </c>
      <c r="D55" s="2">
        <v>100</v>
      </c>
      <c r="E55" s="2">
        <v>550</v>
      </c>
      <c r="F55" s="2" t="s">
        <v>154</v>
      </c>
      <c r="G55" s="5"/>
      <c r="H55" s="5"/>
      <c r="J55" s="2">
        <v>54</v>
      </c>
      <c r="K55" s="2" t="s">
        <v>49</v>
      </c>
      <c r="L55" s="3" t="s">
        <v>200</v>
      </c>
      <c r="M55" s="3" t="str">
        <f>"B"&amp;ROW(B845)&amp;":F"&amp;ROW(F854)</f>
        <v>B845:F854</v>
      </c>
    </row>
    <row r="56" s="4" customFormat="1" spans="1:13">
      <c r="A56" s="2"/>
      <c r="B56" s="2">
        <v>4</v>
      </c>
      <c r="C56" s="2">
        <v>4.5</v>
      </c>
      <c r="D56" s="2">
        <v>75</v>
      </c>
      <c r="E56" s="2">
        <v>700</v>
      </c>
      <c r="F56" s="2" t="s">
        <v>156</v>
      </c>
      <c r="G56" s="5"/>
      <c r="H56" s="5"/>
      <c r="J56" s="2">
        <v>55</v>
      </c>
      <c r="K56" s="2" t="s">
        <v>49</v>
      </c>
      <c r="L56" s="3" t="s">
        <v>201</v>
      </c>
      <c r="M56" s="3" t="str">
        <f>"B"&amp;ROW(B855)&amp;":F"&amp;ROW(F861)</f>
        <v>B855:F861</v>
      </c>
    </row>
    <row r="57" s="4" customFormat="1" spans="1:13">
      <c r="A57" s="2"/>
      <c r="B57" s="2">
        <v>4.5</v>
      </c>
      <c r="C57" s="2">
        <v>5</v>
      </c>
      <c r="D57" s="2">
        <v>68</v>
      </c>
      <c r="E57" s="2">
        <v>850</v>
      </c>
      <c r="F57" s="2" t="s">
        <v>158</v>
      </c>
      <c r="G57" s="5"/>
      <c r="H57" s="5"/>
      <c r="J57" s="2">
        <v>56</v>
      </c>
      <c r="K57" s="2" t="s">
        <v>49</v>
      </c>
      <c r="L57" s="3" t="s">
        <v>202</v>
      </c>
      <c r="M57" s="3" t="str">
        <f>"B"&amp;ROW(B855)&amp;":F"&amp;ROW(F861)</f>
        <v>B855:F861</v>
      </c>
    </row>
    <row r="58" s="4" customFormat="1" spans="1:13">
      <c r="A58" s="2"/>
      <c r="B58" s="2">
        <v>5</v>
      </c>
      <c r="C58" s="2">
        <v>6</v>
      </c>
      <c r="D58" s="2">
        <v>60</v>
      </c>
      <c r="E58" s="2">
        <v>1000</v>
      </c>
      <c r="F58" s="2" t="s">
        <v>159</v>
      </c>
      <c r="G58" s="5"/>
      <c r="H58" s="5"/>
      <c r="J58" s="2">
        <v>57</v>
      </c>
      <c r="K58" s="2" t="s">
        <v>49</v>
      </c>
      <c r="L58" s="3" t="s">
        <v>203</v>
      </c>
      <c r="M58" s="3" t="str">
        <f>"B"&amp;ROW(B855)&amp;":F"&amp;ROW(F861)</f>
        <v>B855:F861</v>
      </c>
    </row>
    <row r="59" s="4" customFormat="1" spans="1:13">
      <c r="A59" s="2" t="s">
        <v>151</v>
      </c>
      <c r="B59" s="2">
        <v>0</v>
      </c>
      <c r="C59" s="2">
        <v>0.5</v>
      </c>
      <c r="D59" s="2">
        <v>2450</v>
      </c>
      <c r="E59" s="2">
        <v>6</v>
      </c>
      <c r="F59" s="2" t="s">
        <v>141</v>
      </c>
      <c r="G59" s="5"/>
      <c r="H59" s="5"/>
      <c r="J59" s="2">
        <v>58</v>
      </c>
      <c r="K59" s="2" t="s">
        <v>49</v>
      </c>
      <c r="L59" s="3" t="s">
        <v>204</v>
      </c>
      <c r="M59" s="3" t="str">
        <f>"B"&amp;ROW(B876)&amp;":F"&amp;ROW(F882)</f>
        <v>B876:F882</v>
      </c>
    </row>
    <row r="60" s="4" customFormat="1" spans="1:13">
      <c r="A60" s="2"/>
      <c r="B60" s="2">
        <v>0.5</v>
      </c>
      <c r="C60" s="2">
        <v>1</v>
      </c>
      <c r="D60" s="2">
        <v>1800</v>
      </c>
      <c r="E60" s="2">
        <v>10</v>
      </c>
      <c r="F60" s="2" t="s">
        <v>142</v>
      </c>
      <c r="G60" s="5"/>
      <c r="H60" s="5"/>
      <c r="J60" s="2">
        <v>59</v>
      </c>
      <c r="K60" s="2" t="s">
        <v>49</v>
      </c>
      <c r="L60" s="3" t="s">
        <v>205</v>
      </c>
      <c r="M60" s="3" t="str">
        <f>"B"&amp;ROW(B883)&amp;":F"&amp;ROW(F886)</f>
        <v>B883:F886</v>
      </c>
    </row>
    <row r="61" s="4" customFormat="1" spans="1:13">
      <c r="A61" s="2"/>
      <c r="B61" s="2">
        <v>1</v>
      </c>
      <c r="C61" s="2">
        <v>1.5</v>
      </c>
      <c r="D61" s="2">
        <v>690</v>
      </c>
      <c r="E61" s="2">
        <v>25</v>
      </c>
      <c r="F61" s="2" t="s">
        <v>144</v>
      </c>
      <c r="G61" s="5"/>
      <c r="H61" s="5"/>
      <c r="J61" s="2">
        <v>60</v>
      </c>
      <c r="K61" s="2" t="s">
        <v>49</v>
      </c>
      <c r="L61" s="3" t="s">
        <v>206</v>
      </c>
      <c r="M61" s="3" t="str">
        <f>"B"&amp;ROW(B887)&amp;":F"&amp;ROW(F890)</f>
        <v>B887:F890</v>
      </c>
    </row>
    <row r="62" s="4" customFormat="1" spans="1:13">
      <c r="A62" s="2"/>
      <c r="B62" s="2">
        <v>1.5</v>
      </c>
      <c r="C62" s="2">
        <v>2</v>
      </c>
      <c r="D62" s="2">
        <v>570</v>
      </c>
      <c r="E62" s="2">
        <v>150</v>
      </c>
      <c r="F62" s="2" t="s">
        <v>146</v>
      </c>
      <c r="G62" s="5"/>
      <c r="H62" s="5"/>
      <c r="J62" s="2">
        <v>61</v>
      </c>
      <c r="K62" s="2" t="s">
        <v>49</v>
      </c>
      <c r="L62" s="3" t="s">
        <v>207</v>
      </c>
      <c r="M62" s="3" t="str">
        <f>"B"&amp;ROW(B891)&amp;":F"&amp;ROW(F894)</f>
        <v>B891:F894</v>
      </c>
    </row>
    <row r="63" s="4" customFormat="1" spans="1:13">
      <c r="A63" s="2"/>
      <c r="B63" s="2">
        <v>2</v>
      </c>
      <c r="C63" s="2">
        <v>2.5</v>
      </c>
      <c r="D63" s="2">
        <v>450</v>
      </c>
      <c r="E63" s="2">
        <v>200</v>
      </c>
      <c r="F63" s="2" t="s">
        <v>148</v>
      </c>
      <c r="G63" s="5"/>
      <c r="H63" s="5"/>
      <c r="J63" s="2">
        <v>62</v>
      </c>
      <c r="K63" s="2" t="s">
        <v>49</v>
      </c>
      <c r="L63" s="3" t="s">
        <v>208</v>
      </c>
      <c r="M63" s="3" t="str">
        <f>"B"&amp;ROW(B895)&amp;":F"&amp;ROW(F899)</f>
        <v>B895:F899</v>
      </c>
    </row>
    <row r="64" s="4" customFormat="1" spans="1:13">
      <c r="A64" s="2"/>
      <c r="B64" s="2">
        <v>2.5</v>
      </c>
      <c r="C64" s="2">
        <v>3</v>
      </c>
      <c r="D64" s="2">
        <v>300</v>
      </c>
      <c r="E64" s="2">
        <v>400</v>
      </c>
      <c r="F64" s="2" t="s">
        <v>150</v>
      </c>
      <c r="G64" s="5"/>
      <c r="H64" s="5"/>
      <c r="J64" s="2">
        <v>63</v>
      </c>
      <c r="K64" s="2" t="s">
        <v>49</v>
      </c>
      <c r="L64" s="3" t="s">
        <v>50</v>
      </c>
      <c r="M64" s="3" t="str">
        <f>"B"&amp;ROW(B900)&amp;":F"&amp;ROW(F902)</f>
        <v>B900:F902</v>
      </c>
    </row>
    <row r="65" s="4" customFormat="1" spans="1:13">
      <c r="A65" s="2"/>
      <c r="B65" s="2">
        <v>3</v>
      </c>
      <c r="C65" s="2">
        <v>3.5</v>
      </c>
      <c r="D65" s="2">
        <v>200</v>
      </c>
      <c r="E65" s="2">
        <v>600</v>
      </c>
      <c r="F65" s="2" t="s">
        <v>152</v>
      </c>
      <c r="G65" s="5"/>
      <c r="H65" s="5"/>
      <c r="J65" s="2">
        <v>64</v>
      </c>
      <c r="K65" s="2" t="s">
        <v>49</v>
      </c>
      <c r="L65" s="3" t="s">
        <v>209</v>
      </c>
      <c r="M65" s="3" t="str">
        <f>"B"&amp;ROW(B903)&amp;":F"&amp;ROW(F907)</f>
        <v>B903:F907</v>
      </c>
    </row>
    <row r="66" s="4" customFormat="1" spans="1:13">
      <c r="A66" s="2"/>
      <c r="B66" s="2">
        <v>3.5</v>
      </c>
      <c r="C66" s="2">
        <v>4</v>
      </c>
      <c r="D66" s="2">
        <v>110</v>
      </c>
      <c r="E66" s="2">
        <v>1000</v>
      </c>
      <c r="F66" s="2" t="s">
        <v>154</v>
      </c>
      <c r="G66" s="5"/>
      <c r="H66" s="5"/>
      <c r="J66" s="2">
        <v>65</v>
      </c>
      <c r="K66" s="2" t="s">
        <v>49</v>
      </c>
      <c r="L66" s="3" t="s">
        <v>210</v>
      </c>
      <c r="M66" s="3" t="str">
        <f>"B"&amp;ROW(B908)&amp;":F"&amp;ROW(F911)</f>
        <v>B908:F911</v>
      </c>
    </row>
    <row r="67" s="4" customFormat="1" spans="1:13">
      <c r="A67" s="2"/>
      <c r="B67" s="2">
        <v>4</v>
      </c>
      <c r="C67" s="2">
        <v>4.5</v>
      </c>
      <c r="D67" s="2">
        <v>90</v>
      </c>
      <c r="E67" s="2">
        <v>1500</v>
      </c>
      <c r="F67" s="2" t="s">
        <v>156</v>
      </c>
      <c r="G67" s="5"/>
      <c r="H67" s="5"/>
      <c r="J67" s="2">
        <v>66</v>
      </c>
      <c r="K67" s="2" t="s">
        <v>49</v>
      </c>
      <c r="L67" s="3" t="s">
        <v>211</v>
      </c>
      <c r="M67" s="3" t="str">
        <f>"B"&amp;ROW(B912)&amp;":F"&amp;ROW(F920)</f>
        <v>B912:F920</v>
      </c>
    </row>
    <row r="68" s="4" customFormat="1" spans="1:13">
      <c r="A68" s="2"/>
      <c r="B68" s="2">
        <v>4.5</v>
      </c>
      <c r="C68" s="2">
        <v>5</v>
      </c>
      <c r="D68" s="2">
        <v>60</v>
      </c>
      <c r="E68" s="2">
        <v>3000</v>
      </c>
      <c r="F68" s="2" t="s">
        <v>158</v>
      </c>
      <c r="G68" s="5"/>
      <c r="H68" s="5"/>
      <c r="J68" s="2">
        <v>67</v>
      </c>
      <c r="K68" s="2" t="s">
        <v>49</v>
      </c>
      <c r="L68" s="3" t="s">
        <v>212</v>
      </c>
      <c r="M68" s="3" t="str">
        <f>"B"&amp;ROW(B921)&amp;":F"&amp;ROW(F935)</f>
        <v>B921:F935</v>
      </c>
    </row>
    <row r="69" s="4" customFormat="1" spans="1:13">
      <c r="A69" s="2"/>
      <c r="B69" s="2">
        <v>5</v>
      </c>
      <c r="C69" s="2">
        <v>6</v>
      </c>
      <c r="D69" s="2">
        <v>45</v>
      </c>
      <c r="E69" s="2">
        <v>5000</v>
      </c>
      <c r="F69" s="2" t="s">
        <v>159</v>
      </c>
      <c r="G69" s="5"/>
      <c r="H69" s="5"/>
      <c r="J69" s="2">
        <v>68</v>
      </c>
      <c r="K69" s="2" t="s">
        <v>51</v>
      </c>
      <c r="L69" s="3" t="s">
        <v>213</v>
      </c>
      <c r="M69" s="3" t="str">
        <f>"B"&amp;ROW(B936)&amp;":F"&amp;ROW(F940)</f>
        <v>B936:F940</v>
      </c>
    </row>
    <row r="70" s="4" customFormat="1" spans="1:13">
      <c r="A70" s="2" t="s">
        <v>153</v>
      </c>
      <c r="B70" s="2">
        <v>0</v>
      </c>
      <c r="C70" s="2">
        <v>0.5</v>
      </c>
      <c r="D70" s="2">
        <v>3450</v>
      </c>
      <c r="E70" s="2">
        <v>3</v>
      </c>
      <c r="F70" s="2" t="s">
        <v>141</v>
      </c>
      <c r="G70" s="5"/>
      <c r="H70" s="5"/>
      <c r="J70" s="2">
        <v>69</v>
      </c>
      <c r="K70" s="2" t="s">
        <v>51</v>
      </c>
      <c r="L70" s="3" t="s">
        <v>214</v>
      </c>
      <c r="M70" s="3" t="str">
        <f>"B"&amp;ROW(B936)&amp;":F"&amp;ROW(F940)</f>
        <v>B936:F940</v>
      </c>
    </row>
    <row r="71" s="4" customFormat="1" spans="1:13">
      <c r="A71" s="2"/>
      <c r="B71" s="2">
        <v>0.5</v>
      </c>
      <c r="C71" s="2">
        <v>1</v>
      </c>
      <c r="D71" s="2">
        <v>2700</v>
      </c>
      <c r="E71" s="2">
        <v>5</v>
      </c>
      <c r="F71" s="2" t="s">
        <v>142</v>
      </c>
      <c r="G71" s="5"/>
      <c r="H71" s="5"/>
      <c r="J71" s="2">
        <v>70</v>
      </c>
      <c r="K71" s="2" t="s">
        <v>51</v>
      </c>
      <c r="L71" s="3" t="s">
        <v>215</v>
      </c>
      <c r="M71" s="3" t="str">
        <f>"B"&amp;ROW(B936)&amp;":F"&amp;ROW(F940)</f>
        <v>B936:F940</v>
      </c>
    </row>
    <row r="72" s="4" customFormat="1" spans="1:13">
      <c r="A72" s="2"/>
      <c r="B72" s="2">
        <v>1</v>
      </c>
      <c r="C72" s="2">
        <v>1.5</v>
      </c>
      <c r="D72" s="2">
        <v>1350</v>
      </c>
      <c r="E72" s="2">
        <v>10</v>
      </c>
      <c r="F72" s="2" t="s">
        <v>144</v>
      </c>
      <c r="G72" s="5"/>
      <c r="H72" s="5"/>
      <c r="J72" s="2">
        <v>71</v>
      </c>
      <c r="K72" s="2" t="s">
        <v>51</v>
      </c>
      <c r="L72" s="3" t="s">
        <v>216</v>
      </c>
      <c r="M72" s="3" t="str">
        <f>"B"&amp;ROW(B936)&amp;":F"&amp;ROW(F940)</f>
        <v>B936:F940</v>
      </c>
    </row>
    <row r="73" s="4" customFormat="1" spans="1:13">
      <c r="A73" s="2"/>
      <c r="B73" s="2">
        <v>1.5</v>
      </c>
      <c r="C73" s="2">
        <v>2</v>
      </c>
      <c r="D73" s="2">
        <v>670</v>
      </c>
      <c r="E73" s="2">
        <v>35</v>
      </c>
      <c r="F73" s="2" t="s">
        <v>146</v>
      </c>
      <c r="G73" s="5"/>
      <c r="H73" s="5"/>
      <c r="J73" s="2">
        <v>72</v>
      </c>
      <c r="K73" s="2" t="s">
        <v>51</v>
      </c>
      <c r="L73" s="3" t="s">
        <v>217</v>
      </c>
      <c r="M73" s="3" t="str">
        <f>"B"&amp;ROW(B936)&amp;":F"&amp;ROW(F940)</f>
        <v>B936:F940</v>
      </c>
    </row>
    <row r="74" s="4" customFormat="1" spans="1:13">
      <c r="A74" s="2"/>
      <c r="B74" s="2">
        <v>2</v>
      </c>
      <c r="C74" s="2">
        <v>2.5</v>
      </c>
      <c r="D74" s="2">
        <v>170</v>
      </c>
      <c r="E74" s="2">
        <v>100</v>
      </c>
      <c r="F74" s="2" t="s">
        <v>148</v>
      </c>
      <c r="G74" s="5"/>
      <c r="H74" s="5"/>
      <c r="J74" s="2">
        <v>73</v>
      </c>
      <c r="K74" s="2" t="s">
        <v>51</v>
      </c>
      <c r="L74" s="3" t="s">
        <v>218</v>
      </c>
      <c r="M74" s="3" t="str">
        <f>"B"&amp;ROW(B936)&amp;":F"&amp;ROW(F940)</f>
        <v>B936:F940</v>
      </c>
    </row>
    <row r="75" s="4" customFormat="1" spans="1:13">
      <c r="A75" s="2"/>
      <c r="B75" s="2">
        <v>2.5</v>
      </c>
      <c r="C75" s="2">
        <v>3</v>
      </c>
      <c r="D75" s="2">
        <v>150</v>
      </c>
      <c r="E75" s="2">
        <v>120</v>
      </c>
      <c r="F75" s="2" t="s">
        <v>150</v>
      </c>
      <c r="G75" s="5"/>
      <c r="H75" s="5"/>
      <c r="J75" s="2">
        <v>74</v>
      </c>
      <c r="K75" s="2" t="s">
        <v>51</v>
      </c>
      <c r="L75" s="3" t="s">
        <v>219</v>
      </c>
      <c r="M75" s="3" t="str">
        <f>"B"&amp;ROW(B936)&amp;":F"&amp;ROW(F940)</f>
        <v>B936:F940</v>
      </c>
    </row>
    <row r="76" s="4" customFormat="1" spans="1:13">
      <c r="A76" s="2"/>
      <c r="B76" s="2">
        <v>3</v>
      </c>
      <c r="C76" s="2">
        <v>3.5</v>
      </c>
      <c r="D76" s="2">
        <v>120</v>
      </c>
      <c r="E76" s="2">
        <v>260</v>
      </c>
      <c r="F76" s="2" t="s">
        <v>152</v>
      </c>
      <c r="G76" s="5"/>
      <c r="H76" s="5"/>
      <c r="J76" s="2">
        <v>75</v>
      </c>
      <c r="K76" s="2" t="s">
        <v>51</v>
      </c>
      <c r="L76" s="3" t="s">
        <v>220</v>
      </c>
      <c r="M76" s="3" t="str">
        <f>"B"&amp;ROW(B936)&amp;":F"&amp;ROW(F940)</f>
        <v>B936:F940</v>
      </c>
    </row>
    <row r="77" s="4" customFormat="1" spans="1:13">
      <c r="A77" s="2"/>
      <c r="B77" s="2">
        <v>3.5</v>
      </c>
      <c r="C77" s="2">
        <v>4</v>
      </c>
      <c r="D77" s="2">
        <v>100</v>
      </c>
      <c r="E77" s="2">
        <v>450</v>
      </c>
      <c r="F77" s="2" t="s">
        <v>154</v>
      </c>
      <c r="G77" s="5"/>
      <c r="H77" s="5"/>
      <c r="J77" s="2">
        <v>76</v>
      </c>
      <c r="K77" s="2" t="s">
        <v>51</v>
      </c>
      <c r="L77" s="3" t="s">
        <v>221</v>
      </c>
      <c r="M77" s="3" t="str">
        <f>"B"&amp;ROW(B936)&amp;":F"&amp;ROW(F940)</f>
        <v>B936:F940</v>
      </c>
    </row>
    <row r="78" s="4" customFormat="1" spans="1:13">
      <c r="A78" s="2"/>
      <c r="B78" s="2">
        <v>4</v>
      </c>
      <c r="C78" s="2">
        <v>4.5</v>
      </c>
      <c r="D78" s="2">
        <v>75</v>
      </c>
      <c r="E78" s="2">
        <v>800</v>
      </c>
      <c r="F78" s="2" t="s">
        <v>156</v>
      </c>
      <c r="G78" s="5"/>
      <c r="H78" s="5"/>
      <c r="J78" s="2">
        <v>77</v>
      </c>
      <c r="K78" s="2" t="s">
        <v>51</v>
      </c>
      <c r="L78" s="3" t="s">
        <v>222</v>
      </c>
      <c r="M78" s="3" t="str">
        <f>"B"&amp;ROW(B936)&amp;":F"&amp;ROW(F940)</f>
        <v>B936:F940</v>
      </c>
    </row>
    <row r="79" s="4" customFormat="1" spans="1:13">
      <c r="A79" s="2"/>
      <c r="B79" s="2">
        <v>4.5</v>
      </c>
      <c r="C79" s="2">
        <v>5</v>
      </c>
      <c r="D79" s="2">
        <v>60</v>
      </c>
      <c r="E79" s="2">
        <v>1000</v>
      </c>
      <c r="F79" s="2" t="s">
        <v>158</v>
      </c>
      <c r="G79" s="5"/>
      <c r="H79" s="5"/>
      <c r="J79" s="2">
        <v>78</v>
      </c>
      <c r="K79" s="2" t="s">
        <v>51</v>
      </c>
      <c r="L79" s="3" t="s">
        <v>223</v>
      </c>
      <c r="M79" s="3" t="str">
        <f>"B"&amp;ROW(B936)&amp;":F"&amp;ROW(F940)</f>
        <v>B936:F940</v>
      </c>
    </row>
    <row r="80" s="4" customFormat="1" spans="1:13">
      <c r="A80" s="2"/>
      <c r="B80" s="2">
        <v>5</v>
      </c>
      <c r="C80" s="2">
        <v>6</v>
      </c>
      <c r="D80" s="2">
        <v>50</v>
      </c>
      <c r="E80" s="2">
        <v>2000</v>
      </c>
      <c r="F80" s="2" t="s">
        <v>159</v>
      </c>
      <c r="G80" s="5"/>
      <c r="H80" s="5"/>
      <c r="J80" s="2">
        <v>79</v>
      </c>
      <c r="K80" s="2" t="s">
        <v>51</v>
      </c>
      <c r="L80" s="3" t="s">
        <v>224</v>
      </c>
      <c r="M80" s="3" t="str">
        <f>"B"&amp;ROW(B991)&amp;":F"&amp;ROW(F1011)</f>
        <v>B991:F1011</v>
      </c>
    </row>
    <row r="81" s="4" customFormat="1" spans="1:13">
      <c r="A81" s="2" t="s">
        <v>155</v>
      </c>
      <c r="B81" s="2">
        <v>0</v>
      </c>
      <c r="C81" s="2">
        <v>0.5</v>
      </c>
      <c r="D81" s="2">
        <v>3560</v>
      </c>
      <c r="E81" s="2">
        <v>2</v>
      </c>
      <c r="F81" s="2" t="s">
        <v>141</v>
      </c>
      <c r="G81" s="5"/>
      <c r="H81" s="5"/>
      <c r="J81" s="2">
        <v>80</v>
      </c>
      <c r="K81" s="2" t="s">
        <v>51</v>
      </c>
      <c r="L81" s="3" t="s">
        <v>225</v>
      </c>
      <c r="M81" s="3" t="str">
        <f>"B"&amp;ROW(B991)&amp;":F"&amp;ROW(F1011)</f>
        <v>B991:F1011</v>
      </c>
    </row>
    <row r="82" s="4" customFormat="1" spans="1:13">
      <c r="A82" s="2"/>
      <c r="B82" s="2">
        <v>0.5</v>
      </c>
      <c r="C82" s="2">
        <v>1</v>
      </c>
      <c r="D82" s="2">
        <v>2700</v>
      </c>
      <c r="E82" s="2">
        <v>3</v>
      </c>
      <c r="F82" s="2" t="s">
        <v>142</v>
      </c>
      <c r="G82" s="5"/>
      <c r="H82" s="5"/>
      <c r="J82" s="2">
        <v>81</v>
      </c>
      <c r="K82" s="2" t="s">
        <v>51</v>
      </c>
      <c r="L82" s="3" t="s">
        <v>226</v>
      </c>
      <c r="M82" s="3" t="str">
        <f>"B"&amp;ROW(B991)&amp;":F"&amp;ROW(F1011)</f>
        <v>B991:F1011</v>
      </c>
    </row>
    <row r="83" s="4" customFormat="1" spans="1:13">
      <c r="A83" s="2"/>
      <c r="B83" s="2">
        <v>1</v>
      </c>
      <c r="C83" s="2">
        <v>1.5</v>
      </c>
      <c r="D83" s="2">
        <v>1350</v>
      </c>
      <c r="E83" s="2">
        <v>14</v>
      </c>
      <c r="F83" s="2" t="s">
        <v>144</v>
      </c>
      <c r="G83" s="5"/>
      <c r="H83" s="5"/>
      <c r="J83" s="2">
        <v>82</v>
      </c>
      <c r="K83" s="2" t="s">
        <v>51</v>
      </c>
      <c r="L83" s="3" t="s">
        <v>227</v>
      </c>
      <c r="M83" s="3" t="str">
        <f>"B"&amp;ROW(B991)&amp;":F"&amp;ROW(F1011)</f>
        <v>B991:F1011</v>
      </c>
    </row>
    <row r="84" s="4" customFormat="1" spans="1:13">
      <c r="A84" s="2"/>
      <c r="B84" s="2">
        <v>1.5</v>
      </c>
      <c r="C84" s="2">
        <v>2</v>
      </c>
      <c r="D84" s="2">
        <v>670</v>
      </c>
      <c r="E84" s="2">
        <v>45</v>
      </c>
      <c r="F84" s="2" t="s">
        <v>146</v>
      </c>
      <c r="G84" s="5"/>
      <c r="H84" s="5"/>
      <c r="J84" s="2">
        <v>83</v>
      </c>
      <c r="K84" s="2" t="s">
        <v>51</v>
      </c>
      <c r="L84" s="3" t="s">
        <v>228</v>
      </c>
      <c r="M84" s="3" t="str">
        <f>"B"&amp;ROW(B991)&amp;":F"&amp;ROW(F1011)</f>
        <v>B991:F1011</v>
      </c>
    </row>
    <row r="85" s="4" customFormat="1" spans="1:13">
      <c r="A85" s="2"/>
      <c r="B85" s="2">
        <v>2</v>
      </c>
      <c r="C85" s="2">
        <v>2.5</v>
      </c>
      <c r="D85" s="2">
        <v>170</v>
      </c>
      <c r="E85" s="2">
        <v>90</v>
      </c>
      <c r="F85" s="2" t="s">
        <v>148</v>
      </c>
      <c r="G85" s="5"/>
      <c r="H85" s="5"/>
      <c r="J85" s="2">
        <v>84</v>
      </c>
      <c r="K85" s="2" t="s">
        <v>51</v>
      </c>
      <c r="L85" s="3" t="s">
        <v>229</v>
      </c>
      <c r="M85" s="3" t="str">
        <f>"B"&amp;ROW(B991)&amp;":F"&amp;ROW(F1011)</f>
        <v>B991:F1011</v>
      </c>
    </row>
    <row r="86" s="4" customFormat="1" spans="1:13">
      <c r="A86" s="2"/>
      <c r="B86" s="2">
        <v>2.5</v>
      </c>
      <c r="C86" s="2">
        <v>3</v>
      </c>
      <c r="D86" s="2">
        <v>150</v>
      </c>
      <c r="E86" s="2">
        <v>200</v>
      </c>
      <c r="F86" s="2" t="s">
        <v>150</v>
      </c>
      <c r="G86" s="5"/>
      <c r="H86" s="5"/>
      <c r="J86" s="2">
        <v>85</v>
      </c>
      <c r="K86" s="2" t="s">
        <v>51</v>
      </c>
      <c r="L86" s="3" t="s">
        <v>230</v>
      </c>
      <c r="M86" s="3" t="str">
        <f>"B"&amp;ROW(B991)&amp;":F"&amp;ROW(F1011)</f>
        <v>B991:F1011</v>
      </c>
    </row>
    <row r="87" s="4" customFormat="1" spans="1:13">
      <c r="A87" s="2"/>
      <c r="B87" s="2">
        <v>3</v>
      </c>
      <c r="C87" s="2">
        <v>3.5</v>
      </c>
      <c r="D87" s="2">
        <v>120</v>
      </c>
      <c r="E87" s="2">
        <v>450</v>
      </c>
      <c r="F87" s="2" t="s">
        <v>152</v>
      </c>
      <c r="G87" s="5"/>
      <c r="H87" s="5"/>
      <c r="J87" s="2">
        <v>86</v>
      </c>
      <c r="K87" s="2" t="s">
        <v>51</v>
      </c>
      <c r="L87" s="3" t="s">
        <v>231</v>
      </c>
      <c r="M87" s="3" t="str">
        <f>"B"&amp;ROW(B991)&amp;":F"&amp;ROW(F1011)</f>
        <v>B991:F1011</v>
      </c>
    </row>
    <row r="88" s="4" customFormat="1" spans="1:13">
      <c r="A88" s="2"/>
      <c r="B88" s="2">
        <v>3.5</v>
      </c>
      <c r="C88" s="2">
        <v>4</v>
      </c>
      <c r="D88" s="2">
        <v>100</v>
      </c>
      <c r="E88" s="2">
        <v>550</v>
      </c>
      <c r="F88" s="2" t="s">
        <v>154</v>
      </c>
      <c r="G88" s="5"/>
      <c r="H88" s="5"/>
      <c r="J88" s="2">
        <v>87</v>
      </c>
      <c r="K88" s="2" t="s">
        <v>51</v>
      </c>
      <c r="L88" s="3" t="s">
        <v>232</v>
      </c>
      <c r="M88" s="3" t="str">
        <f>"B"&amp;ROW(B991)&amp;":F"&amp;ROW(F1011)</f>
        <v>B991:F1011</v>
      </c>
    </row>
    <row r="89" s="4" customFormat="1" spans="1:13">
      <c r="A89" s="2"/>
      <c r="B89" s="2">
        <v>4</v>
      </c>
      <c r="C89" s="2">
        <v>4.5</v>
      </c>
      <c r="D89" s="2">
        <v>75</v>
      </c>
      <c r="E89" s="2">
        <v>800</v>
      </c>
      <c r="F89" s="2" t="s">
        <v>156</v>
      </c>
      <c r="G89" s="5"/>
      <c r="H89" s="5"/>
      <c r="J89" s="2">
        <v>88</v>
      </c>
      <c r="K89" s="2" t="s">
        <v>51</v>
      </c>
      <c r="L89" s="3" t="s">
        <v>233</v>
      </c>
      <c r="M89" s="3" t="str">
        <f>"B"&amp;ROW(B991)&amp;":F"&amp;ROW(F1011)</f>
        <v>B991:F1011</v>
      </c>
    </row>
    <row r="90" s="4" customFormat="1" spans="1:13">
      <c r="A90" s="2"/>
      <c r="B90" s="2">
        <v>4.5</v>
      </c>
      <c r="C90" s="2">
        <v>5</v>
      </c>
      <c r="D90" s="2">
        <v>65</v>
      </c>
      <c r="E90" s="2">
        <v>1000</v>
      </c>
      <c r="F90" s="2" t="s">
        <v>158</v>
      </c>
      <c r="G90" s="5"/>
      <c r="H90" s="5"/>
      <c r="J90" s="2">
        <v>89</v>
      </c>
      <c r="K90" s="2" t="s">
        <v>51</v>
      </c>
      <c r="L90" s="3" t="s">
        <v>234</v>
      </c>
      <c r="M90" s="3" t="str">
        <f>"B"&amp;ROW(B991)&amp;":F"&amp;ROW(F1011)</f>
        <v>B991:F1011</v>
      </c>
    </row>
    <row r="91" s="4" customFormat="1" spans="1:13">
      <c r="A91" s="2"/>
      <c r="B91" s="2">
        <v>5</v>
      </c>
      <c r="C91" s="2">
        <v>6</v>
      </c>
      <c r="D91" s="2">
        <v>60</v>
      </c>
      <c r="E91" s="2">
        <v>1500</v>
      </c>
      <c r="F91" s="2" t="s">
        <v>159</v>
      </c>
      <c r="G91" s="5"/>
      <c r="H91" s="5"/>
      <c r="J91" s="2">
        <v>90</v>
      </c>
      <c r="K91" s="2" t="s">
        <v>51</v>
      </c>
      <c r="L91" s="3" t="s">
        <v>235</v>
      </c>
      <c r="M91" s="3" t="str">
        <f>"B"&amp;ROW(B1222)&amp;":F"&amp;ROW(F1236)</f>
        <v>B1222:F1236</v>
      </c>
    </row>
    <row r="92" s="4" customFormat="1" spans="1:13">
      <c r="A92" s="2" t="s">
        <v>157</v>
      </c>
      <c r="B92" s="2">
        <v>0</v>
      </c>
      <c r="C92" s="2">
        <v>0.5</v>
      </c>
      <c r="D92" s="2">
        <v>3650</v>
      </c>
      <c r="E92" s="2">
        <v>1.5</v>
      </c>
      <c r="F92" s="2" t="s">
        <v>141</v>
      </c>
      <c r="G92" s="5"/>
      <c r="H92" s="5"/>
      <c r="J92" s="2">
        <v>91</v>
      </c>
      <c r="K92" s="2" t="s">
        <v>51</v>
      </c>
      <c r="L92" s="3" t="s">
        <v>236</v>
      </c>
      <c r="M92" s="3" t="str">
        <f>"B"&amp;ROW(B1237)&amp;":F"&amp;ROW(F1251)</f>
        <v>B1237:F1251</v>
      </c>
    </row>
    <row r="93" s="4" customFormat="1" spans="1:13">
      <c r="A93" s="2"/>
      <c r="B93" s="2">
        <v>0.5</v>
      </c>
      <c r="C93" s="2">
        <v>1</v>
      </c>
      <c r="D93" s="2">
        <v>2700</v>
      </c>
      <c r="E93" s="2">
        <v>2</v>
      </c>
      <c r="F93" s="2" t="s">
        <v>142</v>
      </c>
      <c r="G93" s="5"/>
      <c r="H93" s="5"/>
      <c r="J93" s="2">
        <v>92</v>
      </c>
      <c r="K93" s="2" t="s">
        <v>51</v>
      </c>
      <c r="L93" s="3" t="s">
        <v>237</v>
      </c>
      <c r="M93" s="3" t="str">
        <f>"B"&amp;ROW(B1252)&amp;":F"&amp;ROW(F1271)</f>
        <v>B1252:F1271</v>
      </c>
    </row>
    <row r="94" s="4" customFormat="1" spans="1:13">
      <c r="A94" s="2"/>
      <c r="B94" s="2">
        <v>1</v>
      </c>
      <c r="C94" s="2">
        <v>1.5</v>
      </c>
      <c r="D94" s="2">
        <v>2000</v>
      </c>
      <c r="E94" s="2">
        <v>10</v>
      </c>
      <c r="F94" s="2" t="s">
        <v>144</v>
      </c>
      <c r="G94" s="5"/>
      <c r="H94" s="5"/>
      <c r="J94" s="2">
        <v>93</v>
      </c>
      <c r="K94" s="2" t="s">
        <v>51</v>
      </c>
      <c r="L94" s="3" t="s">
        <v>238</v>
      </c>
      <c r="M94" s="3" t="str">
        <f>"B"&amp;ROW(B1272)&amp;":F"&amp;ROW(F1291)</f>
        <v>B1272:F1291</v>
      </c>
    </row>
    <row r="95" s="4" customFormat="1" spans="1:13">
      <c r="A95" s="2"/>
      <c r="B95" s="2">
        <v>1.5</v>
      </c>
      <c r="C95" s="2">
        <v>2</v>
      </c>
      <c r="D95" s="2">
        <v>1300</v>
      </c>
      <c r="E95" s="2">
        <v>15</v>
      </c>
      <c r="F95" s="2" t="s">
        <v>146</v>
      </c>
      <c r="G95" s="5"/>
      <c r="H95" s="5"/>
      <c r="J95" s="2">
        <v>94</v>
      </c>
      <c r="K95" s="2" t="s">
        <v>51</v>
      </c>
      <c r="L95" s="3" t="s">
        <v>239</v>
      </c>
      <c r="M95" s="3" t="str">
        <f>"B"&amp;ROW(B1292)&amp;":F"&amp;ROW(F1306)</f>
        <v>B1292:F1306</v>
      </c>
    </row>
    <row r="96" s="4" customFormat="1" spans="1:13">
      <c r="A96" s="2"/>
      <c r="B96" s="2">
        <v>2</v>
      </c>
      <c r="C96" s="2">
        <v>2.5</v>
      </c>
      <c r="D96" s="2">
        <v>670</v>
      </c>
      <c r="E96" s="2">
        <v>25</v>
      </c>
      <c r="F96" s="2" t="s">
        <v>148</v>
      </c>
      <c r="G96" s="5"/>
      <c r="H96" s="5"/>
      <c r="J96" s="2">
        <v>95</v>
      </c>
      <c r="K96" s="2" t="s">
        <v>51</v>
      </c>
      <c r="L96" s="3" t="s">
        <v>240</v>
      </c>
      <c r="M96" s="3" t="str">
        <f>"B"&amp;ROW(B1307)&amp;":F"&amp;ROW(F1321)</f>
        <v>B1307:F1321</v>
      </c>
    </row>
    <row r="97" s="4" customFormat="1" spans="1:13">
      <c r="A97" s="2"/>
      <c r="B97" s="2">
        <v>2.5</v>
      </c>
      <c r="C97" s="2">
        <v>3</v>
      </c>
      <c r="D97" s="2">
        <v>500</v>
      </c>
      <c r="E97" s="2">
        <v>50</v>
      </c>
      <c r="F97" s="2" t="s">
        <v>150</v>
      </c>
      <c r="G97" s="5"/>
      <c r="H97" s="5"/>
      <c r="J97" s="2">
        <v>96</v>
      </c>
      <c r="K97" s="2" t="s">
        <v>51</v>
      </c>
      <c r="L97" s="3" t="s">
        <v>241</v>
      </c>
      <c r="M97" s="3" t="str">
        <f>"B"&amp;ROW(B1322)&amp;":F"&amp;ROW(F1331)</f>
        <v>B1322:F1331</v>
      </c>
    </row>
    <row r="98" s="4" customFormat="1" spans="1:13">
      <c r="A98" s="2"/>
      <c r="B98" s="2">
        <v>3</v>
      </c>
      <c r="C98" s="2">
        <v>3.5</v>
      </c>
      <c r="D98" s="2">
        <v>300</v>
      </c>
      <c r="E98" s="2">
        <v>120</v>
      </c>
      <c r="F98" s="2" t="s">
        <v>152</v>
      </c>
      <c r="G98" s="5"/>
      <c r="H98" s="5"/>
      <c r="J98" s="2">
        <v>97</v>
      </c>
      <c r="K98" s="2" t="s">
        <v>51</v>
      </c>
      <c r="L98" s="3" t="s">
        <v>242</v>
      </c>
      <c r="M98" s="3" t="str">
        <f>"B"&amp;ROW(B1332)&amp;":F"&amp;ROW(F1346)</f>
        <v>B1332:F1346</v>
      </c>
    </row>
    <row r="99" s="4" customFormat="1" spans="1:13">
      <c r="A99" s="2"/>
      <c r="B99" s="2">
        <v>3.5</v>
      </c>
      <c r="C99" s="2">
        <v>4</v>
      </c>
      <c r="D99" s="2">
        <v>200</v>
      </c>
      <c r="E99" s="2">
        <v>150</v>
      </c>
      <c r="F99" s="2" t="s">
        <v>154</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156</v>
      </c>
      <c r="G100" s="5"/>
      <c r="H100" s="5"/>
      <c r="J100" s="2">
        <v>99</v>
      </c>
      <c r="K100" s="2" t="s">
        <v>51</v>
      </c>
      <c r="L100" s="3" t="s">
        <v>243</v>
      </c>
      <c r="M100" s="3" t="str">
        <f>"B"&amp;ROW(B1357)&amp;":F"&amp;ROW(F1357)</f>
        <v>B1357:F1357</v>
      </c>
    </row>
    <row r="101" s="4" customFormat="1" spans="1:13">
      <c r="A101" s="2"/>
      <c r="B101" s="2">
        <v>4.5</v>
      </c>
      <c r="C101" s="2">
        <v>5</v>
      </c>
      <c r="D101" s="2">
        <v>150</v>
      </c>
      <c r="E101" s="2">
        <v>350</v>
      </c>
      <c r="F101" s="2" t="s">
        <v>158</v>
      </c>
      <c r="G101" s="5"/>
      <c r="H101" s="5"/>
    </row>
    <row r="102" s="4" customFormat="1" spans="1:13">
      <c r="A102" s="2"/>
      <c r="B102" s="2">
        <v>5</v>
      </c>
      <c r="C102" s="2">
        <v>6</v>
      </c>
      <c r="D102" s="2">
        <v>120</v>
      </c>
      <c r="E102" s="2">
        <v>500</v>
      </c>
      <c r="F102" s="2" t="s">
        <v>159</v>
      </c>
      <c r="G102" s="5"/>
      <c r="H102" s="5"/>
    </row>
    <row r="103" s="4" customFormat="1" spans="1:13">
      <c r="A103" s="2"/>
      <c r="B103" s="2">
        <v>6</v>
      </c>
      <c r="C103" s="2">
        <v>7</v>
      </c>
      <c r="D103" s="2">
        <v>110</v>
      </c>
      <c r="E103" s="2">
        <v>600</v>
      </c>
      <c r="F103" s="2" t="s">
        <v>161</v>
      </c>
      <c r="G103" s="5"/>
      <c r="H103" s="5"/>
    </row>
    <row r="104" s="4" customFormat="1" spans="1:13">
      <c r="A104" s="2"/>
      <c r="B104" s="2">
        <v>7</v>
      </c>
      <c r="C104" s="2">
        <v>8</v>
      </c>
      <c r="D104" s="2">
        <v>100</v>
      </c>
      <c r="E104" s="2">
        <v>700</v>
      </c>
      <c r="F104" s="2" t="s">
        <v>163</v>
      </c>
      <c r="G104" s="5"/>
      <c r="H104" s="5"/>
    </row>
    <row r="105" s="4" customFormat="1" spans="1:13">
      <c r="A105" s="2" t="s">
        <v>48</v>
      </c>
      <c r="B105" s="2">
        <v>1</v>
      </c>
      <c r="C105" s="2"/>
      <c r="D105" s="2">
        <v>4400</v>
      </c>
      <c r="E105" s="2">
        <v>2</v>
      </c>
      <c r="F105" s="2" t="s">
        <v>244</v>
      </c>
      <c r="G105" s="5"/>
      <c r="H105" s="5"/>
    </row>
    <row r="106" s="4" customFormat="1" spans="1:13">
      <c r="A106" s="2"/>
      <c r="B106" s="2">
        <v>2</v>
      </c>
      <c r="C106" s="2"/>
      <c r="D106" s="2">
        <v>3300</v>
      </c>
      <c r="E106" s="2">
        <v>4</v>
      </c>
      <c r="F106" s="2" t="s">
        <v>245</v>
      </c>
      <c r="G106" s="5"/>
      <c r="H106" s="5"/>
    </row>
    <row r="107" s="4" customFormat="1" spans="1:13">
      <c r="A107" s="2"/>
      <c r="B107" s="2">
        <v>3</v>
      </c>
      <c r="C107" s="2"/>
      <c r="D107" s="2">
        <v>2200</v>
      </c>
      <c r="E107" s="2">
        <v>8</v>
      </c>
      <c r="F107" s="2" t="s">
        <v>246</v>
      </c>
      <c r="G107" s="5"/>
      <c r="H107" s="5"/>
    </row>
    <row r="108" s="4" customFormat="1" spans="1:13">
      <c r="A108" s="2"/>
      <c r="B108" s="2">
        <v>4</v>
      </c>
      <c r="C108" s="2"/>
      <c r="D108" s="2">
        <v>1100</v>
      </c>
      <c r="E108" s="2">
        <v>10</v>
      </c>
      <c r="F108" s="2" t="s">
        <v>247</v>
      </c>
      <c r="G108" s="5"/>
      <c r="H108" s="5"/>
    </row>
    <row r="109" s="4" customFormat="1" spans="1:13">
      <c r="A109" s="2"/>
      <c r="B109" s="2">
        <v>5</v>
      </c>
      <c r="C109" s="2"/>
      <c r="D109" s="2">
        <v>825</v>
      </c>
      <c r="E109" s="2">
        <v>15</v>
      </c>
      <c r="F109" s="2" t="s">
        <v>248</v>
      </c>
      <c r="G109" s="5"/>
      <c r="H109" s="5"/>
    </row>
    <row r="110" s="4" customFormat="1" spans="1:13">
      <c r="A110" s="2"/>
      <c r="B110" s="2">
        <v>6</v>
      </c>
      <c r="C110" s="2"/>
      <c r="D110" s="2">
        <v>550</v>
      </c>
      <c r="E110" s="2">
        <v>30</v>
      </c>
      <c r="F110" s="2" t="s">
        <v>249</v>
      </c>
      <c r="G110" s="5"/>
      <c r="H110" s="5"/>
    </row>
    <row r="111" s="4" customFormat="1" spans="1:13">
      <c r="A111" s="2"/>
      <c r="B111" s="2">
        <v>7</v>
      </c>
      <c r="C111" s="2"/>
      <c r="D111" s="2">
        <v>275</v>
      </c>
      <c r="E111" s="2">
        <v>50</v>
      </c>
      <c r="F111" s="2" t="s">
        <v>250</v>
      </c>
      <c r="G111" s="5"/>
      <c r="H111" s="5"/>
    </row>
    <row r="112" s="4" customFormat="1" spans="1:13">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131</v>
      </c>
      <c r="G120" s="5"/>
      <c r="H120" s="5"/>
    </row>
    <row r="121" s="4" customFormat="1" spans="1:8">
      <c r="A121" s="2"/>
      <c r="B121" s="2">
        <v>17</v>
      </c>
      <c r="C121" s="2"/>
      <c r="D121" s="2">
        <v>80</v>
      </c>
      <c r="E121" s="2">
        <v>170</v>
      </c>
      <c r="F121" s="2" t="s">
        <v>132</v>
      </c>
      <c r="G121" s="5"/>
      <c r="H121" s="5"/>
    </row>
    <row r="122" s="4" customFormat="1" spans="1:8">
      <c r="A122" s="2"/>
      <c r="B122" s="2">
        <v>18</v>
      </c>
      <c r="C122" s="2"/>
      <c r="D122" s="2">
        <v>75</v>
      </c>
      <c r="E122" s="2">
        <v>180</v>
      </c>
      <c r="F122" s="2" t="s">
        <v>259</v>
      </c>
      <c r="G122" s="5"/>
      <c r="H122" s="5"/>
    </row>
    <row r="123" s="4" customFormat="1" spans="1:8">
      <c r="A123" s="2"/>
      <c r="B123" s="2">
        <v>19</v>
      </c>
      <c r="C123" s="2"/>
      <c r="D123" s="2">
        <v>75</v>
      </c>
      <c r="E123" s="2">
        <v>190</v>
      </c>
      <c r="F123" s="2" t="s">
        <v>260</v>
      </c>
      <c r="G123" s="5"/>
      <c r="H123" s="5"/>
    </row>
    <row r="124" s="4" customFormat="1" spans="1:8">
      <c r="A124" s="2"/>
      <c r="B124" s="2">
        <v>20</v>
      </c>
      <c r="C124" s="2"/>
      <c r="D124" s="2">
        <v>65</v>
      </c>
      <c r="E124" s="2">
        <v>200</v>
      </c>
      <c r="F124" s="2" t="s">
        <v>261</v>
      </c>
      <c r="G124" s="5"/>
      <c r="H124" s="5"/>
    </row>
    <row r="125" s="4" customFormat="1" spans="1:8">
      <c r="A125" s="2"/>
      <c r="B125" s="2">
        <v>21</v>
      </c>
      <c r="C125" s="2"/>
      <c r="D125" s="2">
        <v>65</v>
      </c>
      <c r="E125" s="2">
        <v>205</v>
      </c>
      <c r="F125" s="2" t="s">
        <v>262</v>
      </c>
      <c r="G125" s="5"/>
      <c r="H125" s="5"/>
    </row>
    <row r="126" s="4" customFormat="1" spans="1:8">
      <c r="A126" s="2"/>
      <c r="B126" s="2">
        <v>22</v>
      </c>
      <c r="C126" s="2"/>
      <c r="D126" s="2">
        <v>55</v>
      </c>
      <c r="E126" s="2">
        <v>215</v>
      </c>
      <c r="F126" s="2" t="s">
        <v>263</v>
      </c>
      <c r="G126" s="5"/>
      <c r="H126" s="5"/>
    </row>
    <row r="127" s="4" customFormat="1" spans="1:8">
      <c r="A127" s="2"/>
      <c r="B127" s="2">
        <v>23</v>
      </c>
      <c r="C127" s="2"/>
      <c r="D127" s="2">
        <v>55</v>
      </c>
      <c r="E127" s="2">
        <v>225</v>
      </c>
      <c r="F127" s="2" t="s">
        <v>264</v>
      </c>
      <c r="G127" s="5"/>
      <c r="H127" s="5"/>
    </row>
    <row r="128" s="4" customFormat="1" spans="1:8">
      <c r="A128" s="2"/>
      <c r="B128" s="2">
        <v>24</v>
      </c>
      <c r="C128" s="2"/>
      <c r="D128" s="2">
        <v>55</v>
      </c>
      <c r="E128" s="2">
        <v>235</v>
      </c>
      <c r="F128" s="2" t="s">
        <v>265</v>
      </c>
      <c r="G128" s="5"/>
      <c r="H128" s="5"/>
    </row>
    <row r="129" s="4" customFormat="1" spans="1:8">
      <c r="A129" s="2"/>
      <c r="B129" s="2">
        <v>25</v>
      </c>
      <c r="C129" s="2"/>
      <c r="D129" s="2">
        <v>45</v>
      </c>
      <c r="E129" s="2">
        <v>245</v>
      </c>
      <c r="F129" s="2" t="s">
        <v>266</v>
      </c>
      <c r="G129" s="5"/>
      <c r="H129" s="5"/>
    </row>
    <row r="130" s="4" customFormat="1" spans="1:8">
      <c r="A130" s="2"/>
      <c r="B130" s="2">
        <v>26</v>
      </c>
      <c r="C130" s="2"/>
      <c r="D130" s="2">
        <v>45</v>
      </c>
      <c r="E130" s="2">
        <v>260</v>
      </c>
      <c r="F130" s="2" t="s">
        <v>267</v>
      </c>
      <c r="G130" s="5"/>
      <c r="H130" s="5"/>
    </row>
    <row r="131" s="4" customFormat="1" spans="1:8">
      <c r="A131" s="2"/>
      <c r="B131" s="2">
        <v>27</v>
      </c>
      <c r="C131" s="2"/>
      <c r="D131" s="2">
        <v>45</v>
      </c>
      <c r="E131" s="2">
        <v>275</v>
      </c>
      <c r="F131" s="2" t="s">
        <v>268</v>
      </c>
      <c r="G131" s="5"/>
      <c r="H131" s="5"/>
    </row>
    <row r="132" s="4" customFormat="1" spans="1:8">
      <c r="A132" s="2"/>
      <c r="B132" s="2">
        <v>28</v>
      </c>
      <c r="C132" s="2"/>
      <c r="D132" s="2">
        <v>45</v>
      </c>
      <c r="E132" s="2">
        <v>290</v>
      </c>
      <c r="F132" s="2" t="s">
        <v>269</v>
      </c>
      <c r="G132" s="5"/>
      <c r="H132" s="5"/>
    </row>
    <row r="133" s="4" customFormat="1" spans="1:8">
      <c r="A133" s="2"/>
      <c r="B133" s="2">
        <v>29</v>
      </c>
      <c r="C133" s="2"/>
      <c r="D133" s="2">
        <v>45</v>
      </c>
      <c r="E133" s="2">
        <v>315</v>
      </c>
      <c r="F133" s="2" t="s">
        <v>270</v>
      </c>
      <c r="G133" s="5"/>
      <c r="H133" s="5"/>
    </row>
    <row r="134" s="4" customFormat="1" spans="1:8">
      <c r="A134" s="2"/>
      <c r="B134" s="2">
        <v>30</v>
      </c>
      <c r="C134" s="2"/>
      <c r="D134" s="2">
        <v>40</v>
      </c>
      <c r="E134" s="2">
        <v>350</v>
      </c>
      <c r="F134" s="2" t="s">
        <v>271</v>
      </c>
      <c r="G134" s="5"/>
      <c r="H134" s="5"/>
    </row>
    <row r="135" s="4" customFormat="1" spans="1:8">
      <c r="A135" s="2"/>
      <c r="B135" s="2">
        <v>31</v>
      </c>
      <c r="C135" s="2"/>
      <c r="D135" s="2">
        <v>40</v>
      </c>
      <c r="E135" s="2">
        <v>385</v>
      </c>
      <c r="F135" s="2" t="s">
        <v>272</v>
      </c>
      <c r="G135" s="5"/>
      <c r="H135" s="5"/>
    </row>
    <row r="136" s="4" customFormat="1" spans="1:8">
      <c r="A136" s="2"/>
      <c r="B136" s="2">
        <v>32</v>
      </c>
      <c r="C136" s="2"/>
      <c r="D136" s="2">
        <v>40</v>
      </c>
      <c r="E136" s="2">
        <v>420</v>
      </c>
      <c r="F136" s="2" t="s">
        <v>273</v>
      </c>
      <c r="G136" s="5"/>
      <c r="H136" s="5"/>
    </row>
    <row r="137" s="4" customFormat="1" spans="1:8">
      <c r="A137" s="2"/>
      <c r="B137" s="2">
        <v>33</v>
      </c>
      <c r="C137" s="2"/>
      <c r="D137" s="2">
        <v>40</v>
      </c>
      <c r="E137" s="2">
        <v>460</v>
      </c>
      <c r="F137" s="2" t="s">
        <v>274</v>
      </c>
      <c r="G137" s="5"/>
      <c r="H137" s="5"/>
    </row>
    <row r="138" s="4" customFormat="1" spans="1:8">
      <c r="A138" s="2"/>
      <c r="B138" s="2">
        <v>34</v>
      </c>
      <c r="C138" s="2"/>
      <c r="D138" s="2">
        <v>40</v>
      </c>
      <c r="E138" s="2">
        <v>490</v>
      </c>
      <c r="F138" s="2" t="s">
        <v>275</v>
      </c>
      <c r="G138" s="5"/>
      <c r="H138" s="5"/>
    </row>
    <row r="139" s="4" customFormat="1" spans="1:8">
      <c r="A139" s="2"/>
      <c r="B139" s="2">
        <v>35</v>
      </c>
      <c r="C139" s="2"/>
      <c r="D139" s="2">
        <v>35</v>
      </c>
      <c r="E139" s="2">
        <v>510</v>
      </c>
      <c r="F139" s="2" t="s">
        <v>276</v>
      </c>
      <c r="G139" s="5"/>
      <c r="H139" s="5"/>
    </row>
    <row r="140" s="4" customFormat="1" spans="1:8">
      <c r="A140" s="2"/>
      <c r="B140" s="2">
        <v>36</v>
      </c>
      <c r="C140" s="2"/>
      <c r="D140" s="2">
        <v>35</v>
      </c>
      <c r="E140" s="2">
        <v>540</v>
      </c>
      <c r="F140" s="2" t="s">
        <v>277</v>
      </c>
      <c r="G140" s="5"/>
      <c r="H140" s="5"/>
    </row>
    <row r="141" s="4" customFormat="1" spans="1:8">
      <c r="A141" s="2"/>
      <c r="B141" s="2">
        <v>37</v>
      </c>
      <c r="C141" s="2"/>
      <c r="D141" s="2">
        <v>35</v>
      </c>
      <c r="E141" s="2">
        <v>570</v>
      </c>
      <c r="F141" s="2" t="s">
        <v>278</v>
      </c>
      <c r="G141" s="5"/>
      <c r="H141" s="5"/>
    </row>
    <row r="142" s="4" customFormat="1" spans="1:8">
      <c r="A142" s="2"/>
      <c r="B142" s="2">
        <v>38</v>
      </c>
      <c r="C142" s="2"/>
      <c r="D142" s="2">
        <v>35</v>
      </c>
      <c r="E142" s="2">
        <v>600</v>
      </c>
      <c r="F142" s="2" t="s">
        <v>279</v>
      </c>
      <c r="G142" s="5"/>
      <c r="H142" s="5"/>
    </row>
    <row r="143" s="4" customFormat="1" spans="1:8">
      <c r="A143" s="2"/>
      <c r="B143" s="2">
        <v>39</v>
      </c>
      <c r="C143" s="2"/>
      <c r="D143" s="2">
        <v>35</v>
      </c>
      <c r="E143" s="2">
        <v>650</v>
      </c>
      <c r="F143" s="2" t="s">
        <v>280</v>
      </c>
      <c r="G143" s="5"/>
      <c r="H143" s="5"/>
    </row>
    <row r="144" s="4" customFormat="1" spans="1:8">
      <c r="A144" s="2"/>
      <c r="B144" s="2">
        <v>40</v>
      </c>
      <c r="C144" s="2"/>
      <c r="D144" s="2">
        <v>30</v>
      </c>
      <c r="E144" s="2">
        <v>690</v>
      </c>
      <c r="F144" s="2" t="s">
        <v>281</v>
      </c>
      <c r="G144" s="5"/>
      <c r="H144" s="5"/>
    </row>
    <row r="145" s="4" customFormat="1" spans="1:8">
      <c r="A145" s="2"/>
      <c r="B145" s="2">
        <v>41</v>
      </c>
      <c r="C145" s="2"/>
      <c r="D145" s="2">
        <v>30</v>
      </c>
      <c r="E145" s="2">
        <v>740</v>
      </c>
      <c r="F145" s="2" t="s">
        <v>282</v>
      </c>
      <c r="G145" s="5"/>
      <c r="H145" s="5"/>
    </row>
    <row r="146" s="4" customFormat="1" spans="1:8">
      <c r="A146" s="2"/>
      <c r="B146" s="2">
        <v>42</v>
      </c>
      <c r="C146" s="2"/>
      <c r="D146" s="2">
        <v>30</v>
      </c>
      <c r="E146" s="2">
        <v>790</v>
      </c>
      <c r="F146" s="2" t="s">
        <v>283</v>
      </c>
      <c r="G146" s="5"/>
      <c r="H146" s="5"/>
    </row>
    <row r="147" s="4" customFormat="1" spans="1:8">
      <c r="A147" s="2"/>
      <c r="B147" s="2">
        <v>43</v>
      </c>
      <c r="C147" s="2"/>
      <c r="D147" s="2">
        <v>30</v>
      </c>
      <c r="E147" s="2">
        <v>840</v>
      </c>
      <c r="F147" s="2" t="s">
        <v>284</v>
      </c>
      <c r="G147" s="5"/>
      <c r="H147" s="5"/>
    </row>
    <row r="148" s="4" customFormat="1" spans="1:8">
      <c r="A148" s="2"/>
      <c r="B148" s="2">
        <v>44</v>
      </c>
      <c r="C148" s="2"/>
      <c r="D148" s="2">
        <v>30</v>
      </c>
      <c r="E148" s="2">
        <v>870</v>
      </c>
      <c r="F148" s="2" t="s">
        <v>285</v>
      </c>
      <c r="G148" s="5"/>
      <c r="H148" s="5"/>
    </row>
    <row r="149" s="4" customFormat="1" spans="1:8">
      <c r="A149" s="2"/>
      <c r="B149" s="2">
        <v>45</v>
      </c>
      <c r="C149" s="2"/>
      <c r="D149" s="2">
        <v>30</v>
      </c>
      <c r="E149" s="2">
        <v>900</v>
      </c>
      <c r="F149" s="2" t="s">
        <v>286</v>
      </c>
      <c r="G149" s="5"/>
      <c r="H149" s="5"/>
    </row>
    <row r="150" s="4" customFormat="1" spans="1:8">
      <c r="A150" s="2"/>
      <c r="B150" s="2">
        <v>46</v>
      </c>
      <c r="C150" s="2"/>
      <c r="D150" s="2">
        <v>30</v>
      </c>
      <c r="E150" s="2">
        <v>930</v>
      </c>
      <c r="F150" s="2" t="s">
        <v>287</v>
      </c>
      <c r="G150" s="5"/>
      <c r="H150" s="5"/>
    </row>
    <row r="151" s="4" customFormat="1" spans="1:8">
      <c r="A151" s="2"/>
      <c r="B151" s="2">
        <v>47</v>
      </c>
      <c r="C151" s="2"/>
      <c r="D151" s="2">
        <v>30</v>
      </c>
      <c r="E151" s="2">
        <v>960</v>
      </c>
      <c r="F151" s="2" t="s">
        <v>288</v>
      </c>
      <c r="G151" s="5"/>
      <c r="H151" s="5"/>
    </row>
    <row r="152" s="4" customFormat="1" spans="1:8">
      <c r="A152" s="2"/>
      <c r="B152" s="2">
        <v>48</v>
      </c>
      <c r="C152" s="2"/>
      <c r="D152" s="2">
        <v>30</v>
      </c>
      <c r="E152" s="2">
        <v>990</v>
      </c>
      <c r="F152" s="2" t="s">
        <v>289</v>
      </c>
      <c r="G152" s="5"/>
      <c r="H152" s="5"/>
    </row>
    <row r="153" s="4" customFormat="1" spans="1:8">
      <c r="A153" s="2"/>
      <c r="B153" s="2">
        <v>49</v>
      </c>
      <c r="C153" s="2"/>
      <c r="D153" s="2">
        <v>30</v>
      </c>
      <c r="E153" s="2">
        <v>1030</v>
      </c>
      <c r="F153" s="2" t="s">
        <v>290</v>
      </c>
      <c r="G153" s="5"/>
      <c r="H153" s="5"/>
    </row>
    <row r="154" s="4" customFormat="1" spans="1:8">
      <c r="A154" s="2"/>
      <c r="B154" s="2">
        <v>50</v>
      </c>
      <c r="C154" s="2"/>
      <c r="D154" s="2">
        <v>30</v>
      </c>
      <c r="E154" s="2">
        <v>1080</v>
      </c>
      <c r="F154" s="2" t="s">
        <v>291</v>
      </c>
      <c r="G154" s="5"/>
      <c r="H154" s="5"/>
    </row>
    <row r="155" s="4" customFormat="1" spans="1:8">
      <c r="A155" s="2"/>
      <c r="B155" s="2">
        <v>51</v>
      </c>
      <c r="C155" s="2"/>
      <c r="D155" s="2">
        <v>30</v>
      </c>
      <c r="E155" s="2">
        <v>1120</v>
      </c>
      <c r="F155" s="2" t="s">
        <v>292</v>
      </c>
      <c r="G155" s="5"/>
      <c r="H155" s="5"/>
    </row>
    <row r="156" s="4" customFormat="1" spans="1:8">
      <c r="A156" s="2"/>
      <c r="B156" s="2">
        <v>52</v>
      </c>
      <c r="C156" s="2"/>
      <c r="D156" s="2">
        <v>30</v>
      </c>
      <c r="E156" s="2">
        <v>1160</v>
      </c>
      <c r="F156" s="2" t="s">
        <v>293</v>
      </c>
      <c r="G156" s="5"/>
      <c r="H156" s="5"/>
    </row>
    <row r="157" s="4" customFormat="1" spans="1:8">
      <c r="A157" s="2"/>
      <c r="B157" s="2">
        <v>53</v>
      </c>
      <c r="C157" s="2"/>
      <c r="D157" s="2">
        <v>30</v>
      </c>
      <c r="E157" s="2">
        <v>1210</v>
      </c>
      <c r="F157" s="2" t="s">
        <v>294</v>
      </c>
      <c r="G157" s="5"/>
      <c r="H157" s="5"/>
    </row>
    <row r="158" s="4" customFormat="1" spans="1:8">
      <c r="A158" s="2"/>
      <c r="B158" s="2">
        <v>54</v>
      </c>
      <c r="C158" s="2"/>
      <c r="D158" s="2">
        <v>30</v>
      </c>
      <c r="E158" s="2">
        <v>1240</v>
      </c>
      <c r="F158" s="2" t="s">
        <v>295</v>
      </c>
      <c r="G158" s="5"/>
      <c r="H158" s="5"/>
    </row>
    <row r="159" s="4" customFormat="1" spans="1:8">
      <c r="A159" s="2"/>
      <c r="B159" s="2">
        <v>55</v>
      </c>
      <c r="C159" s="2"/>
      <c r="D159" s="2">
        <v>30</v>
      </c>
      <c r="E159" s="2">
        <v>1270</v>
      </c>
      <c r="F159" s="2" t="s">
        <v>296</v>
      </c>
      <c r="G159" s="5"/>
      <c r="H159" s="5"/>
    </row>
    <row r="160" s="4" customFormat="1" spans="1:8">
      <c r="A160" s="2"/>
      <c r="B160" s="2">
        <v>56</v>
      </c>
      <c r="C160" s="2"/>
      <c r="D160" s="2">
        <v>30</v>
      </c>
      <c r="E160" s="2">
        <v>1300</v>
      </c>
      <c r="F160" s="2" t="s">
        <v>297</v>
      </c>
      <c r="G160" s="5"/>
      <c r="H160" s="5"/>
    </row>
    <row r="161" s="4" customFormat="1" spans="1:8">
      <c r="A161" s="2"/>
      <c r="B161" s="2">
        <v>57</v>
      </c>
      <c r="C161" s="2"/>
      <c r="D161" s="2">
        <v>30</v>
      </c>
      <c r="E161" s="2">
        <v>1330</v>
      </c>
      <c r="F161" s="2" t="s">
        <v>298</v>
      </c>
      <c r="G161" s="5"/>
      <c r="H161" s="5"/>
    </row>
    <row r="162" s="4" customFormat="1" spans="1:8">
      <c r="A162" s="2"/>
      <c r="B162" s="2">
        <v>58</v>
      </c>
      <c r="C162" s="2"/>
      <c r="D162" s="2">
        <v>30</v>
      </c>
      <c r="E162" s="2">
        <v>1360</v>
      </c>
      <c r="F162" s="2" t="s">
        <v>299</v>
      </c>
      <c r="G162" s="5"/>
      <c r="H162" s="5"/>
    </row>
    <row r="163" s="4" customFormat="1" spans="1:8">
      <c r="A163" s="2"/>
      <c r="B163" s="2">
        <v>59</v>
      </c>
      <c r="C163" s="2"/>
      <c r="D163" s="2">
        <v>30</v>
      </c>
      <c r="E163" s="2">
        <v>1420</v>
      </c>
      <c r="F163" s="2" t="s">
        <v>300</v>
      </c>
      <c r="G163" s="5"/>
      <c r="H163" s="5"/>
    </row>
    <row r="164" s="4" customFormat="1" spans="1:8">
      <c r="A164" s="2"/>
      <c r="B164" s="2">
        <v>60</v>
      </c>
      <c r="C164" s="2"/>
      <c r="D164" s="2">
        <v>30</v>
      </c>
      <c r="E164" s="2">
        <v>1480</v>
      </c>
      <c r="F164" s="2" t="s">
        <v>301</v>
      </c>
      <c r="G164" s="5"/>
      <c r="H164" s="5"/>
    </row>
    <row r="165" s="4" customFormat="1" spans="1:8">
      <c r="A165" s="2" t="s">
        <v>160</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302</v>
      </c>
      <c r="G179" s="5"/>
      <c r="H179" s="5"/>
    </row>
    <row r="180" s="4" customFormat="1" spans="1:8">
      <c r="A180" s="2"/>
      <c r="B180" s="2">
        <v>20</v>
      </c>
      <c r="C180" s="2">
        <v>25</v>
      </c>
      <c r="D180" s="2">
        <v>80</v>
      </c>
      <c r="E180" s="2">
        <v>250</v>
      </c>
      <c r="F180" s="2" t="s">
        <v>303</v>
      </c>
      <c r="G180" s="5"/>
      <c r="H180" s="5"/>
    </row>
    <row r="181" s="4" customFormat="1" spans="1:8">
      <c r="A181" s="2"/>
      <c r="B181" s="2">
        <v>25</v>
      </c>
      <c r="C181" s="2">
        <v>30</v>
      </c>
      <c r="D181" s="2">
        <v>70</v>
      </c>
      <c r="E181" s="2">
        <v>350</v>
      </c>
      <c r="F181" s="2" t="s">
        <v>304</v>
      </c>
      <c r="G181" s="5"/>
      <c r="H181" s="5"/>
    </row>
    <row r="182" s="4" customFormat="1" spans="1:8">
      <c r="A182" s="2"/>
      <c r="B182" s="2">
        <v>30</v>
      </c>
      <c r="C182" s="2">
        <v>35</v>
      </c>
      <c r="D182" s="2">
        <v>60</v>
      </c>
      <c r="E182" s="2">
        <v>550</v>
      </c>
      <c r="F182" s="2" t="s">
        <v>305</v>
      </c>
      <c r="G182" s="5"/>
      <c r="H182" s="5"/>
    </row>
    <row r="183" s="4" customFormat="1" spans="1:8">
      <c r="A183" s="2"/>
      <c r="B183" s="2">
        <v>35</v>
      </c>
      <c r="C183" s="2">
        <v>40</v>
      </c>
      <c r="D183" s="2">
        <v>50</v>
      </c>
      <c r="E183" s="2">
        <v>750</v>
      </c>
      <c r="F183" s="2" t="s">
        <v>306</v>
      </c>
      <c r="G183" s="5"/>
      <c r="H183" s="5"/>
    </row>
    <row r="184" s="4" customFormat="1" spans="1:8">
      <c r="A184" s="2"/>
      <c r="B184" s="2">
        <v>40</v>
      </c>
      <c r="C184" s="2">
        <v>45</v>
      </c>
      <c r="D184" s="2">
        <v>50</v>
      </c>
      <c r="E184" s="2">
        <v>950</v>
      </c>
      <c r="F184" s="2" t="s">
        <v>307</v>
      </c>
      <c r="G184" s="5"/>
      <c r="H184" s="5"/>
    </row>
    <row r="185" s="4" customFormat="1" spans="1:8">
      <c r="A185" s="2"/>
      <c r="B185" s="2">
        <v>45</v>
      </c>
      <c r="C185" s="2">
        <v>50</v>
      </c>
      <c r="D185" s="2">
        <v>50</v>
      </c>
      <c r="E185" s="2">
        <v>1150</v>
      </c>
      <c r="F185" s="2" t="s">
        <v>308</v>
      </c>
      <c r="G185" s="5"/>
      <c r="H185" s="5"/>
    </row>
    <row r="186" s="4" customFormat="1" spans="1:8">
      <c r="A186" s="2" t="s">
        <v>162</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302</v>
      </c>
      <c r="G200" s="5"/>
      <c r="H200" s="5"/>
    </row>
    <row r="201" s="4" customFormat="1" spans="1:8">
      <c r="A201" s="2"/>
      <c r="B201" s="2">
        <v>20</v>
      </c>
      <c r="C201" s="2">
        <v>25</v>
      </c>
      <c r="D201" s="2">
        <v>80</v>
      </c>
      <c r="E201" s="2">
        <v>250</v>
      </c>
      <c r="F201" s="2" t="s">
        <v>303</v>
      </c>
      <c r="G201" s="5"/>
      <c r="H201" s="5"/>
    </row>
    <row r="202" s="4" customFormat="1" spans="1:8">
      <c r="A202" s="2"/>
      <c r="B202" s="2">
        <v>25</v>
      </c>
      <c r="C202" s="2">
        <v>30</v>
      </c>
      <c r="D202" s="2">
        <v>70</v>
      </c>
      <c r="E202" s="2">
        <v>350</v>
      </c>
      <c r="F202" s="2" t="s">
        <v>304</v>
      </c>
      <c r="G202" s="5"/>
      <c r="H202" s="5"/>
    </row>
    <row r="203" s="4" customFormat="1" spans="1:8">
      <c r="A203" s="2"/>
      <c r="B203" s="2">
        <v>30</v>
      </c>
      <c r="C203" s="2">
        <v>35</v>
      </c>
      <c r="D203" s="2">
        <v>60</v>
      </c>
      <c r="E203" s="2">
        <v>550</v>
      </c>
      <c r="F203" s="2" t="s">
        <v>305</v>
      </c>
      <c r="G203" s="5"/>
      <c r="H203" s="5"/>
    </row>
    <row r="204" s="4" customFormat="1" spans="1:8">
      <c r="A204" s="2"/>
      <c r="B204" s="2">
        <v>35</v>
      </c>
      <c r="C204" s="2">
        <v>40</v>
      </c>
      <c r="D204" s="2">
        <v>50</v>
      </c>
      <c r="E204" s="2">
        <v>750</v>
      </c>
      <c r="F204" s="2" t="s">
        <v>306</v>
      </c>
      <c r="G204" s="5"/>
      <c r="H204" s="5"/>
    </row>
    <row r="205" s="4" customFormat="1" spans="1:8">
      <c r="A205" s="2"/>
      <c r="B205" s="2">
        <v>40</v>
      </c>
      <c r="C205" s="2">
        <v>45</v>
      </c>
      <c r="D205" s="2">
        <v>50</v>
      </c>
      <c r="E205" s="2">
        <v>950</v>
      </c>
      <c r="F205" s="2" t="s">
        <v>307</v>
      </c>
      <c r="G205" s="5"/>
      <c r="H205" s="5"/>
    </row>
    <row r="206" s="4" customFormat="1" spans="1:8">
      <c r="A206" s="2"/>
      <c r="B206" s="2">
        <v>45</v>
      </c>
      <c r="C206" s="2">
        <v>50</v>
      </c>
      <c r="D206" s="2">
        <v>50</v>
      </c>
      <c r="E206" s="2">
        <v>1150</v>
      </c>
      <c r="F206" s="2" t="s">
        <v>308</v>
      </c>
      <c r="G206" s="5"/>
      <c r="H206" s="5"/>
    </row>
    <row r="207" s="4" customFormat="1" spans="1:8">
      <c r="A207" s="2" t="s">
        <v>164</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302</v>
      </c>
      <c r="G221" s="5"/>
      <c r="H221" s="5"/>
    </row>
    <row r="222" s="4" customFormat="1" spans="1:8">
      <c r="A222" s="2"/>
      <c r="B222" s="2">
        <v>20</v>
      </c>
      <c r="C222" s="2">
        <v>25</v>
      </c>
      <c r="D222" s="2">
        <v>80</v>
      </c>
      <c r="E222" s="2">
        <v>250</v>
      </c>
      <c r="F222" s="2" t="s">
        <v>303</v>
      </c>
      <c r="G222" s="5"/>
      <c r="H222" s="5"/>
    </row>
    <row r="223" s="4" customFormat="1" spans="1:8">
      <c r="A223" s="2"/>
      <c r="B223" s="2">
        <v>25</v>
      </c>
      <c r="C223" s="2">
        <v>30</v>
      </c>
      <c r="D223" s="2">
        <v>70</v>
      </c>
      <c r="E223" s="2">
        <v>350</v>
      </c>
      <c r="F223" s="2" t="s">
        <v>304</v>
      </c>
      <c r="G223" s="5"/>
      <c r="H223" s="5"/>
    </row>
    <row r="224" s="4" customFormat="1" spans="1:8">
      <c r="A224" s="2"/>
      <c r="B224" s="2">
        <v>30</v>
      </c>
      <c r="C224" s="2">
        <v>35</v>
      </c>
      <c r="D224" s="2">
        <v>60</v>
      </c>
      <c r="E224" s="2">
        <v>550</v>
      </c>
      <c r="F224" s="2" t="s">
        <v>305</v>
      </c>
      <c r="G224" s="5"/>
      <c r="H224" s="5"/>
    </row>
    <row r="225" s="4" customFormat="1" spans="1:8">
      <c r="A225" s="2"/>
      <c r="B225" s="2">
        <v>35</v>
      </c>
      <c r="C225" s="2">
        <v>40</v>
      </c>
      <c r="D225" s="2">
        <v>50</v>
      </c>
      <c r="E225" s="2">
        <v>750</v>
      </c>
      <c r="F225" s="2" t="s">
        <v>306</v>
      </c>
      <c r="G225" s="5"/>
      <c r="H225" s="5"/>
    </row>
    <row r="226" s="4" customFormat="1" spans="1:8">
      <c r="A226" s="2"/>
      <c r="B226" s="2">
        <v>40</v>
      </c>
      <c r="C226" s="2">
        <v>45</v>
      </c>
      <c r="D226" s="2">
        <v>50</v>
      </c>
      <c r="E226" s="2">
        <v>950</v>
      </c>
      <c r="F226" s="2" t="s">
        <v>307</v>
      </c>
      <c r="G226" s="5"/>
      <c r="H226" s="5"/>
    </row>
    <row r="227" s="4" customFormat="1" spans="1:8">
      <c r="A227" s="2"/>
      <c r="B227" s="2">
        <v>45</v>
      </c>
      <c r="C227" s="2">
        <v>50</v>
      </c>
      <c r="D227" s="2">
        <v>50</v>
      </c>
      <c r="E227" s="2">
        <v>1150</v>
      </c>
      <c r="F227" s="2" t="s">
        <v>308</v>
      </c>
      <c r="G227" s="5"/>
      <c r="H227" s="5"/>
    </row>
    <row r="228" s="4" customFormat="1" spans="1:8">
      <c r="A228" s="2" t="s">
        <v>165</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302</v>
      </c>
      <c r="G242" s="5"/>
      <c r="H242" s="5"/>
    </row>
    <row r="243" s="4" customFormat="1" spans="1:8">
      <c r="A243" s="2"/>
      <c r="B243" s="2">
        <v>20</v>
      </c>
      <c r="C243" s="2">
        <v>25</v>
      </c>
      <c r="D243" s="2">
        <v>80</v>
      </c>
      <c r="E243" s="2">
        <v>250</v>
      </c>
      <c r="F243" s="2" t="s">
        <v>303</v>
      </c>
      <c r="G243" s="5"/>
      <c r="H243" s="5"/>
    </row>
    <row r="244" s="4" customFormat="1" spans="1:8">
      <c r="A244" s="2"/>
      <c r="B244" s="2">
        <v>25</v>
      </c>
      <c r="C244" s="2">
        <v>30</v>
      </c>
      <c r="D244" s="2">
        <v>70</v>
      </c>
      <c r="E244" s="2">
        <v>350</v>
      </c>
      <c r="F244" s="2" t="s">
        <v>304</v>
      </c>
      <c r="G244" s="5"/>
      <c r="H244" s="5"/>
    </row>
    <row r="245" s="4" customFormat="1" spans="1:8">
      <c r="A245" s="2"/>
      <c r="B245" s="2">
        <v>30</v>
      </c>
      <c r="C245" s="2">
        <v>35</v>
      </c>
      <c r="D245" s="2">
        <v>60</v>
      </c>
      <c r="E245" s="2">
        <v>550</v>
      </c>
      <c r="F245" s="2" t="s">
        <v>305</v>
      </c>
      <c r="G245" s="5"/>
      <c r="H245" s="5"/>
    </row>
    <row r="246" s="4" customFormat="1" spans="1:8">
      <c r="A246" s="2"/>
      <c r="B246" s="2">
        <v>35</v>
      </c>
      <c r="C246" s="2">
        <v>40</v>
      </c>
      <c r="D246" s="2">
        <v>50</v>
      </c>
      <c r="E246" s="2">
        <v>750</v>
      </c>
      <c r="F246" s="2" t="s">
        <v>306</v>
      </c>
      <c r="G246" s="5"/>
      <c r="H246" s="5"/>
    </row>
    <row r="247" s="4" customFormat="1" spans="1:8">
      <c r="A247" s="2"/>
      <c r="B247" s="2">
        <v>40</v>
      </c>
      <c r="C247" s="2">
        <v>45</v>
      </c>
      <c r="D247" s="2">
        <v>50</v>
      </c>
      <c r="E247" s="2">
        <v>950</v>
      </c>
      <c r="F247" s="2" t="s">
        <v>307</v>
      </c>
      <c r="G247" s="5"/>
      <c r="H247" s="5"/>
    </row>
    <row r="248" s="4" customFormat="1" spans="1:8">
      <c r="A248" s="2"/>
      <c r="B248" s="2">
        <v>45</v>
      </c>
      <c r="C248" s="2">
        <v>50</v>
      </c>
      <c r="D248" s="2">
        <v>50</v>
      </c>
      <c r="E248" s="2">
        <v>1150</v>
      </c>
      <c r="F248" s="2" t="s">
        <v>308</v>
      </c>
      <c r="G248" s="5"/>
      <c r="H248" s="5"/>
    </row>
    <row r="249" s="4" customFormat="1" spans="1:8">
      <c r="A249" s="2" t="s">
        <v>166</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302</v>
      </c>
      <c r="G263" s="5"/>
      <c r="H263" s="5"/>
    </row>
    <row r="264" s="4" customFormat="1" spans="1:8">
      <c r="A264" s="2"/>
      <c r="B264" s="2">
        <v>20</v>
      </c>
      <c r="C264" s="2">
        <v>25</v>
      </c>
      <c r="D264" s="2">
        <v>80</v>
      </c>
      <c r="E264" s="2">
        <v>250</v>
      </c>
      <c r="F264" s="2" t="s">
        <v>303</v>
      </c>
      <c r="G264" s="5"/>
      <c r="H264" s="5"/>
    </row>
    <row r="265" s="4" customFormat="1" spans="1:8">
      <c r="A265" s="2"/>
      <c r="B265" s="2">
        <v>25</v>
      </c>
      <c r="C265" s="2">
        <v>30</v>
      </c>
      <c r="D265" s="2">
        <v>70</v>
      </c>
      <c r="E265" s="2">
        <v>350</v>
      </c>
      <c r="F265" s="2" t="s">
        <v>304</v>
      </c>
      <c r="G265" s="5"/>
      <c r="H265" s="5"/>
    </row>
    <row r="266" s="4" customFormat="1" spans="1:8">
      <c r="A266" s="2"/>
      <c r="B266" s="2">
        <v>30</v>
      </c>
      <c r="C266" s="2">
        <v>35</v>
      </c>
      <c r="D266" s="2">
        <v>60</v>
      </c>
      <c r="E266" s="2">
        <v>550</v>
      </c>
      <c r="F266" s="2" t="s">
        <v>305</v>
      </c>
      <c r="G266" s="5"/>
      <c r="H266" s="5"/>
    </row>
    <row r="267" s="4" customFormat="1" spans="1:8">
      <c r="A267" s="2"/>
      <c r="B267" s="2">
        <v>35</v>
      </c>
      <c r="C267" s="2">
        <v>40</v>
      </c>
      <c r="D267" s="2">
        <v>50</v>
      </c>
      <c r="E267" s="2">
        <v>750</v>
      </c>
      <c r="F267" s="2" t="s">
        <v>306</v>
      </c>
      <c r="G267" s="5"/>
      <c r="H267" s="5"/>
    </row>
    <row r="268" s="4" customFormat="1" spans="1:8">
      <c r="A268" s="2"/>
      <c r="B268" s="2">
        <v>40</v>
      </c>
      <c r="C268" s="2">
        <v>45</v>
      </c>
      <c r="D268" s="2">
        <v>50</v>
      </c>
      <c r="E268" s="2">
        <v>950</v>
      </c>
      <c r="F268" s="2" t="s">
        <v>307</v>
      </c>
      <c r="G268" s="5"/>
      <c r="H268" s="5"/>
    </row>
    <row r="269" s="4" customFormat="1" spans="1:8">
      <c r="A269" s="2"/>
      <c r="B269" s="2">
        <v>45</v>
      </c>
      <c r="C269" s="2">
        <v>50</v>
      </c>
      <c r="D269" s="2">
        <v>50</v>
      </c>
      <c r="E269" s="2">
        <v>1150</v>
      </c>
      <c r="F269" s="2" t="s">
        <v>308</v>
      </c>
      <c r="G269" s="5"/>
      <c r="H269" s="5"/>
    </row>
    <row r="270" s="4" customFormat="1" spans="1:8">
      <c r="A270" s="6" t="s">
        <v>167</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168</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169</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170</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128</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171</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127</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131</v>
      </c>
      <c r="G375" s="5"/>
      <c r="H375" s="5"/>
    </row>
    <row r="376" s="4" customFormat="1" spans="1:8">
      <c r="A376" s="2"/>
      <c r="B376" s="2">
        <v>17</v>
      </c>
      <c r="C376" s="2"/>
      <c r="D376" s="9">
        <v>50</v>
      </c>
      <c r="E376" s="9">
        <v>2000</v>
      </c>
      <c r="F376" s="2" t="s">
        <v>132</v>
      </c>
      <c r="G376" s="5"/>
      <c r="H376" s="5"/>
    </row>
    <row r="377" s="4" customFormat="1" spans="1:8">
      <c r="A377" s="2"/>
      <c r="B377" s="2">
        <v>18</v>
      </c>
      <c r="C377" s="2"/>
      <c r="D377" s="9">
        <v>45</v>
      </c>
      <c r="E377" s="10">
        <v>2400</v>
      </c>
      <c r="F377" s="2" t="s">
        <v>259</v>
      </c>
      <c r="G377" s="5"/>
      <c r="H377" s="5"/>
    </row>
    <row r="378" s="4" customFormat="1" spans="1:8">
      <c r="A378" s="2"/>
      <c r="B378" s="2">
        <v>19</v>
      </c>
      <c r="C378" s="2"/>
      <c r="D378" s="9">
        <v>45</v>
      </c>
      <c r="E378" s="9">
        <v>2600</v>
      </c>
      <c r="F378" s="2" t="s">
        <v>260</v>
      </c>
      <c r="G378" s="5"/>
      <c r="H378" s="5"/>
    </row>
    <row r="379" s="4" customFormat="1" spans="1:8">
      <c r="A379" s="2"/>
      <c r="B379" s="2">
        <v>20</v>
      </c>
      <c r="C379" s="2"/>
      <c r="D379" s="9">
        <v>45</v>
      </c>
      <c r="E379" s="9">
        <v>2800</v>
      </c>
      <c r="F379" s="2" t="s">
        <v>261</v>
      </c>
      <c r="G379" s="5"/>
      <c r="H379" s="5"/>
    </row>
    <row r="380" s="4" customFormat="1" spans="1:8">
      <c r="A380" s="2"/>
      <c r="B380" s="2">
        <v>21</v>
      </c>
      <c r="C380" s="2"/>
      <c r="D380" s="9">
        <v>43</v>
      </c>
      <c r="E380" s="9">
        <v>3000</v>
      </c>
      <c r="F380" s="2" t="s">
        <v>262</v>
      </c>
      <c r="G380" s="5"/>
      <c r="H380" s="5"/>
    </row>
    <row r="381" s="4" customFormat="1" spans="1:8">
      <c r="A381" s="2"/>
      <c r="B381" s="2">
        <v>22</v>
      </c>
      <c r="C381" s="2"/>
      <c r="D381" s="9">
        <v>43</v>
      </c>
      <c r="E381" s="9">
        <v>3200</v>
      </c>
      <c r="F381" s="2" t="s">
        <v>263</v>
      </c>
      <c r="G381" s="5"/>
      <c r="H381" s="5"/>
    </row>
    <row r="382" s="4" customFormat="1" spans="1:8">
      <c r="A382" s="2"/>
      <c r="B382" s="2">
        <v>23</v>
      </c>
      <c r="C382" s="2"/>
      <c r="D382" s="9">
        <v>43</v>
      </c>
      <c r="E382" s="9">
        <v>3400</v>
      </c>
      <c r="F382" s="2" t="s">
        <v>264</v>
      </c>
      <c r="G382" s="5"/>
      <c r="H382" s="5"/>
    </row>
    <row r="383" s="4" customFormat="1" spans="1:8">
      <c r="A383" s="2"/>
      <c r="B383" s="2">
        <v>24</v>
      </c>
      <c r="C383" s="2"/>
      <c r="D383" s="9">
        <v>43</v>
      </c>
      <c r="E383" s="9">
        <v>3600</v>
      </c>
      <c r="F383" s="2" t="s">
        <v>265</v>
      </c>
      <c r="G383" s="5"/>
      <c r="H383" s="5"/>
    </row>
    <row r="384" s="4" customFormat="1" spans="1:8">
      <c r="A384" s="2"/>
      <c r="B384" s="2">
        <v>25</v>
      </c>
      <c r="C384" s="2"/>
      <c r="D384" s="9">
        <v>43</v>
      </c>
      <c r="E384" s="9">
        <v>3800</v>
      </c>
      <c r="F384" s="2" t="s">
        <v>266</v>
      </c>
      <c r="G384" s="5"/>
      <c r="H384" s="5"/>
    </row>
    <row r="385" s="4" customFormat="1" spans="1:8">
      <c r="A385" s="2"/>
      <c r="B385" s="2">
        <v>26</v>
      </c>
      <c r="C385" s="2"/>
      <c r="D385" s="9">
        <v>43</v>
      </c>
      <c r="E385" s="9">
        <v>4000</v>
      </c>
      <c r="F385" s="2" t="s">
        <v>267</v>
      </c>
      <c r="G385" s="5"/>
      <c r="H385" s="5"/>
    </row>
    <row r="386" s="4" customFormat="1" spans="1:8">
      <c r="A386" s="2"/>
      <c r="B386" s="2">
        <v>27</v>
      </c>
      <c r="C386" s="2"/>
      <c r="D386" s="9">
        <v>40</v>
      </c>
      <c r="E386" s="9">
        <v>4300</v>
      </c>
      <c r="F386" s="2" t="s">
        <v>268</v>
      </c>
      <c r="G386" s="5"/>
      <c r="H386" s="5"/>
    </row>
    <row r="387" s="4" customFormat="1" spans="1:8">
      <c r="A387" s="2"/>
      <c r="B387" s="2">
        <v>28</v>
      </c>
      <c r="C387" s="2"/>
      <c r="D387" s="9">
        <v>40</v>
      </c>
      <c r="E387" s="9">
        <v>4600</v>
      </c>
      <c r="F387" s="2" t="s">
        <v>269</v>
      </c>
      <c r="G387" s="5"/>
      <c r="H387" s="5"/>
    </row>
    <row r="388" s="4" customFormat="1" spans="1:8">
      <c r="A388" s="2"/>
      <c r="B388" s="2">
        <v>29</v>
      </c>
      <c r="C388" s="2"/>
      <c r="D388" s="9">
        <v>38</v>
      </c>
      <c r="E388" s="9">
        <v>5000</v>
      </c>
      <c r="F388" s="2" t="s">
        <v>270</v>
      </c>
      <c r="G388" s="5"/>
      <c r="H388" s="5"/>
    </row>
    <row r="389" s="4" customFormat="1" spans="1:8">
      <c r="A389" s="2"/>
      <c r="B389" s="2">
        <v>30</v>
      </c>
      <c r="C389" s="2"/>
      <c r="D389" s="9">
        <v>38</v>
      </c>
      <c r="E389" s="9">
        <v>5500</v>
      </c>
      <c r="F389" s="2" t="s">
        <v>271</v>
      </c>
      <c r="G389" s="5"/>
      <c r="H389" s="5"/>
    </row>
    <row r="390" s="4" customFormat="1" spans="1:8">
      <c r="A390" s="2"/>
      <c r="B390" s="2">
        <v>31</v>
      </c>
      <c r="C390" s="2"/>
      <c r="D390" s="9">
        <v>35</v>
      </c>
      <c r="E390" s="9">
        <v>6000</v>
      </c>
      <c r="F390" s="2" t="s">
        <v>272</v>
      </c>
      <c r="G390" s="5"/>
      <c r="H390" s="5"/>
    </row>
    <row r="391" s="4" customFormat="1" spans="1:8">
      <c r="A391" s="2"/>
      <c r="B391" s="2">
        <v>32</v>
      </c>
      <c r="C391" s="2"/>
      <c r="D391" s="9">
        <v>35</v>
      </c>
      <c r="E391" s="9">
        <v>6500</v>
      </c>
      <c r="F391" s="2" t="s">
        <v>273</v>
      </c>
      <c r="G391" s="5"/>
      <c r="H391" s="5"/>
    </row>
    <row r="392" s="4" customFormat="1" spans="1:8">
      <c r="A392" s="2"/>
      <c r="B392" s="2">
        <v>33</v>
      </c>
      <c r="C392" s="2"/>
      <c r="D392" s="9">
        <v>35</v>
      </c>
      <c r="E392" s="9">
        <v>7000</v>
      </c>
      <c r="F392" s="2" t="s">
        <v>274</v>
      </c>
      <c r="G392" s="5"/>
      <c r="H392" s="5"/>
    </row>
    <row r="393" s="4" customFormat="1" spans="1:8">
      <c r="A393" s="2"/>
      <c r="B393" s="2">
        <v>34</v>
      </c>
      <c r="C393" s="2"/>
      <c r="D393" s="9">
        <v>33</v>
      </c>
      <c r="E393" s="9">
        <v>7500</v>
      </c>
      <c r="F393" s="2" t="s">
        <v>275</v>
      </c>
      <c r="G393" s="5"/>
      <c r="H393" s="5"/>
    </row>
    <row r="394" s="4" customFormat="1" spans="1:8">
      <c r="A394" s="2"/>
      <c r="B394" s="2">
        <v>35</v>
      </c>
      <c r="C394" s="2"/>
      <c r="D394" s="9">
        <v>33</v>
      </c>
      <c r="E394" s="9">
        <v>8000</v>
      </c>
      <c r="F394" s="2" t="s">
        <v>276</v>
      </c>
      <c r="G394" s="5"/>
      <c r="H394" s="5"/>
    </row>
    <row r="395" s="4" customFormat="1" spans="1:8">
      <c r="A395" s="2"/>
      <c r="B395" s="2">
        <v>36</v>
      </c>
      <c r="C395" s="2"/>
      <c r="D395" s="9">
        <v>33</v>
      </c>
      <c r="E395" s="9">
        <v>8500</v>
      </c>
      <c r="F395" s="2" t="s">
        <v>277</v>
      </c>
      <c r="G395" s="5"/>
      <c r="H395" s="5"/>
    </row>
    <row r="396" s="4" customFormat="1" spans="1:8">
      <c r="A396" s="2"/>
      <c r="B396" s="2">
        <v>37</v>
      </c>
      <c r="C396" s="2"/>
      <c r="D396" s="9">
        <v>32</v>
      </c>
      <c r="E396" s="9">
        <v>9000</v>
      </c>
      <c r="F396" s="2" t="s">
        <v>278</v>
      </c>
      <c r="G396" s="5"/>
      <c r="H396" s="5"/>
    </row>
    <row r="397" s="4" customFormat="1" spans="1:8">
      <c r="A397" s="2"/>
      <c r="B397" s="2">
        <v>38</v>
      </c>
      <c r="C397" s="2"/>
      <c r="D397" s="9">
        <v>32</v>
      </c>
      <c r="E397" s="9">
        <v>9500</v>
      </c>
      <c r="F397" s="2" t="s">
        <v>279</v>
      </c>
      <c r="G397" s="5"/>
      <c r="H397" s="5"/>
    </row>
    <row r="398" s="4" customFormat="1" spans="1:8">
      <c r="A398" s="2"/>
      <c r="B398" s="2">
        <v>39</v>
      </c>
      <c r="C398" s="2"/>
      <c r="D398" s="9">
        <v>30</v>
      </c>
      <c r="E398" s="9">
        <v>10000</v>
      </c>
      <c r="F398" s="2" t="s">
        <v>280</v>
      </c>
      <c r="G398" s="5"/>
      <c r="H398" s="5"/>
    </row>
    <row r="399" s="4" customFormat="1" spans="1:8">
      <c r="A399" s="2"/>
      <c r="B399" s="2">
        <v>40</v>
      </c>
      <c r="C399" s="2"/>
      <c r="D399" s="9">
        <v>30</v>
      </c>
      <c r="E399" s="9">
        <v>10500</v>
      </c>
      <c r="F399" s="2" t="s">
        <v>281</v>
      </c>
      <c r="G399" s="5"/>
      <c r="H399" s="5"/>
    </row>
    <row r="400" s="4" customFormat="1" spans="1:8">
      <c r="A400" s="2" t="s">
        <v>172</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173</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174</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134</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175</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176</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177</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178</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131</v>
      </c>
      <c r="G520" s="5"/>
      <c r="H520" s="5"/>
    </row>
    <row r="521" s="4" customFormat="1" spans="1:8">
      <c r="A521" s="2"/>
      <c r="B521" s="2">
        <v>17</v>
      </c>
      <c r="C521" s="2"/>
      <c r="D521" s="11">
        <v>65</v>
      </c>
      <c r="E521" s="9">
        <v>3000</v>
      </c>
      <c r="F521" s="2" t="s">
        <v>132</v>
      </c>
      <c r="G521" s="5"/>
      <c r="H521" s="5"/>
    </row>
    <row r="522" s="4" customFormat="1" spans="1:8">
      <c r="A522" s="2"/>
      <c r="B522" s="2">
        <v>18</v>
      </c>
      <c r="C522" s="2"/>
      <c r="D522" s="11">
        <v>60</v>
      </c>
      <c r="E522" s="9">
        <v>3500</v>
      </c>
      <c r="F522" s="2" t="s">
        <v>259</v>
      </c>
      <c r="G522" s="5"/>
      <c r="H522" s="5"/>
    </row>
    <row r="523" s="4" customFormat="1" spans="1:8">
      <c r="A523" s="2"/>
      <c r="B523" s="2">
        <v>19</v>
      </c>
      <c r="C523" s="2"/>
      <c r="D523" s="11">
        <v>55</v>
      </c>
      <c r="E523" s="9">
        <v>4000</v>
      </c>
      <c r="F523" s="2" t="s">
        <v>260</v>
      </c>
      <c r="G523" s="5"/>
      <c r="H523" s="5"/>
    </row>
    <row r="524" s="4" customFormat="1" spans="1:8">
      <c r="A524" s="2"/>
      <c r="B524" s="2">
        <v>20</v>
      </c>
      <c r="C524" s="2"/>
      <c r="D524" s="11">
        <v>50</v>
      </c>
      <c r="E524" s="9">
        <v>4500</v>
      </c>
      <c r="F524" s="2" t="s">
        <v>261</v>
      </c>
      <c r="G524" s="5"/>
      <c r="H524" s="5"/>
    </row>
    <row r="525" s="4" customFormat="1" spans="1:8">
      <c r="A525" s="2" t="s">
        <v>179</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180</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131</v>
      </c>
      <c r="G555" s="5"/>
      <c r="H555" s="5"/>
    </row>
    <row r="556" s="4" customFormat="1" spans="1:8">
      <c r="A556" s="2"/>
      <c r="B556" s="2">
        <v>17</v>
      </c>
      <c r="C556" s="2"/>
      <c r="D556" s="2">
        <v>85</v>
      </c>
      <c r="E556" s="9">
        <v>2100</v>
      </c>
      <c r="F556" s="2" t="s">
        <v>132</v>
      </c>
      <c r="G556" s="5"/>
      <c r="H556" s="5"/>
    </row>
    <row r="557" s="4" customFormat="1" spans="1:8">
      <c r="A557" s="2"/>
      <c r="B557" s="2">
        <v>18</v>
      </c>
      <c r="C557" s="2"/>
      <c r="D557" s="2">
        <v>75</v>
      </c>
      <c r="E557" s="9">
        <v>2500</v>
      </c>
      <c r="F557" s="2" t="s">
        <v>259</v>
      </c>
      <c r="G557" s="5"/>
      <c r="H557" s="5"/>
    </row>
    <row r="558" s="4" customFormat="1" spans="1:8">
      <c r="A558" s="2"/>
      <c r="B558" s="2">
        <v>19</v>
      </c>
      <c r="C558" s="2"/>
      <c r="D558" s="2">
        <v>65</v>
      </c>
      <c r="E558" s="9">
        <v>3000</v>
      </c>
      <c r="F558" s="2" t="s">
        <v>260</v>
      </c>
      <c r="G558" s="5"/>
      <c r="H558" s="5"/>
    </row>
    <row r="559" s="4" customFormat="1" spans="1:8">
      <c r="A559" s="2"/>
      <c r="B559" s="2">
        <v>20</v>
      </c>
      <c r="C559" s="2"/>
      <c r="D559" s="2">
        <v>60</v>
      </c>
      <c r="E559" s="9">
        <v>3500</v>
      </c>
      <c r="F559" s="2" t="s">
        <v>261</v>
      </c>
      <c r="G559" s="5"/>
      <c r="H559" s="5"/>
    </row>
    <row r="560" s="4" customFormat="1" spans="1:8">
      <c r="A560" s="2"/>
      <c r="B560" s="2">
        <v>21</v>
      </c>
      <c r="C560" s="2"/>
      <c r="D560" s="2">
        <v>55</v>
      </c>
      <c r="E560" s="9">
        <v>4000</v>
      </c>
      <c r="F560" s="2" t="s">
        <v>262</v>
      </c>
      <c r="G560" s="5"/>
      <c r="H560" s="5"/>
    </row>
    <row r="561" s="4" customFormat="1" spans="1:8">
      <c r="A561" s="2"/>
      <c r="B561" s="2">
        <v>22</v>
      </c>
      <c r="C561" s="2"/>
      <c r="D561" s="2">
        <v>50</v>
      </c>
      <c r="E561" s="9">
        <v>4500</v>
      </c>
      <c r="F561" s="2" t="s">
        <v>263</v>
      </c>
      <c r="G561" s="5"/>
      <c r="H561" s="5"/>
    </row>
    <row r="562" s="4" customFormat="1" spans="1:8">
      <c r="A562" s="2"/>
      <c r="B562" s="2">
        <v>23</v>
      </c>
      <c r="C562" s="2"/>
      <c r="D562" s="2">
        <v>45</v>
      </c>
      <c r="E562" s="9">
        <v>5000</v>
      </c>
      <c r="F562" s="2" t="s">
        <v>264</v>
      </c>
      <c r="G562" s="5"/>
      <c r="H562" s="5"/>
    </row>
    <row r="563" s="4" customFormat="1" spans="1:8">
      <c r="A563" s="2"/>
      <c r="B563" s="2">
        <v>24</v>
      </c>
      <c r="C563" s="2"/>
      <c r="D563" s="2">
        <v>42</v>
      </c>
      <c r="E563" s="9">
        <v>5500</v>
      </c>
      <c r="F563" s="2" t="s">
        <v>265</v>
      </c>
      <c r="G563" s="5"/>
      <c r="H563" s="5"/>
    </row>
    <row r="564" s="4" customFormat="1" spans="1:8">
      <c r="A564" s="2"/>
      <c r="B564" s="2">
        <v>25</v>
      </c>
      <c r="C564" s="2"/>
      <c r="D564" s="2">
        <v>40</v>
      </c>
      <c r="E564" s="9">
        <v>6000</v>
      </c>
      <c r="F564" s="2" t="s">
        <v>266</v>
      </c>
      <c r="G564" s="5"/>
      <c r="H564" s="5"/>
    </row>
    <row r="565" s="4" customFormat="1" spans="1:8">
      <c r="A565" s="2"/>
      <c r="B565" s="2">
        <v>26</v>
      </c>
      <c r="C565" s="2"/>
      <c r="D565" s="2">
        <v>40</v>
      </c>
      <c r="E565" s="9">
        <v>6200</v>
      </c>
      <c r="F565" s="2" t="s">
        <v>267</v>
      </c>
      <c r="G565" s="5"/>
      <c r="H565" s="5"/>
    </row>
    <row r="566" s="4" customFormat="1" spans="1:8">
      <c r="A566" s="2"/>
      <c r="B566" s="2">
        <v>27</v>
      </c>
      <c r="C566" s="2"/>
      <c r="D566" s="2">
        <v>40</v>
      </c>
      <c r="E566" s="9">
        <v>6400</v>
      </c>
      <c r="F566" s="2" t="s">
        <v>268</v>
      </c>
      <c r="G566" s="5"/>
      <c r="H566" s="5"/>
    </row>
    <row r="567" s="4" customFormat="1" spans="1:8">
      <c r="A567" s="2"/>
      <c r="B567" s="2">
        <v>28</v>
      </c>
      <c r="C567" s="2"/>
      <c r="D567" s="2">
        <v>40</v>
      </c>
      <c r="E567" s="9">
        <v>6600</v>
      </c>
      <c r="F567" s="2" t="s">
        <v>269</v>
      </c>
      <c r="G567" s="5"/>
      <c r="H567" s="5"/>
    </row>
    <row r="568" s="4" customFormat="1" spans="1:8">
      <c r="A568" s="2"/>
      <c r="B568" s="2">
        <v>29</v>
      </c>
      <c r="C568" s="2"/>
      <c r="D568" s="2">
        <v>40</v>
      </c>
      <c r="E568" s="9">
        <v>6800</v>
      </c>
      <c r="F568" s="2" t="s">
        <v>270</v>
      </c>
      <c r="G568" s="5"/>
      <c r="H568" s="5"/>
    </row>
    <row r="569" s="4" customFormat="1" spans="1:8">
      <c r="A569" s="2"/>
      <c r="B569" s="2">
        <v>30</v>
      </c>
      <c r="C569" s="2"/>
      <c r="D569" s="2">
        <v>40</v>
      </c>
      <c r="E569" s="9">
        <v>7000</v>
      </c>
      <c r="F569" s="2" t="s">
        <v>271</v>
      </c>
      <c r="G569" s="5"/>
      <c r="H569" s="5"/>
    </row>
    <row r="570" s="4" customFormat="1" spans="1:8">
      <c r="A570" s="2"/>
      <c r="B570" s="2">
        <v>31</v>
      </c>
      <c r="C570" s="2"/>
      <c r="D570" s="2">
        <v>40</v>
      </c>
      <c r="E570" s="9">
        <v>7200</v>
      </c>
      <c r="F570" s="2" t="s">
        <v>272</v>
      </c>
      <c r="G570" s="5"/>
      <c r="H570" s="5"/>
    </row>
    <row r="571" s="4" customFormat="1" spans="1:8">
      <c r="A571" s="2"/>
      <c r="B571" s="2">
        <v>32</v>
      </c>
      <c r="C571" s="2"/>
      <c r="D571" s="2">
        <v>40</v>
      </c>
      <c r="E571" s="9">
        <v>7400</v>
      </c>
      <c r="F571" s="2" t="s">
        <v>273</v>
      </c>
      <c r="G571" s="5"/>
      <c r="H571" s="5"/>
    </row>
    <row r="572" s="4" customFormat="1" spans="1:8">
      <c r="A572" s="2"/>
      <c r="B572" s="2">
        <v>33</v>
      </c>
      <c r="C572" s="2"/>
      <c r="D572" s="2">
        <v>40</v>
      </c>
      <c r="E572" s="9">
        <v>7600</v>
      </c>
      <c r="F572" s="2" t="s">
        <v>274</v>
      </c>
      <c r="G572" s="5"/>
      <c r="H572" s="5"/>
    </row>
    <row r="573" s="4" customFormat="1" spans="1:8">
      <c r="A573" s="2"/>
      <c r="B573" s="2">
        <v>34</v>
      </c>
      <c r="C573" s="2"/>
      <c r="D573" s="2">
        <v>40</v>
      </c>
      <c r="E573" s="9">
        <v>7800</v>
      </c>
      <c r="F573" s="2" t="s">
        <v>275</v>
      </c>
      <c r="G573" s="5"/>
      <c r="H573" s="5"/>
    </row>
    <row r="574" s="4" customFormat="1" spans="1:8">
      <c r="A574" s="2"/>
      <c r="B574" s="2">
        <v>35</v>
      </c>
      <c r="C574" s="2"/>
      <c r="D574" s="2">
        <v>40</v>
      </c>
      <c r="E574" s="9">
        <v>8000</v>
      </c>
      <c r="F574" s="2" t="s">
        <v>276</v>
      </c>
      <c r="G574" s="5"/>
      <c r="H574" s="5"/>
    </row>
    <row r="575" s="4" customFormat="1" spans="1:8">
      <c r="A575" s="2" t="s">
        <v>129</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181</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131</v>
      </c>
      <c r="G605" s="5"/>
      <c r="H605" s="5"/>
    </row>
    <row r="606" s="4" customFormat="1" spans="1:8">
      <c r="A606" s="2"/>
      <c r="B606" s="2">
        <v>17</v>
      </c>
      <c r="C606" s="2"/>
      <c r="D606" s="12">
        <v>65</v>
      </c>
      <c r="E606" s="9">
        <v>950</v>
      </c>
      <c r="F606" s="2" t="s">
        <v>132</v>
      </c>
      <c r="G606" s="5"/>
      <c r="H606" s="5"/>
    </row>
    <row r="607" s="4" customFormat="1" spans="1:8">
      <c r="A607" s="2"/>
      <c r="B607" s="2">
        <v>18</v>
      </c>
      <c r="C607" s="2"/>
      <c r="D607" s="12">
        <v>60</v>
      </c>
      <c r="E607" s="9">
        <v>1200</v>
      </c>
      <c r="F607" s="2" t="s">
        <v>259</v>
      </c>
      <c r="G607" s="5"/>
      <c r="H607" s="5"/>
    </row>
    <row r="608" s="4" customFormat="1" spans="1:8">
      <c r="A608" s="2"/>
      <c r="B608" s="2">
        <v>19</v>
      </c>
      <c r="C608" s="2"/>
      <c r="D608" s="12">
        <v>60</v>
      </c>
      <c r="E608" s="9">
        <v>1400</v>
      </c>
      <c r="F608" s="2" t="s">
        <v>260</v>
      </c>
      <c r="G608" s="5"/>
      <c r="H608" s="5"/>
    </row>
    <row r="609" s="4" customFormat="1" spans="1:8">
      <c r="A609" s="2"/>
      <c r="B609" s="2">
        <v>20</v>
      </c>
      <c r="C609" s="2"/>
      <c r="D609" s="12">
        <v>60</v>
      </c>
      <c r="E609" s="9">
        <v>1600</v>
      </c>
      <c r="F609" s="2" t="s">
        <v>261</v>
      </c>
      <c r="G609" s="5"/>
      <c r="H609" s="5"/>
    </row>
    <row r="610" s="4" customFormat="1" spans="1:8">
      <c r="A610" s="2"/>
      <c r="B610" s="2">
        <v>21</v>
      </c>
      <c r="C610" s="2"/>
      <c r="D610" s="12">
        <v>55</v>
      </c>
      <c r="E610" s="9">
        <v>1800</v>
      </c>
      <c r="F610" s="2" t="s">
        <v>262</v>
      </c>
      <c r="G610" s="5"/>
      <c r="H610" s="5"/>
    </row>
    <row r="611" s="4" customFormat="1" spans="1:8">
      <c r="A611" s="2"/>
      <c r="B611" s="2">
        <v>22</v>
      </c>
      <c r="C611" s="2"/>
      <c r="D611" s="12">
        <v>55</v>
      </c>
      <c r="E611" s="9">
        <v>2000</v>
      </c>
      <c r="F611" s="2" t="s">
        <v>263</v>
      </c>
      <c r="G611" s="5"/>
      <c r="H611" s="5"/>
    </row>
    <row r="612" s="4" customFormat="1" spans="1:8">
      <c r="A612" s="2"/>
      <c r="B612" s="2">
        <v>23</v>
      </c>
      <c r="C612" s="2"/>
      <c r="D612" s="12">
        <v>55</v>
      </c>
      <c r="E612" s="9">
        <v>2200</v>
      </c>
      <c r="F612" s="2" t="s">
        <v>264</v>
      </c>
      <c r="G612" s="5"/>
      <c r="H612" s="5"/>
    </row>
    <row r="613" s="4" customFormat="1" spans="1:8">
      <c r="A613" s="2"/>
      <c r="B613" s="2">
        <v>24</v>
      </c>
      <c r="C613" s="2"/>
      <c r="D613" s="12">
        <v>55</v>
      </c>
      <c r="E613" s="9">
        <v>2400</v>
      </c>
      <c r="F613" s="2" t="s">
        <v>265</v>
      </c>
      <c r="G613" s="5"/>
      <c r="H613" s="5"/>
    </row>
    <row r="614" s="4" customFormat="1" spans="1:8">
      <c r="A614" s="2"/>
      <c r="B614" s="2">
        <v>25</v>
      </c>
      <c r="C614" s="2"/>
      <c r="D614" s="12">
        <v>50</v>
      </c>
      <c r="E614" s="9">
        <v>2600</v>
      </c>
      <c r="F614" s="2" t="s">
        <v>266</v>
      </c>
      <c r="G614" s="5"/>
      <c r="H614" s="5"/>
    </row>
    <row r="615" s="4" customFormat="1" spans="1:8">
      <c r="A615" s="2"/>
      <c r="B615" s="2">
        <v>26</v>
      </c>
      <c r="C615" s="2"/>
      <c r="D615" s="12">
        <v>50</v>
      </c>
      <c r="E615" s="9">
        <v>2800</v>
      </c>
      <c r="F615" s="2" t="s">
        <v>267</v>
      </c>
      <c r="G615" s="5"/>
      <c r="H615" s="5"/>
    </row>
    <row r="616" s="4" customFormat="1" spans="1:8">
      <c r="A616" s="2"/>
      <c r="B616" s="2">
        <v>27</v>
      </c>
      <c r="C616" s="2"/>
      <c r="D616" s="12">
        <v>45</v>
      </c>
      <c r="E616" s="9">
        <v>3000</v>
      </c>
      <c r="F616" s="2" t="s">
        <v>268</v>
      </c>
      <c r="G616" s="5"/>
      <c r="H616" s="5"/>
    </row>
    <row r="617" s="4" customFormat="1" spans="1:8">
      <c r="A617" s="2"/>
      <c r="B617" s="2">
        <v>28</v>
      </c>
      <c r="C617" s="2"/>
      <c r="D617" s="12">
        <v>45</v>
      </c>
      <c r="E617" s="9">
        <v>3200</v>
      </c>
      <c r="F617" s="2" t="s">
        <v>269</v>
      </c>
      <c r="G617" s="5"/>
      <c r="H617" s="5"/>
    </row>
    <row r="618" s="4" customFormat="1" spans="1:8">
      <c r="A618" s="2"/>
      <c r="B618" s="2">
        <v>29</v>
      </c>
      <c r="C618" s="2"/>
      <c r="D618" s="12">
        <v>45</v>
      </c>
      <c r="E618" s="9">
        <v>3500</v>
      </c>
      <c r="F618" s="2" t="s">
        <v>270</v>
      </c>
      <c r="G618" s="5"/>
      <c r="H618" s="5"/>
    </row>
    <row r="619" s="4" customFormat="1" spans="1:8">
      <c r="A619" s="2"/>
      <c r="B619" s="2">
        <v>30</v>
      </c>
      <c r="C619" s="2"/>
      <c r="D619" s="12">
        <v>40</v>
      </c>
      <c r="E619" s="9">
        <v>4000</v>
      </c>
      <c r="F619" s="2" t="s">
        <v>271</v>
      </c>
      <c r="G619" s="5"/>
      <c r="H619" s="5"/>
    </row>
    <row r="620" s="4" customFormat="1" spans="1:8">
      <c r="A620" s="2"/>
      <c r="B620" s="2">
        <v>31</v>
      </c>
      <c r="C620" s="2"/>
      <c r="D620" s="12">
        <v>38</v>
      </c>
      <c r="E620" s="9">
        <v>4500</v>
      </c>
      <c r="F620" s="2" t="s">
        <v>272</v>
      </c>
      <c r="G620" s="5"/>
      <c r="H620" s="5"/>
    </row>
    <row r="621" s="4" customFormat="1" spans="1:8">
      <c r="A621" s="2"/>
      <c r="B621" s="2">
        <v>32</v>
      </c>
      <c r="C621" s="2"/>
      <c r="D621" s="12">
        <v>35</v>
      </c>
      <c r="E621" s="9">
        <v>5000</v>
      </c>
      <c r="F621" s="2" t="s">
        <v>273</v>
      </c>
      <c r="G621" s="5"/>
      <c r="H621" s="5"/>
    </row>
    <row r="622" s="4" customFormat="1" spans="1:8">
      <c r="A622" s="2"/>
      <c r="B622" s="2">
        <v>33</v>
      </c>
      <c r="C622" s="2"/>
      <c r="D622" s="12">
        <v>33</v>
      </c>
      <c r="E622" s="9">
        <v>5500</v>
      </c>
      <c r="F622" s="2" t="s">
        <v>274</v>
      </c>
      <c r="G622" s="5"/>
      <c r="H622" s="5"/>
    </row>
    <row r="623" s="4" customFormat="1" spans="1:8">
      <c r="A623" s="2"/>
      <c r="B623" s="2">
        <v>34</v>
      </c>
      <c r="C623" s="2"/>
      <c r="D623" s="12">
        <v>33</v>
      </c>
      <c r="E623" s="9">
        <v>6000</v>
      </c>
      <c r="F623" s="2" t="s">
        <v>275</v>
      </c>
      <c r="G623" s="5"/>
      <c r="H623" s="5"/>
    </row>
    <row r="624" s="4" customFormat="1" spans="1:8">
      <c r="A624" s="2"/>
      <c r="B624" s="2">
        <v>35</v>
      </c>
      <c r="C624" s="2"/>
      <c r="D624" s="12">
        <v>30</v>
      </c>
      <c r="E624" s="9">
        <v>7000</v>
      </c>
      <c r="F624" s="2" t="s">
        <v>276</v>
      </c>
      <c r="G624" s="5"/>
      <c r="H624" s="5"/>
    </row>
    <row r="625" s="4" customFormat="1" spans="1:8">
      <c r="A625" s="2" t="s">
        <v>130</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131</v>
      </c>
      <c r="G640" s="5"/>
      <c r="H640" s="5"/>
    </row>
    <row r="641" s="4" customFormat="1" spans="1:8">
      <c r="A641" s="2"/>
      <c r="B641" s="2">
        <v>17</v>
      </c>
      <c r="C641" s="2"/>
      <c r="D641" s="12">
        <v>55</v>
      </c>
      <c r="E641" s="9">
        <v>2000</v>
      </c>
      <c r="F641" s="2" t="s">
        <v>132</v>
      </c>
      <c r="G641" s="5"/>
      <c r="H641" s="5"/>
    </row>
    <row r="642" s="4" customFormat="1" spans="1:8">
      <c r="A642" s="2"/>
      <c r="B642" s="2">
        <v>18</v>
      </c>
      <c r="C642" s="2"/>
      <c r="D642" s="12">
        <v>50</v>
      </c>
      <c r="E642" s="9">
        <v>2600</v>
      </c>
      <c r="F642" s="2" t="s">
        <v>259</v>
      </c>
      <c r="G642" s="5"/>
      <c r="H642" s="5"/>
    </row>
    <row r="643" s="4" customFormat="1" spans="1:8">
      <c r="A643" s="2"/>
      <c r="B643" s="2">
        <v>19</v>
      </c>
      <c r="C643" s="2"/>
      <c r="D643" s="12">
        <v>45</v>
      </c>
      <c r="E643" s="9">
        <v>3200</v>
      </c>
      <c r="F643" s="2" t="s">
        <v>260</v>
      </c>
      <c r="G643" s="5"/>
      <c r="H643" s="5"/>
    </row>
    <row r="644" s="4" customFormat="1" spans="1:8">
      <c r="A644" s="2"/>
      <c r="B644" s="2">
        <v>20</v>
      </c>
      <c r="C644" s="2"/>
      <c r="D644" s="12">
        <v>40</v>
      </c>
      <c r="E644" s="9">
        <v>3800</v>
      </c>
      <c r="F644" s="2" t="s">
        <v>261</v>
      </c>
      <c r="G644" s="5"/>
      <c r="H644" s="5"/>
    </row>
    <row r="645" s="4" customFormat="1" spans="1:8">
      <c r="A645" s="2"/>
      <c r="B645" s="2">
        <v>21</v>
      </c>
      <c r="C645" s="2"/>
      <c r="D645" s="12">
        <v>40</v>
      </c>
      <c r="E645" s="9">
        <v>4200</v>
      </c>
      <c r="F645" s="2" t="s">
        <v>262</v>
      </c>
      <c r="G645" s="5"/>
      <c r="H645" s="5"/>
    </row>
    <row r="646" s="4" customFormat="1" spans="1:8">
      <c r="A646" s="2"/>
      <c r="B646" s="2">
        <v>22</v>
      </c>
      <c r="C646" s="2"/>
      <c r="D646" s="12">
        <v>35</v>
      </c>
      <c r="E646" s="9">
        <v>4600</v>
      </c>
      <c r="F646" s="2" t="s">
        <v>263</v>
      </c>
      <c r="G646" s="5"/>
      <c r="H646" s="5"/>
    </row>
    <row r="647" s="4" customFormat="1" spans="1:8">
      <c r="A647" s="2"/>
      <c r="B647" s="2">
        <v>23</v>
      </c>
      <c r="C647" s="2"/>
      <c r="D647" s="12">
        <v>35</v>
      </c>
      <c r="E647" s="9">
        <v>5000</v>
      </c>
      <c r="F647" s="2" t="s">
        <v>264</v>
      </c>
      <c r="G647" s="5"/>
      <c r="H647" s="5"/>
    </row>
    <row r="648" s="4" customFormat="1" spans="1:8">
      <c r="A648" s="2"/>
      <c r="B648" s="2">
        <v>24</v>
      </c>
      <c r="C648" s="2"/>
      <c r="D648" s="12">
        <v>33</v>
      </c>
      <c r="E648" s="9">
        <v>5500</v>
      </c>
      <c r="F648" s="2" t="s">
        <v>265</v>
      </c>
      <c r="G648" s="5"/>
      <c r="H648" s="5"/>
    </row>
    <row r="649" s="4" customFormat="1" spans="1:8">
      <c r="A649" s="2"/>
      <c r="B649" s="2">
        <v>25</v>
      </c>
      <c r="C649" s="2"/>
      <c r="D649" s="12">
        <v>33</v>
      </c>
      <c r="E649" s="9">
        <v>6000</v>
      </c>
      <c r="F649" s="2" t="s">
        <v>266</v>
      </c>
      <c r="G649" s="5"/>
      <c r="H649" s="5"/>
    </row>
    <row r="650" s="4" customFormat="1" spans="1:8">
      <c r="A650" s="2" t="s">
        <v>182</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183</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184</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185</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186</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131</v>
      </c>
      <c r="G725" s="5"/>
      <c r="H725" s="5"/>
    </row>
    <row r="726" s="4" customFormat="1" spans="1:8">
      <c r="A726" s="14" t="s">
        <v>187</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188</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189</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190</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191</v>
      </c>
      <c r="B781" s="2">
        <v>0</v>
      </c>
      <c r="C781" s="2">
        <v>0.4</v>
      </c>
      <c r="D781" s="2">
        <v>18000</v>
      </c>
      <c r="E781" s="2">
        <v>1.2</v>
      </c>
      <c r="F781" s="2" t="s">
        <v>309</v>
      </c>
      <c r="G781" s="5"/>
      <c r="H781" s="5"/>
    </row>
    <row r="782" s="4" customFormat="1" spans="1:8">
      <c r="A782" s="2"/>
      <c r="B782" s="2">
        <v>0.4</v>
      </c>
      <c r="C782" s="2">
        <v>0.5</v>
      </c>
      <c r="D782" s="2">
        <v>15000</v>
      </c>
      <c r="E782" s="2">
        <v>1.5</v>
      </c>
      <c r="F782" s="2" t="s">
        <v>310</v>
      </c>
      <c r="G782" s="5"/>
      <c r="H782" s="5"/>
    </row>
    <row r="783" s="4" customFormat="1" spans="1:8">
      <c r="A783" s="2"/>
      <c r="B783" s="2">
        <v>0.5</v>
      </c>
      <c r="C783" s="2">
        <v>0.8</v>
      </c>
      <c r="D783" s="2">
        <v>15000</v>
      </c>
      <c r="E783" s="2">
        <v>2</v>
      </c>
      <c r="F783" s="2" t="s">
        <v>311</v>
      </c>
      <c r="G783" s="5"/>
      <c r="H783" s="5"/>
    </row>
    <row r="784" s="4" customFormat="1" spans="1:8">
      <c r="A784" s="2"/>
      <c r="B784" s="2">
        <v>0.8</v>
      </c>
      <c r="C784" s="2">
        <v>1</v>
      </c>
      <c r="D784" s="2">
        <v>13000</v>
      </c>
      <c r="E784" s="2">
        <v>3</v>
      </c>
      <c r="F784" s="2" t="s">
        <v>312</v>
      </c>
      <c r="G784" s="5"/>
      <c r="H784" s="5"/>
    </row>
    <row r="785" s="4" customFormat="1" spans="1:8">
      <c r="A785" s="2"/>
      <c r="B785" s="2">
        <v>1</v>
      </c>
      <c r="C785" s="2">
        <v>1.2</v>
      </c>
      <c r="D785" s="2">
        <v>10000</v>
      </c>
      <c r="E785" s="2">
        <v>4</v>
      </c>
      <c r="F785" s="2" t="s">
        <v>313</v>
      </c>
      <c r="G785" s="5"/>
      <c r="H785" s="5"/>
    </row>
    <row r="786" s="4" customFormat="1" spans="1:8">
      <c r="A786" s="2"/>
      <c r="B786" s="2">
        <v>1.2</v>
      </c>
      <c r="C786" s="2">
        <v>1.5</v>
      </c>
      <c r="D786" s="2">
        <v>9000</v>
      </c>
      <c r="E786" s="2">
        <v>5</v>
      </c>
      <c r="F786" s="2" t="s">
        <v>314</v>
      </c>
      <c r="G786" s="5"/>
      <c r="H786" s="5"/>
    </row>
    <row r="787" s="4" customFormat="1" spans="1:8">
      <c r="A787" s="2"/>
      <c r="B787" s="2">
        <v>1.5</v>
      </c>
      <c r="C787" s="2">
        <v>2</v>
      </c>
      <c r="D787" s="2">
        <v>7000</v>
      </c>
      <c r="E787" s="2">
        <v>10</v>
      </c>
      <c r="F787" s="2" t="s">
        <v>146</v>
      </c>
      <c r="G787" s="5"/>
      <c r="H787" s="5"/>
    </row>
    <row r="788" s="4" customFormat="1" spans="1:8">
      <c r="A788" s="2"/>
      <c r="B788" s="2">
        <v>2</v>
      </c>
      <c r="C788" s="2">
        <v>2.5</v>
      </c>
      <c r="D788" s="2">
        <v>6000</v>
      </c>
      <c r="E788" s="2">
        <v>15</v>
      </c>
      <c r="F788" s="2" t="s">
        <v>148</v>
      </c>
      <c r="G788" s="5"/>
      <c r="H788" s="5"/>
    </row>
    <row r="789" s="4" customFormat="1" spans="1:8">
      <c r="A789" s="2" t="s">
        <v>192</v>
      </c>
      <c r="B789" s="2">
        <v>0</v>
      </c>
      <c r="C789" s="2">
        <v>0.4</v>
      </c>
      <c r="D789" s="2">
        <v>18000</v>
      </c>
      <c r="E789" s="2">
        <v>1.2</v>
      </c>
      <c r="F789" s="2" t="s">
        <v>309</v>
      </c>
      <c r="G789" s="5"/>
      <c r="H789" s="5"/>
    </row>
    <row r="790" s="4" customFormat="1" spans="1:8">
      <c r="A790" s="2"/>
      <c r="B790" s="2">
        <v>0.4</v>
      </c>
      <c r="C790" s="2">
        <v>0.5</v>
      </c>
      <c r="D790" s="2">
        <v>15000</v>
      </c>
      <c r="E790" s="2">
        <v>1.5</v>
      </c>
      <c r="F790" s="2" t="s">
        <v>310</v>
      </c>
      <c r="G790" s="5"/>
      <c r="H790" s="5"/>
    </row>
    <row r="791" s="4" customFormat="1" spans="1:8">
      <c r="A791" s="2"/>
      <c r="B791" s="2">
        <v>0.5</v>
      </c>
      <c r="C791" s="2">
        <v>0.8</v>
      </c>
      <c r="D791" s="2">
        <v>15000</v>
      </c>
      <c r="E791" s="2">
        <v>2</v>
      </c>
      <c r="F791" s="2" t="s">
        <v>311</v>
      </c>
      <c r="G791" s="5"/>
      <c r="H791" s="5"/>
    </row>
    <row r="792" s="4" customFormat="1" spans="1:8">
      <c r="A792" s="2"/>
      <c r="B792" s="2">
        <v>0.8</v>
      </c>
      <c r="C792" s="2">
        <v>1</v>
      </c>
      <c r="D792" s="2">
        <v>13000</v>
      </c>
      <c r="E792" s="2">
        <v>3</v>
      </c>
      <c r="F792" s="2" t="s">
        <v>312</v>
      </c>
      <c r="G792" s="5"/>
      <c r="H792" s="5"/>
    </row>
    <row r="793" s="4" customFormat="1" spans="1:8">
      <c r="A793" s="2"/>
      <c r="B793" s="2">
        <v>1</v>
      </c>
      <c r="C793" s="2">
        <v>1.2</v>
      </c>
      <c r="D793" s="2">
        <v>10000</v>
      </c>
      <c r="E793" s="2">
        <v>4</v>
      </c>
      <c r="F793" s="2" t="s">
        <v>313</v>
      </c>
      <c r="G793" s="5"/>
      <c r="H793" s="5"/>
    </row>
    <row r="794" s="4" customFormat="1" spans="1:8">
      <c r="A794" s="2"/>
      <c r="B794" s="2">
        <v>1.2</v>
      </c>
      <c r="C794" s="2">
        <v>1.5</v>
      </c>
      <c r="D794" s="2">
        <v>9000</v>
      </c>
      <c r="E794" s="2">
        <v>5</v>
      </c>
      <c r="F794" s="2" t="s">
        <v>314</v>
      </c>
      <c r="G794" s="5"/>
      <c r="H794" s="5"/>
    </row>
    <row r="795" s="4" customFormat="1" spans="1:8">
      <c r="A795" s="2"/>
      <c r="B795" s="2">
        <v>1.5</v>
      </c>
      <c r="C795" s="2">
        <v>2</v>
      </c>
      <c r="D795" s="2">
        <v>7000</v>
      </c>
      <c r="E795" s="2">
        <v>10</v>
      </c>
      <c r="F795" s="2" t="s">
        <v>146</v>
      </c>
      <c r="G795" s="5"/>
      <c r="H795" s="5"/>
    </row>
    <row r="796" s="4" customFormat="1" spans="1:8">
      <c r="A796" s="2"/>
      <c r="B796" s="2">
        <v>2</v>
      </c>
      <c r="C796" s="2">
        <v>2.5</v>
      </c>
      <c r="D796" s="2">
        <v>6000</v>
      </c>
      <c r="E796" s="2">
        <v>15</v>
      </c>
      <c r="F796" s="2" t="s">
        <v>148</v>
      </c>
      <c r="G796" s="5"/>
      <c r="H796" s="5"/>
    </row>
    <row r="797" s="4" customFormat="1" spans="1:8">
      <c r="A797" s="2" t="s">
        <v>193</v>
      </c>
      <c r="B797" s="2">
        <v>0</v>
      </c>
      <c r="C797" s="2">
        <v>0.4</v>
      </c>
      <c r="D797" s="2">
        <v>18000</v>
      </c>
      <c r="E797" s="2">
        <v>1.2</v>
      </c>
      <c r="F797" s="2" t="s">
        <v>309</v>
      </c>
      <c r="G797" s="5"/>
      <c r="H797" s="5"/>
    </row>
    <row r="798" s="4" customFormat="1" spans="1:8">
      <c r="A798" s="2"/>
      <c r="B798" s="2">
        <v>0.4</v>
      </c>
      <c r="C798" s="2">
        <v>0.5</v>
      </c>
      <c r="D798" s="2">
        <v>15000</v>
      </c>
      <c r="E798" s="2">
        <v>1.5</v>
      </c>
      <c r="F798" s="2" t="s">
        <v>310</v>
      </c>
      <c r="G798" s="5"/>
      <c r="H798" s="5"/>
    </row>
    <row r="799" s="4" customFormat="1" spans="1:8">
      <c r="A799" s="2"/>
      <c r="B799" s="2">
        <v>0.5</v>
      </c>
      <c r="C799" s="2">
        <v>0.8</v>
      </c>
      <c r="D799" s="2">
        <v>15000</v>
      </c>
      <c r="E799" s="2">
        <v>2</v>
      </c>
      <c r="F799" s="2" t="s">
        <v>311</v>
      </c>
      <c r="G799" s="5"/>
      <c r="H799" s="5"/>
    </row>
    <row r="800" s="4" customFormat="1" spans="1:8">
      <c r="A800" s="2"/>
      <c r="B800" s="2">
        <v>0.8</v>
      </c>
      <c r="C800" s="2">
        <v>1</v>
      </c>
      <c r="D800" s="2">
        <v>13000</v>
      </c>
      <c r="E800" s="2">
        <v>3</v>
      </c>
      <c r="F800" s="2" t="s">
        <v>312</v>
      </c>
      <c r="G800" s="5"/>
      <c r="H800" s="5"/>
    </row>
    <row r="801" s="4" customFormat="1" spans="1:8">
      <c r="A801" s="2"/>
      <c r="B801" s="2">
        <v>1</v>
      </c>
      <c r="C801" s="2">
        <v>1.2</v>
      </c>
      <c r="D801" s="2">
        <v>10000</v>
      </c>
      <c r="E801" s="2">
        <v>4</v>
      </c>
      <c r="F801" s="2" t="s">
        <v>313</v>
      </c>
      <c r="G801" s="5"/>
      <c r="H801" s="5"/>
    </row>
    <row r="802" s="4" customFormat="1" spans="1:8">
      <c r="A802" s="2"/>
      <c r="B802" s="2">
        <v>1.2</v>
      </c>
      <c r="C802" s="2">
        <v>1.5</v>
      </c>
      <c r="D802" s="2">
        <v>9000</v>
      </c>
      <c r="E802" s="2">
        <v>5</v>
      </c>
      <c r="F802" s="2" t="s">
        <v>314</v>
      </c>
      <c r="G802" s="5"/>
      <c r="H802" s="5"/>
    </row>
    <row r="803" s="4" customFormat="1" spans="1:8">
      <c r="A803" s="2"/>
      <c r="B803" s="2">
        <v>1.5</v>
      </c>
      <c r="C803" s="2">
        <v>2</v>
      </c>
      <c r="D803" s="2">
        <v>7000</v>
      </c>
      <c r="E803" s="2">
        <v>10</v>
      </c>
      <c r="F803" s="2" t="s">
        <v>146</v>
      </c>
      <c r="G803" s="5"/>
      <c r="H803" s="5"/>
    </row>
    <row r="804" s="4" customFormat="1" spans="1:8">
      <c r="A804" s="2"/>
      <c r="B804" s="2">
        <v>2</v>
      </c>
      <c r="C804" s="2">
        <v>2.5</v>
      </c>
      <c r="D804" s="2">
        <v>6000</v>
      </c>
      <c r="E804" s="2">
        <v>15</v>
      </c>
      <c r="F804" s="2" t="s">
        <v>148</v>
      </c>
      <c r="G804" s="5"/>
      <c r="H804" s="5"/>
    </row>
    <row r="805" s="4" customFormat="1" spans="1:8">
      <c r="A805" s="2" t="s">
        <v>194</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195</v>
      </c>
      <c r="B811" s="2">
        <v>0</v>
      </c>
      <c r="C811" s="2">
        <v>1.5</v>
      </c>
      <c r="D811" s="2">
        <v>800</v>
      </c>
      <c r="E811" s="2">
        <v>8</v>
      </c>
      <c r="F811" s="2" t="s">
        <v>315</v>
      </c>
      <c r="G811" s="5"/>
      <c r="H811" s="5"/>
    </row>
    <row r="812" s="4" customFormat="1" spans="1:8">
      <c r="A812" s="2"/>
      <c r="B812" s="2">
        <v>1.5</v>
      </c>
      <c r="C812" s="2">
        <v>1.8</v>
      </c>
      <c r="D812" s="2">
        <v>670</v>
      </c>
      <c r="E812" s="2">
        <v>10</v>
      </c>
      <c r="F812" s="2" t="s">
        <v>316</v>
      </c>
      <c r="G812" s="5"/>
      <c r="H812" s="5"/>
    </row>
    <row r="813" s="4" customFormat="1" spans="1:8">
      <c r="A813" s="2"/>
      <c r="B813" s="2">
        <v>1.8</v>
      </c>
      <c r="C813" s="2">
        <v>2.5</v>
      </c>
      <c r="D813" s="2">
        <v>670</v>
      </c>
      <c r="E813" s="2">
        <v>15</v>
      </c>
      <c r="F813" s="2" t="s">
        <v>317</v>
      </c>
      <c r="G813" s="5"/>
      <c r="H813" s="5"/>
    </row>
    <row r="814" s="4" customFormat="1" spans="1:8">
      <c r="A814" s="2"/>
      <c r="B814" s="2">
        <v>2.5</v>
      </c>
      <c r="C814" s="2">
        <v>3</v>
      </c>
      <c r="D814" s="2">
        <v>670</v>
      </c>
      <c r="E814" s="2">
        <v>20</v>
      </c>
      <c r="F814" s="2" t="s">
        <v>150</v>
      </c>
      <c r="G814" s="5"/>
      <c r="H814" s="5"/>
    </row>
    <row r="815" s="4" customFormat="1" spans="1:8">
      <c r="A815" s="2"/>
      <c r="B815" s="2">
        <v>3</v>
      </c>
      <c r="C815" s="2">
        <v>3.5</v>
      </c>
      <c r="D815" s="2">
        <v>670</v>
      </c>
      <c r="E815" s="2">
        <v>40</v>
      </c>
      <c r="F815" s="2" t="s">
        <v>152</v>
      </c>
      <c r="G815" s="5"/>
      <c r="H815" s="5"/>
    </row>
    <row r="816" s="4" customFormat="1" spans="1:8">
      <c r="A816" s="2" t="s">
        <v>196</v>
      </c>
      <c r="B816" s="2">
        <v>0</v>
      </c>
      <c r="C816" s="2">
        <v>0.4</v>
      </c>
      <c r="D816" s="2">
        <v>12000</v>
      </c>
      <c r="E816" s="2">
        <v>1.6</v>
      </c>
      <c r="F816" s="2" t="s">
        <v>309</v>
      </c>
      <c r="G816" s="5"/>
      <c r="H816" s="5"/>
    </row>
    <row r="817" s="4" customFormat="1" spans="1:8">
      <c r="A817" s="2"/>
      <c r="B817" s="2">
        <v>0.4</v>
      </c>
      <c r="C817" s="2">
        <v>0.5</v>
      </c>
      <c r="D817" s="2">
        <v>10000</v>
      </c>
      <c r="E817" s="2">
        <v>2</v>
      </c>
      <c r="F817" s="2" t="s">
        <v>310</v>
      </c>
      <c r="G817" s="5"/>
      <c r="H817" s="5"/>
    </row>
    <row r="818" s="4" customFormat="1" spans="1:8">
      <c r="A818" s="2"/>
      <c r="B818" s="2">
        <v>0.5</v>
      </c>
      <c r="C818" s="2">
        <v>0.8</v>
      </c>
      <c r="D818" s="2">
        <v>8000</v>
      </c>
      <c r="E818" s="2">
        <v>3</v>
      </c>
      <c r="F818" s="2" t="s">
        <v>311</v>
      </c>
      <c r="G818" s="5"/>
      <c r="H818" s="5"/>
    </row>
    <row r="819" s="4" customFormat="1" spans="1:8">
      <c r="A819" s="2"/>
      <c r="B819" s="2">
        <v>0.8</v>
      </c>
      <c r="C819" s="2">
        <v>1</v>
      </c>
      <c r="D819" s="2">
        <v>6000</v>
      </c>
      <c r="E819" s="2">
        <v>4</v>
      </c>
      <c r="F819" s="2" t="s">
        <v>312</v>
      </c>
      <c r="G819" s="5"/>
      <c r="H819" s="5"/>
    </row>
    <row r="820" s="4" customFormat="1" spans="1:8">
      <c r="A820" s="2"/>
      <c r="B820" s="2">
        <v>1</v>
      </c>
      <c r="C820" s="2">
        <v>1.2</v>
      </c>
      <c r="D820" s="2">
        <v>4000</v>
      </c>
      <c r="E820" s="2">
        <v>6</v>
      </c>
      <c r="F820" s="2" t="s">
        <v>313</v>
      </c>
      <c r="G820" s="5"/>
      <c r="H820" s="5"/>
    </row>
    <row r="821" s="4" customFormat="1" spans="1:8">
      <c r="A821" s="2"/>
      <c r="B821" s="2">
        <v>1.2</v>
      </c>
      <c r="C821" s="2">
        <v>1.5</v>
      </c>
      <c r="D821" s="2">
        <v>3000</v>
      </c>
      <c r="E821" s="2">
        <v>8</v>
      </c>
      <c r="F821" s="2" t="s">
        <v>314</v>
      </c>
      <c r="G821" s="5"/>
      <c r="H821" s="5"/>
    </row>
    <row r="822" s="4" customFormat="1" spans="1:8">
      <c r="A822" s="2"/>
      <c r="B822" s="2">
        <v>1.5</v>
      </c>
      <c r="C822" s="2">
        <v>2</v>
      </c>
      <c r="D822" s="2">
        <v>2500</v>
      </c>
      <c r="E822" s="2">
        <v>15</v>
      </c>
      <c r="F822" s="2" t="s">
        <v>146</v>
      </c>
      <c r="G822" s="5"/>
      <c r="H822" s="5"/>
    </row>
    <row r="823" s="4" customFormat="1" spans="1:8">
      <c r="A823" s="2"/>
      <c r="B823" s="2">
        <v>2</v>
      </c>
      <c r="C823" s="2">
        <v>2.5</v>
      </c>
      <c r="D823" s="2">
        <v>2000</v>
      </c>
      <c r="E823" s="2">
        <v>25</v>
      </c>
      <c r="F823" s="2" t="s">
        <v>148</v>
      </c>
      <c r="G823" s="5"/>
      <c r="H823" s="5"/>
    </row>
    <row r="824" s="4" customFormat="1" spans="1:8">
      <c r="A824" s="2" t="s">
        <v>197</v>
      </c>
      <c r="B824" s="2">
        <v>0</v>
      </c>
      <c r="C824" s="2">
        <v>1</v>
      </c>
      <c r="D824" s="2">
        <v>1500</v>
      </c>
      <c r="E824" s="2">
        <v>1.8</v>
      </c>
      <c r="F824" s="2" t="s">
        <v>318</v>
      </c>
      <c r="G824" s="5"/>
      <c r="H824" s="5"/>
    </row>
    <row r="825" s="4" customFormat="1" spans="1:8">
      <c r="A825" s="2"/>
      <c r="B825" s="2">
        <v>1</v>
      </c>
      <c r="C825" s="2">
        <v>1.5</v>
      </c>
      <c r="D825" s="2">
        <v>1350</v>
      </c>
      <c r="E825" s="2">
        <v>2</v>
      </c>
      <c r="F825" s="2" t="s">
        <v>144</v>
      </c>
      <c r="G825" s="5"/>
      <c r="H825" s="5"/>
    </row>
    <row r="826" s="4" customFormat="1" spans="1:8">
      <c r="A826" s="2"/>
      <c r="B826" s="2">
        <v>1.5</v>
      </c>
      <c r="C826" s="2">
        <v>2</v>
      </c>
      <c r="D826" s="2">
        <v>1350</v>
      </c>
      <c r="E826" s="2">
        <v>3</v>
      </c>
      <c r="F826" s="2" t="s">
        <v>146</v>
      </c>
      <c r="G826" s="5"/>
      <c r="H826" s="5"/>
    </row>
    <row r="827" s="4" customFormat="1" spans="1:8">
      <c r="A827" s="2"/>
      <c r="B827" s="2">
        <v>2</v>
      </c>
      <c r="C827" s="2">
        <v>2.5</v>
      </c>
      <c r="D827" s="2">
        <v>670</v>
      </c>
      <c r="E827" s="2">
        <v>5</v>
      </c>
      <c r="F827" s="2" t="s">
        <v>148</v>
      </c>
      <c r="G827" s="5"/>
      <c r="H827" s="5"/>
    </row>
    <row r="828" s="4" customFormat="1" spans="1:8">
      <c r="A828" s="2"/>
      <c r="B828" s="2">
        <v>2.5</v>
      </c>
      <c r="C828" s="2">
        <v>3</v>
      </c>
      <c r="D828" s="2">
        <v>670</v>
      </c>
      <c r="E828" s="2">
        <v>7</v>
      </c>
      <c r="F828" s="2" t="s">
        <v>150</v>
      </c>
      <c r="G828" s="5"/>
      <c r="H828" s="5"/>
    </row>
    <row r="829" s="4" customFormat="1" spans="1:8">
      <c r="A829" s="2" t="s">
        <v>198</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199</v>
      </c>
      <c r="B835" s="2">
        <v>0</v>
      </c>
      <c r="C835" s="2">
        <v>0.3</v>
      </c>
      <c r="D835" s="2">
        <v>5000</v>
      </c>
      <c r="E835" s="2">
        <v>0.6</v>
      </c>
      <c r="F835" s="2" t="s">
        <v>319</v>
      </c>
      <c r="G835" s="5"/>
      <c r="H835" s="5"/>
    </row>
    <row r="836" s="4" customFormat="1" spans="1:8">
      <c r="A836" s="2"/>
      <c r="B836" s="2">
        <v>0.3</v>
      </c>
      <c r="C836" s="2">
        <v>0.5</v>
      </c>
      <c r="D836" s="2">
        <v>4000</v>
      </c>
      <c r="E836" s="2">
        <v>0.8</v>
      </c>
      <c r="F836" s="2" t="s">
        <v>320</v>
      </c>
      <c r="G836" s="5"/>
      <c r="H836" s="5"/>
    </row>
    <row r="837" s="4" customFormat="1" spans="1:8">
      <c r="A837" s="2"/>
      <c r="B837" s="2">
        <v>0.5</v>
      </c>
      <c r="C837" s="2">
        <v>0.7</v>
      </c>
      <c r="D837" s="2">
        <v>2700</v>
      </c>
      <c r="E837" s="2">
        <v>1.5</v>
      </c>
      <c r="F837" s="2" t="s">
        <v>321</v>
      </c>
      <c r="G837" s="5"/>
      <c r="H837" s="5"/>
    </row>
    <row r="838" s="4" customFormat="1" spans="1:8">
      <c r="A838" s="2"/>
      <c r="B838" s="2">
        <v>0.7</v>
      </c>
      <c r="C838" s="2">
        <v>0.8</v>
      </c>
      <c r="D838" s="2">
        <v>660</v>
      </c>
      <c r="E838" s="2">
        <v>2</v>
      </c>
      <c r="F838" s="2" t="s">
        <v>322</v>
      </c>
      <c r="G838" s="5"/>
      <c r="H838" s="5"/>
    </row>
    <row r="839" s="4" customFormat="1" spans="1:8">
      <c r="A839" s="2"/>
      <c r="B839" s="2">
        <v>0.8</v>
      </c>
      <c r="C839" s="2">
        <v>1</v>
      </c>
      <c r="D839" s="2">
        <v>660</v>
      </c>
      <c r="E839" s="2">
        <v>2.5</v>
      </c>
      <c r="F839" s="2" t="s">
        <v>312</v>
      </c>
      <c r="G839" s="5"/>
      <c r="H839" s="5"/>
    </row>
    <row r="840" s="4" customFormat="1" spans="1:8">
      <c r="A840" s="2"/>
      <c r="B840" s="2">
        <v>1</v>
      </c>
      <c r="C840" s="2">
        <v>1.2</v>
      </c>
      <c r="D840" s="2">
        <v>660</v>
      </c>
      <c r="E840" s="2">
        <v>3</v>
      </c>
      <c r="F840" s="2" t="s">
        <v>313</v>
      </c>
      <c r="G840" s="5"/>
      <c r="H840" s="5"/>
    </row>
    <row r="841" s="4" customFormat="1" spans="1:8">
      <c r="A841" s="2"/>
      <c r="B841" s="2">
        <v>1.2</v>
      </c>
      <c r="C841" s="2">
        <v>1.5</v>
      </c>
      <c r="D841" s="2">
        <v>660</v>
      </c>
      <c r="E841" s="2">
        <v>5</v>
      </c>
      <c r="F841" s="2" t="s">
        <v>314</v>
      </c>
      <c r="G841" s="5"/>
      <c r="H841" s="5"/>
    </row>
    <row r="842" s="4" customFormat="1" spans="1:8">
      <c r="A842" s="2"/>
      <c r="B842" s="2">
        <v>1.5</v>
      </c>
      <c r="C842" s="2">
        <v>1.8</v>
      </c>
      <c r="D842" s="2">
        <v>660</v>
      </c>
      <c r="E842" s="2">
        <v>8</v>
      </c>
      <c r="F842" s="2" t="s">
        <v>316</v>
      </c>
      <c r="G842" s="5"/>
      <c r="H842" s="5"/>
    </row>
    <row r="843" s="4" customFormat="1" spans="1:8">
      <c r="A843" s="2"/>
      <c r="B843" s="2">
        <v>1.8</v>
      </c>
      <c r="C843" s="2">
        <v>2</v>
      </c>
      <c r="D843" s="2">
        <v>660</v>
      </c>
      <c r="E843" s="2">
        <v>20</v>
      </c>
      <c r="F843" s="2" t="s">
        <v>323</v>
      </c>
      <c r="G843" s="5"/>
      <c r="H843" s="5"/>
    </row>
    <row r="844" s="4" customFormat="1" spans="1:8">
      <c r="A844" s="2"/>
      <c r="B844" s="2">
        <v>2</v>
      </c>
      <c r="C844" s="2">
        <v>2.5</v>
      </c>
      <c r="D844" s="2">
        <v>660</v>
      </c>
      <c r="E844" s="2">
        <v>30</v>
      </c>
      <c r="F844" s="2" t="s">
        <v>148</v>
      </c>
      <c r="G844" s="5"/>
      <c r="H844" s="5"/>
    </row>
    <row r="845" s="4" customFormat="1" spans="1:8">
      <c r="A845" s="2" t="s">
        <v>200</v>
      </c>
      <c r="B845" s="2">
        <v>0</v>
      </c>
      <c r="C845" s="2">
        <v>0.3</v>
      </c>
      <c r="D845" s="2">
        <v>5000</v>
      </c>
      <c r="E845" s="2">
        <v>0.6</v>
      </c>
      <c r="F845" s="2" t="s">
        <v>319</v>
      </c>
      <c r="G845" s="5"/>
      <c r="H845" s="5"/>
    </row>
    <row r="846" s="4" customFormat="1" spans="1:8">
      <c r="A846" s="2"/>
      <c r="B846" s="2">
        <v>0.3</v>
      </c>
      <c r="C846" s="2">
        <v>0.5</v>
      </c>
      <c r="D846" s="2">
        <v>4000</v>
      </c>
      <c r="E846" s="2">
        <v>0.8</v>
      </c>
      <c r="F846" s="2" t="s">
        <v>320</v>
      </c>
      <c r="G846" s="5"/>
      <c r="H846" s="5"/>
    </row>
    <row r="847" s="4" customFormat="1" spans="1:8">
      <c r="A847" s="2"/>
      <c r="B847" s="2">
        <v>0.5</v>
      </c>
      <c r="C847" s="2">
        <v>0.7</v>
      </c>
      <c r="D847" s="2">
        <v>2700</v>
      </c>
      <c r="E847" s="2">
        <v>1.5</v>
      </c>
      <c r="F847" s="2" t="s">
        <v>321</v>
      </c>
      <c r="G847" s="5"/>
      <c r="H847" s="5"/>
    </row>
    <row r="848" s="4" customFormat="1" spans="1:8">
      <c r="A848" s="2"/>
      <c r="B848" s="2">
        <v>0.7</v>
      </c>
      <c r="C848" s="2">
        <v>0.8</v>
      </c>
      <c r="D848" s="2">
        <v>660</v>
      </c>
      <c r="E848" s="2">
        <v>2</v>
      </c>
      <c r="F848" s="2" t="s">
        <v>322</v>
      </c>
      <c r="G848" s="5"/>
      <c r="H848" s="5"/>
    </row>
    <row r="849" s="4" customFormat="1" spans="1:8">
      <c r="A849" s="2"/>
      <c r="B849" s="2">
        <v>0.8</v>
      </c>
      <c r="C849" s="2">
        <v>1</v>
      </c>
      <c r="D849" s="2">
        <v>660</v>
      </c>
      <c r="E849" s="2">
        <v>2.5</v>
      </c>
      <c r="F849" s="2" t="s">
        <v>312</v>
      </c>
      <c r="G849" s="5"/>
      <c r="H849" s="5"/>
    </row>
    <row r="850" s="4" customFormat="1" spans="1:8">
      <c r="A850" s="2"/>
      <c r="B850" s="2">
        <v>1</v>
      </c>
      <c r="C850" s="2">
        <v>1.2</v>
      </c>
      <c r="D850" s="2">
        <v>660</v>
      </c>
      <c r="E850" s="2">
        <v>3</v>
      </c>
      <c r="F850" s="2" t="s">
        <v>313</v>
      </c>
      <c r="G850" s="5"/>
      <c r="H850" s="5"/>
    </row>
    <row r="851" s="4" customFormat="1" spans="1:8">
      <c r="A851" s="2"/>
      <c r="B851" s="2">
        <v>1.2</v>
      </c>
      <c r="C851" s="2">
        <v>1.5</v>
      </c>
      <c r="D851" s="2">
        <v>660</v>
      </c>
      <c r="E851" s="2">
        <v>5</v>
      </c>
      <c r="F851" s="2" t="s">
        <v>314</v>
      </c>
      <c r="G851" s="5"/>
      <c r="H851" s="5"/>
    </row>
    <row r="852" s="4" customFormat="1" spans="1:8">
      <c r="A852" s="2"/>
      <c r="B852" s="2">
        <v>1.5</v>
      </c>
      <c r="C852" s="2">
        <v>1.8</v>
      </c>
      <c r="D852" s="2">
        <v>660</v>
      </c>
      <c r="E852" s="2">
        <v>8</v>
      </c>
      <c r="F852" s="2" t="s">
        <v>316</v>
      </c>
      <c r="G852" s="5"/>
      <c r="H852" s="5"/>
    </row>
    <row r="853" s="4" customFormat="1" spans="1:8">
      <c r="A853" s="2"/>
      <c r="B853" s="2">
        <v>1.8</v>
      </c>
      <c r="C853" s="2">
        <v>2</v>
      </c>
      <c r="D853" s="2">
        <v>660</v>
      </c>
      <c r="E853" s="2">
        <v>20</v>
      </c>
      <c r="F853" s="2" t="s">
        <v>323</v>
      </c>
      <c r="G853" s="5"/>
      <c r="H853" s="5"/>
    </row>
    <row r="854" s="4" customFormat="1" spans="1:8">
      <c r="A854" s="2"/>
      <c r="B854" s="2">
        <v>2</v>
      </c>
      <c r="C854" s="2">
        <v>2.5</v>
      </c>
      <c r="D854" s="2">
        <v>660</v>
      </c>
      <c r="E854" s="2">
        <v>30</v>
      </c>
      <c r="F854" s="2" t="s">
        <v>148</v>
      </c>
      <c r="G854" s="5"/>
      <c r="H854" s="5"/>
    </row>
    <row r="855" s="4" customFormat="1" spans="1:8">
      <c r="A855" s="2" t="s">
        <v>201</v>
      </c>
      <c r="B855" s="2">
        <v>0</v>
      </c>
      <c r="C855" s="2">
        <v>0.3</v>
      </c>
      <c r="D855" s="2">
        <v>2400</v>
      </c>
      <c r="E855" s="2">
        <v>15</v>
      </c>
      <c r="F855" s="2" t="s">
        <v>324</v>
      </c>
      <c r="G855" s="5"/>
      <c r="H855" s="5"/>
    </row>
    <row r="856" s="4" customFormat="1" spans="1:8">
      <c r="A856" s="2"/>
      <c r="B856" s="2">
        <v>0.3</v>
      </c>
      <c r="C856" s="2">
        <v>0.5</v>
      </c>
      <c r="D856" s="2">
        <v>2000</v>
      </c>
      <c r="E856" s="2">
        <v>20</v>
      </c>
      <c r="F856" s="2" t="s">
        <v>325</v>
      </c>
      <c r="G856" s="5"/>
      <c r="H856" s="5"/>
    </row>
    <row r="857" s="4" customFormat="1" spans="1:8">
      <c r="A857" s="2"/>
      <c r="B857" s="2">
        <v>0.5</v>
      </c>
      <c r="C857" s="2">
        <v>0.8</v>
      </c>
      <c r="D857" s="2">
        <v>1500</v>
      </c>
      <c r="E857" s="2">
        <v>50</v>
      </c>
      <c r="F857" s="2" t="s">
        <v>326</v>
      </c>
      <c r="G857" s="5"/>
      <c r="H857" s="5"/>
    </row>
    <row r="858" s="4" customFormat="1" spans="1:8">
      <c r="A858" s="2"/>
      <c r="B858" s="2">
        <v>0.8</v>
      </c>
      <c r="C858" s="2">
        <v>1</v>
      </c>
      <c r="D858" s="2">
        <v>1000</v>
      </c>
      <c r="E858" s="2">
        <v>80</v>
      </c>
      <c r="F858" s="2" t="s">
        <v>327</v>
      </c>
      <c r="G858" s="5"/>
      <c r="H858" s="5"/>
    </row>
    <row r="859" s="4" customFormat="1" spans="1:8">
      <c r="A859" s="2"/>
      <c r="B859" s="2">
        <v>1</v>
      </c>
      <c r="C859" s="2">
        <v>1.2</v>
      </c>
      <c r="D859" s="2">
        <v>600</v>
      </c>
      <c r="E859" s="2">
        <v>100</v>
      </c>
      <c r="F859" s="2" t="s">
        <v>328</v>
      </c>
      <c r="G859" s="5"/>
      <c r="H859" s="5"/>
    </row>
    <row r="860" s="4" customFormat="1" spans="1:8">
      <c r="A860" s="2"/>
      <c r="B860" s="2">
        <v>1.2</v>
      </c>
      <c r="C860" s="2">
        <v>1.5</v>
      </c>
      <c r="D860" s="2">
        <v>400</v>
      </c>
      <c r="E860" s="2">
        <v>150</v>
      </c>
      <c r="F860" s="2" t="s">
        <v>329</v>
      </c>
      <c r="G860" s="5"/>
      <c r="H860" s="5"/>
    </row>
    <row r="861" s="4" customFormat="1" spans="1:8">
      <c r="A861" s="2"/>
      <c r="B861" s="2">
        <v>1.5</v>
      </c>
      <c r="C861" s="2">
        <v>1.8</v>
      </c>
      <c r="D861" s="2">
        <v>300</v>
      </c>
      <c r="E861" s="2">
        <v>300</v>
      </c>
      <c r="F861" s="2" t="s">
        <v>330</v>
      </c>
      <c r="G861" s="5"/>
      <c r="H861" s="5"/>
    </row>
    <row r="862" s="4" customFormat="1" spans="1:8">
      <c r="A862" s="2" t="s">
        <v>202</v>
      </c>
      <c r="B862" s="2">
        <v>0</v>
      </c>
      <c r="C862" s="2">
        <v>0.3</v>
      </c>
      <c r="D862" s="2">
        <v>2400</v>
      </c>
      <c r="E862" s="2">
        <v>15</v>
      </c>
      <c r="F862" s="2" t="s">
        <v>324</v>
      </c>
      <c r="G862" s="5"/>
      <c r="H862" s="5"/>
    </row>
    <row r="863" s="4" customFormat="1" spans="1:8">
      <c r="A863" s="2"/>
      <c r="B863" s="2">
        <v>0.3</v>
      </c>
      <c r="C863" s="2">
        <v>0.5</v>
      </c>
      <c r="D863" s="2">
        <v>2000</v>
      </c>
      <c r="E863" s="2">
        <v>20</v>
      </c>
      <c r="F863" s="2" t="s">
        <v>325</v>
      </c>
      <c r="G863" s="5"/>
      <c r="H863" s="5"/>
    </row>
    <row r="864" s="4" customFormat="1" spans="1:8">
      <c r="A864" s="2"/>
      <c r="B864" s="2">
        <v>0.5</v>
      </c>
      <c r="C864" s="2">
        <v>0.8</v>
      </c>
      <c r="D864" s="2">
        <v>1500</v>
      </c>
      <c r="E864" s="2">
        <v>50</v>
      </c>
      <c r="F864" s="2" t="s">
        <v>326</v>
      </c>
      <c r="G864" s="5"/>
      <c r="H864" s="5"/>
    </row>
    <row r="865" s="4" customFormat="1" spans="1:8">
      <c r="A865" s="2"/>
      <c r="B865" s="2">
        <v>0.8</v>
      </c>
      <c r="C865" s="2">
        <v>1</v>
      </c>
      <c r="D865" s="2">
        <v>1000</v>
      </c>
      <c r="E865" s="2">
        <v>80</v>
      </c>
      <c r="F865" s="2" t="s">
        <v>327</v>
      </c>
      <c r="G865" s="5"/>
      <c r="H865" s="5"/>
    </row>
    <row r="866" s="4" customFormat="1" spans="1:8">
      <c r="A866" s="2"/>
      <c r="B866" s="2">
        <v>1</v>
      </c>
      <c r="C866" s="2">
        <v>1.2</v>
      </c>
      <c r="D866" s="2">
        <v>600</v>
      </c>
      <c r="E866" s="2">
        <v>100</v>
      </c>
      <c r="F866" s="2" t="s">
        <v>328</v>
      </c>
      <c r="G866" s="5"/>
      <c r="H866" s="5"/>
    </row>
    <row r="867" s="4" customFormat="1" spans="1:8">
      <c r="A867" s="2"/>
      <c r="B867" s="2">
        <v>1.2</v>
      </c>
      <c r="C867" s="2">
        <v>1.5</v>
      </c>
      <c r="D867" s="2">
        <v>400</v>
      </c>
      <c r="E867" s="2">
        <v>150</v>
      </c>
      <c r="F867" s="2" t="s">
        <v>329</v>
      </c>
      <c r="G867" s="5"/>
      <c r="H867" s="5"/>
    </row>
    <row r="868" s="4" customFormat="1" spans="1:8">
      <c r="A868" s="2"/>
      <c r="B868" s="2">
        <v>1.5</v>
      </c>
      <c r="C868" s="2">
        <v>1.8</v>
      </c>
      <c r="D868" s="2">
        <v>300</v>
      </c>
      <c r="E868" s="2">
        <v>300</v>
      </c>
      <c r="F868" s="2" t="s">
        <v>330</v>
      </c>
      <c r="G868" s="5"/>
      <c r="H868" s="5"/>
    </row>
    <row r="869" s="4" customFormat="1" spans="1:8">
      <c r="A869" s="2" t="s">
        <v>203</v>
      </c>
      <c r="B869" s="2">
        <v>0</v>
      </c>
      <c r="C869" s="2">
        <v>0.3</v>
      </c>
      <c r="D869" s="2">
        <v>2400</v>
      </c>
      <c r="E869" s="2">
        <v>15</v>
      </c>
      <c r="F869" s="2" t="s">
        <v>324</v>
      </c>
      <c r="G869" s="5"/>
      <c r="H869" s="5"/>
    </row>
    <row r="870" s="4" customFormat="1" spans="1:8">
      <c r="A870" s="2"/>
      <c r="B870" s="2">
        <v>0.3</v>
      </c>
      <c r="C870" s="2">
        <v>0.5</v>
      </c>
      <c r="D870" s="2">
        <v>2000</v>
      </c>
      <c r="E870" s="2">
        <v>20</v>
      </c>
      <c r="F870" s="2" t="s">
        <v>325</v>
      </c>
      <c r="G870" s="5"/>
      <c r="H870" s="5"/>
    </row>
    <row r="871" s="4" customFormat="1" spans="1:8">
      <c r="A871" s="2"/>
      <c r="B871" s="2">
        <v>0.5</v>
      </c>
      <c r="C871" s="2">
        <v>0.8</v>
      </c>
      <c r="D871" s="2">
        <v>1500</v>
      </c>
      <c r="E871" s="2">
        <v>50</v>
      </c>
      <c r="F871" s="2" t="s">
        <v>326</v>
      </c>
      <c r="G871" s="5"/>
      <c r="H871" s="5"/>
    </row>
    <row r="872" s="4" customFormat="1" spans="1:8">
      <c r="A872" s="2"/>
      <c r="B872" s="2">
        <v>0.8</v>
      </c>
      <c r="C872" s="2">
        <v>1</v>
      </c>
      <c r="D872" s="2">
        <v>1000</v>
      </c>
      <c r="E872" s="2">
        <v>80</v>
      </c>
      <c r="F872" s="2" t="s">
        <v>327</v>
      </c>
      <c r="G872" s="5"/>
      <c r="H872" s="5"/>
    </row>
    <row r="873" s="4" customFormat="1" spans="1:8">
      <c r="A873" s="2"/>
      <c r="B873" s="2">
        <v>1</v>
      </c>
      <c r="C873" s="2">
        <v>1.2</v>
      </c>
      <c r="D873" s="2">
        <v>600</v>
      </c>
      <c r="E873" s="2">
        <v>100</v>
      </c>
      <c r="F873" s="2" t="s">
        <v>328</v>
      </c>
      <c r="G873" s="5"/>
      <c r="H873" s="5"/>
    </row>
    <row r="874" s="4" customFormat="1" spans="1:8">
      <c r="A874" s="2"/>
      <c r="B874" s="2">
        <v>1.2</v>
      </c>
      <c r="C874" s="2">
        <v>1.5</v>
      </c>
      <c r="D874" s="2">
        <v>400</v>
      </c>
      <c r="E874" s="2">
        <v>150</v>
      </c>
      <c r="F874" s="2" t="s">
        <v>329</v>
      </c>
      <c r="G874" s="5"/>
      <c r="H874" s="5"/>
    </row>
    <row r="875" s="4" customFormat="1" spans="1:8">
      <c r="A875" s="2"/>
      <c r="B875" s="2">
        <v>1.5</v>
      </c>
      <c r="C875" s="2">
        <v>1.8</v>
      </c>
      <c r="D875" s="2">
        <v>300</v>
      </c>
      <c r="E875" s="2">
        <v>300</v>
      </c>
      <c r="F875" s="2" t="s">
        <v>330</v>
      </c>
      <c r="G875" s="5"/>
      <c r="H875" s="5"/>
    </row>
    <row r="876" s="4" customFormat="1" spans="1:8">
      <c r="A876" s="2" t="s">
        <v>204</v>
      </c>
      <c r="B876" s="2">
        <v>0</v>
      </c>
      <c r="C876" s="2">
        <v>0.3</v>
      </c>
      <c r="D876" s="2">
        <v>9000</v>
      </c>
      <c r="E876" s="2">
        <v>0.5</v>
      </c>
      <c r="F876" s="2" t="s">
        <v>324</v>
      </c>
      <c r="G876" s="5"/>
      <c r="H876" s="5"/>
    </row>
    <row r="877" s="4" customFormat="1" spans="1:8">
      <c r="A877" s="2"/>
      <c r="B877" s="2">
        <v>0.3</v>
      </c>
      <c r="C877" s="2">
        <v>0.5</v>
      </c>
      <c r="D877" s="2">
        <v>8500</v>
      </c>
      <c r="E877" s="2">
        <v>0.6</v>
      </c>
      <c r="F877" s="2" t="s">
        <v>325</v>
      </c>
      <c r="G877" s="5"/>
      <c r="H877" s="5"/>
    </row>
    <row r="878" s="4" customFormat="1" spans="1:8">
      <c r="A878" s="2"/>
      <c r="B878" s="2">
        <v>0.5</v>
      </c>
      <c r="C878" s="2">
        <v>0.8</v>
      </c>
      <c r="D878" s="2">
        <v>6500</v>
      </c>
      <c r="E878" s="2">
        <v>1</v>
      </c>
      <c r="F878" s="2" t="s">
        <v>326</v>
      </c>
      <c r="G878" s="5"/>
      <c r="H878" s="5"/>
    </row>
    <row r="879" s="4" customFormat="1" spans="1:8">
      <c r="A879" s="2"/>
      <c r="B879" s="2">
        <v>0.8</v>
      </c>
      <c r="C879" s="2">
        <v>1</v>
      </c>
      <c r="D879" s="2">
        <v>4000</v>
      </c>
      <c r="E879" s="2">
        <v>1.2</v>
      </c>
      <c r="F879" s="2" t="s">
        <v>327</v>
      </c>
      <c r="G879" s="5"/>
      <c r="H879" s="5"/>
    </row>
    <row r="880" s="4" customFormat="1" spans="1:8">
      <c r="A880" s="2"/>
      <c r="B880" s="2">
        <v>1</v>
      </c>
      <c r="C880" s="2">
        <v>1.2</v>
      </c>
      <c r="D880" s="2">
        <v>1900</v>
      </c>
      <c r="E880" s="2">
        <v>1.5</v>
      </c>
      <c r="F880" s="2" t="s">
        <v>328</v>
      </c>
      <c r="G880" s="5"/>
      <c r="H880" s="5"/>
    </row>
    <row r="881" s="4" customFormat="1" spans="1:8">
      <c r="A881" s="2"/>
      <c r="B881" s="2">
        <v>1.2</v>
      </c>
      <c r="C881" s="2">
        <v>1.5</v>
      </c>
      <c r="D881" s="2">
        <v>1900</v>
      </c>
      <c r="E881" s="2">
        <v>1.7</v>
      </c>
      <c r="F881" s="2" t="s">
        <v>329</v>
      </c>
      <c r="G881" s="5"/>
      <c r="H881" s="5"/>
    </row>
    <row r="882" s="4" customFormat="1" spans="1:8">
      <c r="A882" s="2"/>
      <c r="B882" s="2">
        <v>1.5</v>
      </c>
      <c r="C882" s="2">
        <v>1.8</v>
      </c>
      <c r="D882" s="2">
        <v>1900</v>
      </c>
      <c r="E882" s="2">
        <v>2</v>
      </c>
      <c r="F882" s="2" t="s">
        <v>330</v>
      </c>
      <c r="G882" s="5"/>
      <c r="H882" s="5"/>
    </row>
    <row r="883" s="4" customFormat="1" spans="1:8">
      <c r="A883" s="2" t="s">
        <v>205</v>
      </c>
      <c r="B883" s="2">
        <v>0</v>
      </c>
      <c r="C883" s="2">
        <v>1</v>
      </c>
      <c r="D883" s="2">
        <v>1800</v>
      </c>
      <c r="E883" s="2">
        <v>1.8</v>
      </c>
      <c r="F883" s="2" t="s">
        <v>318</v>
      </c>
      <c r="G883" s="5"/>
      <c r="H883" s="5"/>
    </row>
    <row r="884" s="4" customFormat="1" spans="1:8">
      <c r="A884" s="2"/>
      <c r="B884" s="2">
        <v>1</v>
      </c>
      <c r="C884" s="2">
        <v>1.5</v>
      </c>
      <c r="D884" s="2">
        <v>1350</v>
      </c>
      <c r="E884" s="2">
        <v>2</v>
      </c>
      <c r="F884" s="2" t="s">
        <v>144</v>
      </c>
      <c r="G884" s="5"/>
      <c r="H884" s="5"/>
    </row>
    <row r="885" s="4" customFormat="1" spans="1:8">
      <c r="A885" s="2"/>
      <c r="B885" s="2">
        <v>1.5</v>
      </c>
      <c r="C885" s="2">
        <v>2</v>
      </c>
      <c r="D885" s="2">
        <v>1350</v>
      </c>
      <c r="E885" s="2">
        <v>4</v>
      </c>
      <c r="F885" s="2" t="s">
        <v>146</v>
      </c>
      <c r="G885" s="5"/>
      <c r="H885" s="5"/>
    </row>
    <row r="886" s="4" customFormat="1" spans="1:8">
      <c r="A886" s="2"/>
      <c r="B886" s="2">
        <v>2</v>
      </c>
      <c r="C886" s="2">
        <v>2.5</v>
      </c>
      <c r="D886" s="2">
        <v>670</v>
      </c>
      <c r="E886" s="2">
        <v>8</v>
      </c>
      <c r="F886" s="2" t="s">
        <v>148</v>
      </c>
      <c r="G886" s="5"/>
      <c r="H886" s="5"/>
    </row>
    <row r="887" s="4" customFormat="1" spans="1:8">
      <c r="A887" s="2" t="s">
        <v>206</v>
      </c>
      <c r="B887" s="2">
        <v>0</v>
      </c>
      <c r="C887" s="2">
        <v>1</v>
      </c>
      <c r="D887" s="2">
        <v>1800</v>
      </c>
      <c r="E887" s="2">
        <v>1.8</v>
      </c>
      <c r="F887" s="2" t="s">
        <v>318</v>
      </c>
      <c r="G887" s="5"/>
      <c r="H887" s="5"/>
    </row>
    <row r="888" s="4" customFormat="1" spans="1:8">
      <c r="A888" s="2"/>
      <c r="B888" s="2">
        <v>1</v>
      </c>
      <c r="C888" s="2">
        <v>1.5</v>
      </c>
      <c r="D888" s="2">
        <v>1350</v>
      </c>
      <c r="E888" s="2">
        <v>2</v>
      </c>
      <c r="F888" s="2" t="s">
        <v>144</v>
      </c>
      <c r="G888" s="5"/>
      <c r="H888" s="5"/>
    </row>
    <row r="889" s="4" customFormat="1" spans="1:8">
      <c r="A889" s="2"/>
      <c r="B889" s="2">
        <v>1.5</v>
      </c>
      <c r="C889" s="2">
        <v>2</v>
      </c>
      <c r="D889" s="2">
        <v>1350</v>
      </c>
      <c r="E889" s="2">
        <v>4</v>
      </c>
      <c r="F889" s="2" t="s">
        <v>146</v>
      </c>
      <c r="G889" s="5"/>
      <c r="H889" s="5"/>
    </row>
    <row r="890" s="4" customFormat="1" spans="1:8">
      <c r="A890" s="2"/>
      <c r="B890" s="2">
        <v>2</v>
      </c>
      <c r="C890" s="2">
        <v>2.5</v>
      </c>
      <c r="D890" s="2">
        <v>670</v>
      </c>
      <c r="E890" s="2">
        <v>8</v>
      </c>
      <c r="F890" s="2" t="s">
        <v>148</v>
      </c>
      <c r="G890" s="5"/>
      <c r="H890" s="5"/>
    </row>
    <row r="891" s="4" customFormat="1" spans="1:8">
      <c r="A891" s="2" t="s">
        <v>207</v>
      </c>
      <c r="B891" s="2">
        <v>0</v>
      </c>
      <c r="C891" s="2">
        <v>1</v>
      </c>
      <c r="D891" s="2">
        <v>1800</v>
      </c>
      <c r="E891" s="2">
        <v>1.8</v>
      </c>
      <c r="F891" s="2" t="s">
        <v>318</v>
      </c>
      <c r="G891" s="5"/>
      <c r="H891" s="5"/>
    </row>
    <row r="892" s="4" customFormat="1" spans="1:8">
      <c r="A892" s="2"/>
      <c r="B892" s="2">
        <v>1</v>
      </c>
      <c r="C892" s="2">
        <v>1.5</v>
      </c>
      <c r="D892" s="2">
        <v>1350</v>
      </c>
      <c r="E892" s="2">
        <v>2</v>
      </c>
      <c r="F892" s="2" t="s">
        <v>144</v>
      </c>
      <c r="G892" s="5"/>
      <c r="H892" s="5"/>
    </row>
    <row r="893" s="4" customFormat="1" spans="1:8">
      <c r="A893" s="2"/>
      <c r="B893" s="2">
        <v>1.5</v>
      </c>
      <c r="C893" s="2">
        <v>2</v>
      </c>
      <c r="D893" s="2">
        <v>1350</v>
      </c>
      <c r="E893" s="2">
        <v>4</v>
      </c>
      <c r="F893" s="2" t="s">
        <v>146</v>
      </c>
      <c r="G893" s="5"/>
      <c r="H893" s="5"/>
    </row>
    <row r="894" s="4" customFormat="1" spans="1:8">
      <c r="A894" s="2"/>
      <c r="B894" s="2">
        <v>2</v>
      </c>
      <c r="C894" s="2">
        <v>2.5</v>
      </c>
      <c r="D894" s="2">
        <v>670</v>
      </c>
      <c r="E894" s="2">
        <v>8</v>
      </c>
      <c r="F894" s="2" t="s">
        <v>148</v>
      </c>
      <c r="G894" s="5"/>
      <c r="H894" s="5"/>
    </row>
    <row r="895" s="4" customFormat="1" spans="1:8">
      <c r="A895" s="2" t="s">
        <v>208</v>
      </c>
      <c r="B895" s="2">
        <v>0</v>
      </c>
      <c r="C895" s="2">
        <v>0.4</v>
      </c>
      <c r="D895" s="13">
        <v>20000</v>
      </c>
      <c r="E895" s="13">
        <v>1</v>
      </c>
      <c r="F895" s="2" t="s">
        <v>309</v>
      </c>
      <c r="G895" s="17"/>
      <c r="H895" s="17"/>
    </row>
    <row r="896" s="4" customFormat="1" spans="1:8">
      <c r="A896" s="2"/>
      <c r="B896" s="2">
        <v>0.4</v>
      </c>
      <c r="C896" s="2">
        <v>0.5</v>
      </c>
      <c r="D896" s="13">
        <v>18000</v>
      </c>
      <c r="E896" s="13">
        <v>1.2</v>
      </c>
      <c r="F896" s="2" t="s">
        <v>310</v>
      </c>
      <c r="G896" s="5"/>
      <c r="H896" s="5"/>
    </row>
    <row r="897" s="4" customFormat="1" spans="1:8">
      <c r="A897" s="2"/>
      <c r="B897" s="2">
        <v>0.5</v>
      </c>
      <c r="C897" s="2">
        <v>1</v>
      </c>
      <c r="D897" s="13">
        <v>16000</v>
      </c>
      <c r="E897" s="13">
        <v>1.6</v>
      </c>
      <c r="F897" s="2" t="s">
        <v>142</v>
      </c>
      <c r="G897" s="5"/>
      <c r="H897" s="5"/>
    </row>
    <row r="898" s="4" customFormat="1" spans="1:8">
      <c r="A898" s="2"/>
      <c r="B898" s="2">
        <v>1</v>
      </c>
      <c r="C898" s="2">
        <v>1.2</v>
      </c>
      <c r="D898" s="13">
        <v>14000</v>
      </c>
      <c r="E898" s="13">
        <v>2</v>
      </c>
      <c r="F898" s="2" t="s">
        <v>313</v>
      </c>
      <c r="G898" s="5"/>
      <c r="H898" s="5"/>
    </row>
    <row r="899" s="4" customFormat="1" spans="1:8">
      <c r="A899" s="2"/>
      <c r="B899" s="2">
        <v>1.2</v>
      </c>
      <c r="C899" s="2">
        <v>1.5</v>
      </c>
      <c r="D899" s="13">
        <v>12000</v>
      </c>
      <c r="E899" s="13">
        <v>2.5</v>
      </c>
      <c r="F899" s="2" t="s">
        <v>314</v>
      </c>
      <c r="G899" s="5"/>
      <c r="H899" s="5"/>
    </row>
    <row r="900" s="4" customFormat="1" spans="1:8">
      <c r="A900" s="2" t="s">
        <v>50</v>
      </c>
      <c r="B900" s="2">
        <v>0</v>
      </c>
      <c r="C900" s="2">
        <v>1.5</v>
      </c>
      <c r="D900" s="2">
        <v>1600</v>
      </c>
      <c r="E900" s="2">
        <v>1.8</v>
      </c>
      <c r="F900" s="2" t="s">
        <v>315</v>
      </c>
      <c r="G900" s="5"/>
      <c r="H900" s="5"/>
    </row>
    <row r="901" s="4" customFormat="1" spans="1:8">
      <c r="A901" s="2"/>
      <c r="B901" s="2">
        <v>1.5</v>
      </c>
      <c r="C901" s="2">
        <v>2</v>
      </c>
      <c r="D901" s="2">
        <v>1350</v>
      </c>
      <c r="E901" s="2">
        <v>2</v>
      </c>
      <c r="F901" s="2" t="s">
        <v>146</v>
      </c>
      <c r="G901" s="5"/>
      <c r="H901" s="5"/>
    </row>
    <row r="902" s="4" customFormat="1" spans="1:8">
      <c r="A902" s="2"/>
      <c r="B902" s="2">
        <v>2</v>
      </c>
      <c r="C902" s="2">
        <v>2.5</v>
      </c>
      <c r="D902" s="2">
        <v>1350</v>
      </c>
      <c r="E902" s="2">
        <v>3</v>
      </c>
      <c r="F902" s="2" t="s">
        <v>148</v>
      </c>
      <c r="G902" s="5"/>
      <c r="H902" s="5"/>
    </row>
    <row r="903" s="4" customFormat="1" spans="1:8">
      <c r="A903" s="2" t="s">
        <v>209</v>
      </c>
      <c r="B903" s="2">
        <v>0</v>
      </c>
      <c r="C903" s="2">
        <v>0.8</v>
      </c>
      <c r="D903" s="2">
        <v>1600</v>
      </c>
      <c r="E903" s="2">
        <v>0.8</v>
      </c>
      <c r="F903" s="2" t="s">
        <v>331</v>
      </c>
      <c r="G903" s="5"/>
      <c r="H903" s="5"/>
    </row>
    <row r="904" s="4" customFormat="1" spans="1:8">
      <c r="A904" s="2"/>
      <c r="B904" s="2">
        <v>0.8</v>
      </c>
      <c r="C904" s="2">
        <v>1</v>
      </c>
      <c r="D904" s="2">
        <v>1350</v>
      </c>
      <c r="E904" s="2">
        <v>1</v>
      </c>
      <c r="F904" s="2" t="s">
        <v>312</v>
      </c>
      <c r="G904" s="5"/>
      <c r="H904" s="5"/>
    </row>
    <row r="905" s="4" customFormat="1" spans="1:8">
      <c r="A905" s="2"/>
      <c r="B905" s="2">
        <v>1</v>
      </c>
      <c r="C905" s="2">
        <v>1.5</v>
      </c>
      <c r="D905" s="2">
        <v>1350</v>
      </c>
      <c r="E905" s="2">
        <v>1.5</v>
      </c>
      <c r="F905" s="2" t="s">
        <v>144</v>
      </c>
      <c r="G905" s="5"/>
      <c r="H905" s="5"/>
    </row>
    <row r="906" s="4" customFormat="1" spans="1:8">
      <c r="A906" s="2"/>
      <c r="B906" s="2">
        <v>1.5</v>
      </c>
      <c r="C906" s="2">
        <v>2</v>
      </c>
      <c r="D906" s="2">
        <v>1350</v>
      </c>
      <c r="E906" s="2">
        <v>2</v>
      </c>
      <c r="F906" s="2" t="s">
        <v>146</v>
      </c>
      <c r="G906" s="5"/>
      <c r="H906" s="5"/>
    </row>
    <row r="907" s="4" customFormat="1" spans="1:8">
      <c r="A907" s="2"/>
      <c r="B907" s="2">
        <v>2</v>
      </c>
      <c r="C907" s="2">
        <v>2.5</v>
      </c>
      <c r="D907" s="2">
        <v>670</v>
      </c>
      <c r="E907" s="2">
        <v>3</v>
      </c>
      <c r="F907" s="2" t="s">
        <v>148</v>
      </c>
      <c r="G907" s="5"/>
      <c r="H907" s="5"/>
    </row>
    <row r="908" s="4" customFormat="1" spans="1:8">
      <c r="A908" s="2" t="s">
        <v>210</v>
      </c>
      <c r="B908" s="2">
        <v>0</v>
      </c>
      <c r="C908" s="2">
        <v>1.5</v>
      </c>
      <c r="D908" s="18">
        <v>1600</v>
      </c>
      <c r="E908" s="2">
        <v>0.8</v>
      </c>
      <c r="F908" s="2" t="s">
        <v>315</v>
      </c>
      <c r="G908" s="5"/>
      <c r="H908" s="5"/>
    </row>
    <row r="909" s="4" customFormat="1" spans="1:8">
      <c r="A909" s="2"/>
      <c r="B909" s="2">
        <v>1.5</v>
      </c>
      <c r="C909" s="2">
        <v>2</v>
      </c>
      <c r="D909" s="18">
        <v>1350</v>
      </c>
      <c r="E909" s="2">
        <v>1</v>
      </c>
      <c r="F909" s="2" t="s">
        <v>146</v>
      </c>
      <c r="G909" s="5"/>
      <c r="H909" s="5"/>
    </row>
    <row r="910" s="4" customFormat="1" spans="1:8">
      <c r="A910" s="2"/>
      <c r="B910" s="2">
        <v>2</v>
      </c>
      <c r="C910" s="2">
        <v>2.5</v>
      </c>
      <c r="D910" s="18">
        <v>670</v>
      </c>
      <c r="E910" s="2">
        <v>1.5</v>
      </c>
      <c r="F910" s="2" t="s">
        <v>148</v>
      </c>
      <c r="G910" s="5"/>
      <c r="H910" s="5"/>
    </row>
    <row r="911" s="4" customFormat="1" spans="1:8">
      <c r="A911" s="2"/>
      <c r="B911" s="2">
        <v>2.5</v>
      </c>
      <c r="C911" s="2">
        <v>3</v>
      </c>
      <c r="D911" s="18">
        <v>670</v>
      </c>
      <c r="E911" s="2">
        <v>2</v>
      </c>
      <c r="F911" s="2" t="s">
        <v>150</v>
      </c>
      <c r="G911" s="5"/>
      <c r="H911" s="5"/>
    </row>
    <row r="912" s="4" customFormat="1" spans="1:8">
      <c r="A912" s="2" t="s">
        <v>211</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212</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213</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214</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215</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216</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217</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218</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219</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220</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221</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222</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223</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224</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302</v>
      </c>
      <c r="G1005" s="5"/>
      <c r="H1005" s="5"/>
    </row>
    <row r="1006" s="4" customFormat="1" spans="1:8">
      <c r="A1006" s="2"/>
      <c r="B1006" s="2">
        <v>20</v>
      </c>
      <c r="C1006" s="2">
        <v>25</v>
      </c>
      <c r="D1006" s="18">
        <v>80</v>
      </c>
      <c r="E1006" s="2">
        <v>700</v>
      </c>
      <c r="F1006" s="2" t="s">
        <v>303</v>
      </c>
      <c r="G1006" s="5"/>
      <c r="H1006" s="5"/>
    </row>
    <row r="1007" s="4" customFormat="1" spans="1:8">
      <c r="A1007" s="2"/>
      <c r="B1007" s="2">
        <v>25</v>
      </c>
      <c r="C1007" s="2">
        <v>30</v>
      </c>
      <c r="D1007" s="18">
        <v>70</v>
      </c>
      <c r="E1007" s="2">
        <v>850</v>
      </c>
      <c r="F1007" s="2" t="s">
        <v>304</v>
      </c>
      <c r="G1007" s="5"/>
      <c r="H1007" s="5"/>
    </row>
    <row r="1008" s="4" customFormat="1" spans="1:8">
      <c r="A1008" s="2"/>
      <c r="B1008" s="2">
        <v>30</v>
      </c>
      <c r="C1008" s="2">
        <v>35</v>
      </c>
      <c r="D1008" s="18">
        <v>60</v>
      </c>
      <c r="E1008" s="2">
        <v>1000</v>
      </c>
      <c r="F1008" s="2" t="s">
        <v>305</v>
      </c>
      <c r="G1008" s="5"/>
      <c r="H1008" s="5"/>
    </row>
    <row r="1009" s="4" customFormat="1" spans="1:8">
      <c r="A1009" s="2"/>
      <c r="B1009" s="2">
        <v>35</v>
      </c>
      <c r="C1009" s="2">
        <v>40</v>
      </c>
      <c r="D1009" s="18">
        <v>50</v>
      </c>
      <c r="E1009" s="2">
        <v>1150</v>
      </c>
      <c r="F1009" s="2" t="s">
        <v>306</v>
      </c>
      <c r="G1009" s="5"/>
      <c r="H1009" s="5"/>
    </row>
    <row r="1010" s="4" customFormat="1" spans="1:8">
      <c r="A1010" s="2"/>
      <c r="B1010" s="2">
        <v>40</v>
      </c>
      <c r="C1010" s="2">
        <v>45</v>
      </c>
      <c r="D1010" s="18">
        <v>45</v>
      </c>
      <c r="E1010" s="2">
        <v>1300</v>
      </c>
      <c r="F1010" s="2" t="s">
        <v>307</v>
      </c>
      <c r="G1010" s="5"/>
      <c r="H1010" s="5"/>
    </row>
    <row r="1011" s="4" customFormat="1" spans="1:8">
      <c r="A1011" s="2"/>
      <c r="B1011" s="2">
        <v>45</v>
      </c>
      <c r="C1011" s="2">
        <v>50</v>
      </c>
      <c r="D1011" s="18">
        <v>40</v>
      </c>
      <c r="E1011" s="2">
        <v>1450</v>
      </c>
      <c r="F1011" s="2" t="s">
        <v>308</v>
      </c>
      <c r="G1011" s="5"/>
      <c r="H1011" s="5"/>
    </row>
    <row r="1012" s="4" customFormat="1" spans="1:8">
      <c r="A1012" s="2" t="s">
        <v>225</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302</v>
      </c>
      <c r="G1026" s="5"/>
      <c r="H1026" s="5"/>
    </row>
    <row r="1027" s="4" customFormat="1" spans="1:8">
      <c r="A1027" s="2"/>
      <c r="B1027" s="2">
        <v>20</v>
      </c>
      <c r="C1027" s="2">
        <v>25</v>
      </c>
      <c r="D1027" s="18">
        <v>80</v>
      </c>
      <c r="E1027" s="2">
        <v>700</v>
      </c>
      <c r="F1027" s="2" t="s">
        <v>303</v>
      </c>
      <c r="G1027" s="5"/>
      <c r="H1027" s="5"/>
    </row>
    <row r="1028" s="4" customFormat="1" spans="1:8">
      <c r="A1028" s="2"/>
      <c r="B1028" s="2">
        <v>25</v>
      </c>
      <c r="C1028" s="2">
        <v>30</v>
      </c>
      <c r="D1028" s="18">
        <v>70</v>
      </c>
      <c r="E1028" s="2">
        <v>850</v>
      </c>
      <c r="F1028" s="2" t="s">
        <v>304</v>
      </c>
      <c r="G1028" s="5"/>
      <c r="H1028" s="5"/>
    </row>
    <row r="1029" s="4" customFormat="1" spans="1:8">
      <c r="A1029" s="2"/>
      <c r="B1029" s="2">
        <v>30</v>
      </c>
      <c r="C1029" s="2">
        <v>35</v>
      </c>
      <c r="D1029" s="18">
        <v>60</v>
      </c>
      <c r="E1029" s="2">
        <v>1000</v>
      </c>
      <c r="F1029" s="2" t="s">
        <v>305</v>
      </c>
      <c r="G1029" s="5"/>
      <c r="H1029" s="5"/>
    </row>
    <row r="1030" s="4" customFormat="1" spans="1:8">
      <c r="A1030" s="2"/>
      <c r="B1030" s="2">
        <v>35</v>
      </c>
      <c r="C1030" s="2">
        <v>40</v>
      </c>
      <c r="D1030" s="18">
        <v>50</v>
      </c>
      <c r="E1030" s="2">
        <v>1150</v>
      </c>
      <c r="F1030" s="2" t="s">
        <v>306</v>
      </c>
      <c r="G1030" s="5"/>
      <c r="H1030" s="5"/>
    </row>
    <row r="1031" s="4" customFormat="1" spans="1:8">
      <c r="A1031" s="2"/>
      <c r="B1031" s="2">
        <v>40</v>
      </c>
      <c r="C1031" s="2">
        <v>45</v>
      </c>
      <c r="D1031" s="18">
        <v>45</v>
      </c>
      <c r="E1031" s="2">
        <v>1300</v>
      </c>
      <c r="F1031" s="2" t="s">
        <v>307</v>
      </c>
      <c r="G1031" s="5"/>
      <c r="H1031" s="5"/>
    </row>
    <row r="1032" s="4" customFormat="1" spans="1:8">
      <c r="A1032" s="2"/>
      <c r="B1032" s="2">
        <v>45</v>
      </c>
      <c r="C1032" s="2">
        <v>50</v>
      </c>
      <c r="D1032" s="18">
        <v>40</v>
      </c>
      <c r="E1032" s="2">
        <v>1450</v>
      </c>
      <c r="F1032" s="2" t="s">
        <v>308</v>
      </c>
      <c r="G1032" s="5"/>
      <c r="H1032" s="5"/>
    </row>
    <row r="1033" s="4" customFormat="1" spans="1:8">
      <c r="A1033" s="2" t="s">
        <v>226</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302</v>
      </c>
      <c r="G1047" s="5"/>
      <c r="H1047" s="5"/>
    </row>
    <row r="1048" s="4" customFormat="1" spans="1:8">
      <c r="A1048" s="2"/>
      <c r="B1048" s="2">
        <v>20</v>
      </c>
      <c r="C1048" s="2">
        <v>25</v>
      </c>
      <c r="D1048" s="18">
        <v>80</v>
      </c>
      <c r="E1048" s="2">
        <v>700</v>
      </c>
      <c r="F1048" s="2" t="s">
        <v>303</v>
      </c>
      <c r="G1048" s="5"/>
      <c r="H1048" s="5"/>
    </row>
    <row r="1049" s="4" customFormat="1" spans="1:8">
      <c r="A1049" s="2"/>
      <c r="B1049" s="2">
        <v>25</v>
      </c>
      <c r="C1049" s="2">
        <v>30</v>
      </c>
      <c r="D1049" s="18">
        <v>70</v>
      </c>
      <c r="E1049" s="2">
        <v>850</v>
      </c>
      <c r="F1049" s="2" t="s">
        <v>304</v>
      </c>
      <c r="G1049" s="5"/>
      <c r="H1049" s="5"/>
    </row>
    <row r="1050" s="4" customFormat="1" spans="1:8">
      <c r="A1050" s="2"/>
      <c r="B1050" s="2">
        <v>30</v>
      </c>
      <c r="C1050" s="2">
        <v>35</v>
      </c>
      <c r="D1050" s="18">
        <v>60</v>
      </c>
      <c r="E1050" s="2">
        <v>1000</v>
      </c>
      <c r="F1050" s="2" t="s">
        <v>305</v>
      </c>
      <c r="G1050" s="5"/>
      <c r="H1050" s="5"/>
    </row>
    <row r="1051" s="4" customFormat="1" spans="1:8">
      <c r="A1051" s="2"/>
      <c r="B1051" s="2">
        <v>35</v>
      </c>
      <c r="C1051" s="2">
        <v>40</v>
      </c>
      <c r="D1051" s="18">
        <v>50</v>
      </c>
      <c r="E1051" s="2">
        <v>1150</v>
      </c>
      <c r="F1051" s="2" t="s">
        <v>306</v>
      </c>
      <c r="G1051" s="5"/>
      <c r="H1051" s="5"/>
    </row>
    <row r="1052" s="4" customFormat="1" spans="1:8">
      <c r="A1052" s="2"/>
      <c r="B1052" s="2">
        <v>40</v>
      </c>
      <c r="C1052" s="2">
        <v>45</v>
      </c>
      <c r="D1052" s="18">
        <v>45</v>
      </c>
      <c r="E1052" s="2">
        <v>1300</v>
      </c>
      <c r="F1052" s="2" t="s">
        <v>307</v>
      </c>
      <c r="G1052" s="5"/>
      <c r="H1052" s="5"/>
    </row>
    <row r="1053" s="4" customFormat="1" spans="1:8">
      <c r="A1053" s="2"/>
      <c r="B1053" s="2">
        <v>45</v>
      </c>
      <c r="C1053" s="2">
        <v>50</v>
      </c>
      <c r="D1053" s="18">
        <v>40</v>
      </c>
      <c r="E1053" s="2">
        <v>1450</v>
      </c>
      <c r="F1053" s="2" t="s">
        <v>308</v>
      </c>
      <c r="G1053" s="5"/>
      <c r="H1053" s="5"/>
    </row>
    <row r="1054" s="4" customFormat="1" spans="1:8">
      <c r="A1054" s="2" t="s">
        <v>227</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302</v>
      </c>
      <c r="G1068" s="5"/>
      <c r="H1068" s="5"/>
    </row>
    <row r="1069" s="4" customFormat="1" spans="1:8">
      <c r="A1069" s="2"/>
      <c r="B1069" s="2">
        <v>20</v>
      </c>
      <c r="C1069" s="2">
        <v>25</v>
      </c>
      <c r="D1069" s="18">
        <v>80</v>
      </c>
      <c r="E1069" s="2">
        <v>700</v>
      </c>
      <c r="F1069" s="2" t="s">
        <v>303</v>
      </c>
      <c r="G1069" s="5"/>
      <c r="H1069" s="5"/>
    </row>
    <row r="1070" s="4" customFormat="1" spans="1:8">
      <c r="A1070" s="2"/>
      <c r="B1070" s="2">
        <v>25</v>
      </c>
      <c r="C1070" s="2">
        <v>30</v>
      </c>
      <c r="D1070" s="18">
        <v>70</v>
      </c>
      <c r="E1070" s="2">
        <v>850</v>
      </c>
      <c r="F1070" s="2" t="s">
        <v>304</v>
      </c>
      <c r="G1070" s="5"/>
      <c r="H1070" s="5"/>
    </row>
    <row r="1071" s="4" customFormat="1" spans="1:8">
      <c r="A1071" s="2"/>
      <c r="B1071" s="2">
        <v>30</v>
      </c>
      <c r="C1071" s="2">
        <v>35</v>
      </c>
      <c r="D1071" s="18">
        <v>60</v>
      </c>
      <c r="E1071" s="2">
        <v>1000</v>
      </c>
      <c r="F1071" s="2" t="s">
        <v>305</v>
      </c>
      <c r="G1071" s="5"/>
      <c r="H1071" s="5"/>
    </row>
    <row r="1072" s="4" customFormat="1" spans="1:8">
      <c r="A1072" s="2"/>
      <c r="B1072" s="2">
        <v>35</v>
      </c>
      <c r="C1072" s="2">
        <v>40</v>
      </c>
      <c r="D1072" s="18">
        <v>50</v>
      </c>
      <c r="E1072" s="2">
        <v>1150</v>
      </c>
      <c r="F1072" s="2" t="s">
        <v>306</v>
      </c>
      <c r="G1072" s="5"/>
      <c r="H1072" s="5"/>
    </row>
    <row r="1073" s="4" customFormat="1" spans="1:8">
      <c r="A1073" s="2"/>
      <c r="B1073" s="2">
        <v>40</v>
      </c>
      <c r="C1073" s="2">
        <v>45</v>
      </c>
      <c r="D1073" s="18">
        <v>45</v>
      </c>
      <c r="E1073" s="2">
        <v>1300</v>
      </c>
      <c r="F1073" s="2" t="s">
        <v>307</v>
      </c>
      <c r="G1073" s="5"/>
      <c r="H1073" s="5"/>
    </row>
    <row r="1074" s="4" customFormat="1" spans="1:8">
      <c r="A1074" s="2"/>
      <c r="B1074" s="2">
        <v>45</v>
      </c>
      <c r="C1074" s="2">
        <v>50</v>
      </c>
      <c r="D1074" s="18">
        <v>40</v>
      </c>
      <c r="E1074" s="2">
        <v>1450</v>
      </c>
      <c r="F1074" s="2" t="s">
        <v>308</v>
      </c>
      <c r="G1074" s="5"/>
      <c r="H1074" s="5"/>
    </row>
    <row r="1075" s="4" customFormat="1" spans="1:8">
      <c r="A1075" s="2" t="s">
        <v>228</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302</v>
      </c>
      <c r="G1089" s="5"/>
      <c r="H1089" s="5"/>
    </row>
    <row r="1090" s="4" customFormat="1" spans="1:8">
      <c r="A1090" s="2"/>
      <c r="B1090" s="2">
        <v>20</v>
      </c>
      <c r="C1090" s="2">
        <v>25</v>
      </c>
      <c r="D1090" s="18">
        <v>80</v>
      </c>
      <c r="E1090" s="2">
        <v>700</v>
      </c>
      <c r="F1090" s="2" t="s">
        <v>303</v>
      </c>
      <c r="G1090" s="5"/>
      <c r="H1090" s="5"/>
    </row>
    <row r="1091" s="4" customFormat="1" spans="1:8">
      <c r="A1091" s="2"/>
      <c r="B1091" s="2">
        <v>25</v>
      </c>
      <c r="C1091" s="2">
        <v>30</v>
      </c>
      <c r="D1091" s="18">
        <v>70</v>
      </c>
      <c r="E1091" s="2">
        <v>850</v>
      </c>
      <c r="F1091" s="2" t="s">
        <v>304</v>
      </c>
      <c r="G1091" s="5"/>
      <c r="H1091" s="5"/>
    </row>
    <row r="1092" s="4" customFormat="1" spans="1:8">
      <c r="A1092" s="2"/>
      <c r="B1092" s="2">
        <v>30</v>
      </c>
      <c r="C1092" s="2">
        <v>35</v>
      </c>
      <c r="D1092" s="18">
        <v>60</v>
      </c>
      <c r="E1092" s="2">
        <v>1000</v>
      </c>
      <c r="F1092" s="2" t="s">
        <v>305</v>
      </c>
      <c r="G1092" s="5"/>
      <c r="H1092" s="5"/>
    </row>
    <row r="1093" s="4" customFormat="1" spans="1:8">
      <c r="A1093" s="2"/>
      <c r="B1093" s="2">
        <v>35</v>
      </c>
      <c r="C1093" s="2">
        <v>40</v>
      </c>
      <c r="D1093" s="18">
        <v>50</v>
      </c>
      <c r="E1093" s="2">
        <v>1150</v>
      </c>
      <c r="F1093" s="2" t="s">
        <v>306</v>
      </c>
      <c r="G1093" s="5"/>
      <c r="H1093" s="5"/>
    </row>
    <row r="1094" s="4" customFormat="1" spans="1:8">
      <c r="A1094" s="2"/>
      <c r="B1094" s="2">
        <v>40</v>
      </c>
      <c r="C1094" s="2">
        <v>45</v>
      </c>
      <c r="D1094" s="18">
        <v>45</v>
      </c>
      <c r="E1094" s="2">
        <v>1300</v>
      </c>
      <c r="F1094" s="2" t="s">
        <v>307</v>
      </c>
      <c r="G1094" s="5"/>
      <c r="H1094" s="5"/>
    </row>
    <row r="1095" s="4" customFormat="1" spans="1:8">
      <c r="A1095" s="2"/>
      <c r="B1095" s="2">
        <v>45</v>
      </c>
      <c r="C1095" s="2">
        <v>50</v>
      </c>
      <c r="D1095" s="18">
        <v>40</v>
      </c>
      <c r="E1095" s="2">
        <v>1450</v>
      </c>
      <c r="F1095" s="2" t="s">
        <v>308</v>
      </c>
      <c r="G1095" s="5"/>
      <c r="H1095" s="5"/>
    </row>
    <row r="1096" s="4" customFormat="1" spans="1:8">
      <c r="A1096" s="2" t="s">
        <v>229</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302</v>
      </c>
      <c r="G1110" s="5"/>
      <c r="H1110" s="5"/>
    </row>
    <row r="1111" s="4" customFormat="1" spans="1:8">
      <c r="A1111" s="2"/>
      <c r="B1111" s="2">
        <v>20</v>
      </c>
      <c r="C1111" s="2">
        <v>25</v>
      </c>
      <c r="D1111" s="18">
        <v>80</v>
      </c>
      <c r="E1111" s="2">
        <v>700</v>
      </c>
      <c r="F1111" s="2" t="s">
        <v>303</v>
      </c>
      <c r="G1111" s="5"/>
      <c r="H1111" s="5"/>
    </row>
    <row r="1112" s="4" customFormat="1" spans="1:8">
      <c r="A1112" s="2"/>
      <c r="B1112" s="2">
        <v>25</v>
      </c>
      <c r="C1112" s="2">
        <v>30</v>
      </c>
      <c r="D1112" s="18">
        <v>70</v>
      </c>
      <c r="E1112" s="2">
        <v>850</v>
      </c>
      <c r="F1112" s="2" t="s">
        <v>304</v>
      </c>
      <c r="G1112" s="5"/>
      <c r="H1112" s="5"/>
    </row>
    <row r="1113" s="4" customFormat="1" spans="1:8">
      <c r="A1113" s="2"/>
      <c r="B1113" s="2">
        <v>30</v>
      </c>
      <c r="C1113" s="2">
        <v>35</v>
      </c>
      <c r="D1113" s="18">
        <v>60</v>
      </c>
      <c r="E1113" s="2">
        <v>1000</v>
      </c>
      <c r="F1113" s="2" t="s">
        <v>305</v>
      </c>
      <c r="G1113" s="5"/>
      <c r="H1113" s="5"/>
    </row>
    <row r="1114" s="4" customFormat="1" spans="1:8">
      <c r="A1114" s="2"/>
      <c r="B1114" s="2">
        <v>35</v>
      </c>
      <c r="C1114" s="2">
        <v>40</v>
      </c>
      <c r="D1114" s="18">
        <v>50</v>
      </c>
      <c r="E1114" s="2">
        <v>1150</v>
      </c>
      <c r="F1114" s="2" t="s">
        <v>306</v>
      </c>
      <c r="G1114" s="5"/>
      <c r="H1114" s="5"/>
    </row>
    <row r="1115" s="4" customFormat="1" spans="1:8">
      <c r="A1115" s="2"/>
      <c r="B1115" s="2">
        <v>40</v>
      </c>
      <c r="C1115" s="2">
        <v>45</v>
      </c>
      <c r="D1115" s="18">
        <v>45</v>
      </c>
      <c r="E1115" s="2">
        <v>1300</v>
      </c>
      <c r="F1115" s="2" t="s">
        <v>307</v>
      </c>
      <c r="G1115" s="5"/>
      <c r="H1115" s="5"/>
    </row>
    <row r="1116" s="4" customFormat="1" spans="1:8">
      <c r="A1116" s="2"/>
      <c r="B1116" s="2">
        <v>45</v>
      </c>
      <c r="C1116" s="2">
        <v>50</v>
      </c>
      <c r="D1116" s="18">
        <v>40</v>
      </c>
      <c r="E1116" s="2">
        <v>1450</v>
      </c>
      <c r="F1116" s="2" t="s">
        <v>308</v>
      </c>
      <c r="G1116" s="5"/>
      <c r="H1116" s="5"/>
    </row>
    <row r="1117" s="4" customFormat="1" spans="1:8">
      <c r="A1117" s="2" t="s">
        <v>230</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302</v>
      </c>
      <c r="G1131" s="5"/>
      <c r="H1131" s="5"/>
    </row>
    <row r="1132" s="4" customFormat="1" spans="1:8">
      <c r="A1132" s="2"/>
      <c r="B1132" s="2">
        <v>20</v>
      </c>
      <c r="C1132" s="2">
        <v>25</v>
      </c>
      <c r="D1132" s="18">
        <v>80</v>
      </c>
      <c r="E1132" s="2">
        <v>700</v>
      </c>
      <c r="F1132" s="2" t="s">
        <v>303</v>
      </c>
      <c r="G1132" s="5"/>
      <c r="H1132" s="5"/>
    </row>
    <row r="1133" s="4" customFormat="1" spans="1:8">
      <c r="A1133" s="2"/>
      <c r="B1133" s="2">
        <v>25</v>
      </c>
      <c r="C1133" s="2">
        <v>30</v>
      </c>
      <c r="D1133" s="18">
        <v>70</v>
      </c>
      <c r="E1133" s="2">
        <v>850</v>
      </c>
      <c r="F1133" s="2" t="s">
        <v>304</v>
      </c>
      <c r="G1133" s="5"/>
      <c r="H1133" s="5"/>
    </row>
    <row r="1134" s="4" customFormat="1" spans="1:8">
      <c r="A1134" s="2"/>
      <c r="B1134" s="2">
        <v>30</v>
      </c>
      <c r="C1134" s="2">
        <v>35</v>
      </c>
      <c r="D1134" s="18">
        <v>60</v>
      </c>
      <c r="E1134" s="2">
        <v>1000</v>
      </c>
      <c r="F1134" s="2" t="s">
        <v>305</v>
      </c>
      <c r="G1134" s="5"/>
      <c r="H1134" s="5"/>
    </row>
    <row r="1135" s="4" customFormat="1" spans="1:8">
      <c r="A1135" s="2"/>
      <c r="B1135" s="2">
        <v>35</v>
      </c>
      <c r="C1135" s="2">
        <v>40</v>
      </c>
      <c r="D1135" s="18">
        <v>50</v>
      </c>
      <c r="E1135" s="2">
        <v>1150</v>
      </c>
      <c r="F1135" s="2" t="s">
        <v>306</v>
      </c>
      <c r="G1135" s="5"/>
      <c r="H1135" s="5"/>
    </row>
    <row r="1136" s="4" customFormat="1" spans="1:8">
      <c r="A1136" s="2"/>
      <c r="B1136" s="2">
        <v>40</v>
      </c>
      <c r="C1136" s="2">
        <v>45</v>
      </c>
      <c r="D1136" s="18">
        <v>45</v>
      </c>
      <c r="E1136" s="2">
        <v>1300</v>
      </c>
      <c r="F1136" s="2" t="s">
        <v>307</v>
      </c>
      <c r="G1136" s="5"/>
      <c r="H1136" s="5"/>
    </row>
    <row r="1137" s="4" customFormat="1" spans="1:8">
      <c r="A1137" s="2"/>
      <c r="B1137" s="2">
        <v>45</v>
      </c>
      <c r="C1137" s="2">
        <v>50</v>
      </c>
      <c r="D1137" s="18">
        <v>40</v>
      </c>
      <c r="E1137" s="2">
        <v>1450</v>
      </c>
      <c r="F1137" s="2" t="s">
        <v>308</v>
      </c>
      <c r="G1137" s="5"/>
      <c r="H1137" s="5"/>
    </row>
    <row r="1138" s="4" customFormat="1" spans="1:8">
      <c r="A1138" s="2" t="s">
        <v>231</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302</v>
      </c>
      <c r="G1152" s="5"/>
      <c r="H1152" s="5"/>
    </row>
    <row r="1153" s="4" customFormat="1" spans="1:8">
      <c r="A1153" s="2"/>
      <c r="B1153" s="2">
        <v>20</v>
      </c>
      <c r="C1153" s="2">
        <v>25</v>
      </c>
      <c r="D1153" s="18">
        <v>80</v>
      </c>
      <c r="E1153" s="2">
        <v>700</v>
      </c>
      <c r="F1153" s="2" t="s">
        <v>303</v>
      </c>
      <c r="G1153" s="5"/>
      <c r="H1153" s="5"/>
    </row>
    <row r="1154" s="4" customFormat="1" spans="1:8">
      <c r="A1154" s="2"/>
      <c r="B1154" s="2">
        <v>25</v>
      </c>
      <c r="C1154" s="2">
        <v>30</v>
      </c>
      <c r="D1154" s="18">
        <v>70</v>
      </c>
      <c r="E1154" s="2">
        <v>850</v>
      </c>
      <c r="F1154" s="2" t="s">
        <v>304</v>
      </c>
      <c r="G1154" s="5"/>
      <c r="H1154" s="5"/>
    </row>
    <row r="1155" s="4" customFormat="1" spans="1:8">
      <c r="A1155" s="2"/>
      <c r="B1155" s="2">
        <v>30</v>
      </c>
      <c r="C1155" s="2">
        <v>35</v>
      </c>
      <c r="D1155" s="18">
        <v>60</v>
      </c>
      <c r="E1155" s="2">
        <v>1000</v>
      </c>
      <c r="F1155" s="2" t="s">
        <v>305</v>
      </c>
      <c r="G1155" s="5"/>
      <c r="H1155" s="5"/>
    </row>
    <row r="1156" s="4" customFormat="1" spans="1:8">
      <c r="A1156" s="2"/>
      <c r="B1156" s="2">
        <v>35</v>
      </c>
      <c r="C1156" s="2">
        <v>40</v>
      </c>
      <c r="D1156" s="18">
        <v>50</v>
      </c>
      <c r="E1156" s="2">
        <v>1150</v>
      </c>
      <c r="F1156" s="2" t="s">
        <v>306</v>
      </c>
      <c r="G1156" s="5"/>
      <c r="H1156" s="5"/>
    </row>
    <row r="1157" s="4" customFormat="1" spans="1:8">
      <c r="A1157" s="2"/>
      <c r="B1157" s="2">
        <v>40</v>
      </c>
      <c r="C1157" s="2">
        <v>45</v>
      </c>
      <c r="D1157" s="18">
        <v>45</v>
      </c>
      <c r="E1157" s="2">
        <v>1300</v>
      </c>
      <c r="F1157" s="2" t="s">
        <v>307</v>
      </c>
      <c r="G1157" s="5"/>
      <c r="H1157" s="5"/>
    </row>
    <row r="1158" s="4" customFormat="1" spans="1:8">
      <c r="A1158" s="2"/>
      <c r="B1158" s="2">
        <v>45</v>
      </c>
      <c r="C1158" s="2">
        <v>50</v>
      </c>
      <c r="D1158" s="18">
        <v>40</v>
      </c>
      <c r="E1158" s="2">
        <v>1450</v>
      </c>
      <c r="F1158" s="2" t="s">
        <v>308</v>
      </c>
      <c r="G1158" s="5"/>
      <c r="H1158" s="5"/>
    </row>
    <row r="1159" s="4" customFormat="1" spans="1:8">
      <c r="A1159" s="2" t="s">
        <v>232</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302</v>
      </c>
      <c r="G1173" s="5"/>
      <c r="H1173" s="5"/>
    </row>
    <row r="1174" s="4" customFormat="1" spans="1:8">
      <c r="A1174" s="2"/>
      <c r="B1174" s="2">
        <v>20</v>
      </c>
      <c r="C1174" s="2">
        <v>25</v>
      </c>
      <c r="D1174" s="18">
        <v>80</v>
      </c>
      <c r="E1174" s="2">
        <v>700</v>
      </c>
      <c r="F1174" s="2" t="s">
        <v>303</v>
      </c>
      <c r="G1174" s="5"/>
      <c r="H1174" s="5"/>
    </row>
    <row r="1175" s="4" customFormat="1" spans="1:8">
      <c r="A1175" s="2"/>
      <c r="B1175" s="2">
        <v>25</v>
      </c>
      <c r="C1175" s="2">
        <v>30</v>
      </c>
      <c r="D1175" s="18">
        <v>70</v>
      </c>
      <c r="E1175" s="2">
        <v>850</v>
      </c>
      <c r="F1175" s="2" t="s">
        <v>304</v>
      </c>
      <c r="G1175" s="5"/>
      <c r="H1175" s="5"/>
    </row>
    <row r="1176" s="4" customFormat="1" spans="1:8">
      <c r="A1176" s="2"/>
      <c r="B1176" s="2">
        <v>30</v>
      </c>
      <c r="C1176" s="2">
        <v>35</v>
      </c>
      <c r="D1176" s="18">
        <v>60</v>
      </c>
      <c r="E1176" s="2">
        <v>1000</v>
      </c>
      <c r="F1176" s="2" t="s">
        <v>305</v>
      </c>
      <c r="G1176" s="5"/>
      <c r="H1176" s="5"/>
    </row>
    <row r="1177" s="4" customFormat="1" spans="1:8">
      <c r="A1177" s="2"/>
      <c r="B1177" s="2">
        <v>35</v>
      </c>
      <c r="C1177" s="2">
        <v>40</v>
      </c>
      <c r="D1177" s="18">
        <v>50</v>
      </c>
      <c r="E1177" s="2">
        <v>1150</v>
      </c>
      <c r="F1177" s="2" t="s">
        <v>306</v>
      </c>
      <c r="G1177" s="5"/>
      <c r="H1177" s="5"/>
    </row>
    <row r="1178" s="4" customFormat="1" spans="1:8">
      <c r="A1178" s="2"/>
      <c r="B1178" s="2">
        <v>40</v>
      </c>
      <c r="C1178" s="2">
        <v>45</v>
      </c>
      <c r="D1178" s="18">
        <v>45</v>
      </c>
      <c r="E1178" s="2">
        <v>1300</v>
      </c>
      <c r="F1178" s="2" t="s">
        <v>307</v>
      </c>
      <c r="G1178" s="5"/>
      <c r="H1178" s="5"/>
    </row>
    <row r="1179" s="4" customFormat="1" spans="1:8">
      <c r="A1179" s="2"/>
      <c r="B1179" s="2">
        <v>45</v>
      </c>
      <c r="C1179" s="2">
        <v>50</v>
      </c>
      <c r="D1179" s="18">
        <v>40</v>
      </c>
      <c r="E1179" s="2">
        <v>1450</v>
      </c>
      <c r="F1179" s="2" t="s">
        <v>308</v>
      </c>
      <c r="G1179" s="5"/>
      <c r="H1179" s="5"/>
    </row>
    <row r="1180" s="4" customFormat="1" spans="1:8">
      <c r="A1180" s="2" t="s">
        <v>233</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302</v>
      </c>
      <c r="G1194" s="5"/>
      <c r="H1194" s="5"/>
    </row>
    <row r="1195" s="4" customFormat="1" spans="1:8">
      <c r="A1195" s="2"/>
      <c r="B1195" s="2">
        <v>20</v>
      </c>
      <c r="C1195" s="2">
        <v>25</v>
      </c>
      <c r="D1195" s="18">
        <v>80</v>
      </c>
      <c r="E1195" s="2">
        <v>700</v>
      </c>
      <c r="F1195" s="2" t="s">
        <v>303</v>
      </c>
      <c r="G1195" s="5"/>
      <c r="H1195" s="5"/>
    </row>
    <row r="1196" s="4" customFormat="1" spans="1:8">
      <c r="A1196" s="2"/>
      <c r="B1196" s="2">
        <v>25</v>
      </c>
      <c r="C1196" s="2">
        <v>30</v>
      </c>
      <c r="D1196" s="18">
        <v>70</v>
      </c>
      <c r="E1196" s="2">
        <v>850</v>
      </c>
      <c r="F1196" s="2" t="s">
        <v>304</v>
      </c>
      <c r="G1196" s="5"/>
      <c r="H1196" s="5"/>
    </row>
    <row r="1197" s="4" customFormat="1" spans="1:8">
      <c r="A1197" s="2"/>
      <c r="B1197" s="2">
        <v>30</v>
      </c>
      <c r="C1197" s="2">
        <v>35</v>
      </c>
      <c r="D1197" s="18">
        <v>60</v>
      </c>
      <c r="E1197" s="2">
        <v>1000</v>
      </c>
      <c r="F1197" s="2" t="s">
        <v>305</v>
      </c>
      <c r="G1197" s="5"/>
      <c r="H1197" s="5"/>
    </row>
    <row r="1198" s="4" customFormat="1" spans="1:8">
      <c r="A1198" s="2"/>
      <c r="B1198" s="2">
        <v>35</v>
      </c>
      <c r="C1198" s="2">
        <v>40</v>
      </c>
      <c r="D1198" s="18">
        <v>50</v>
      </c>
      <c r="E1198" s="2">
        <v>1150</v>
      </c>
      <c r="F1198" s="2" t="s">
        <v>306</v>
      </c>
      <c r="G1198" s="5"/>
      <c r="H1198" s="5"/>
    </row>
    <row r="1199" s="4" customFormat="1" spans="1:8">
      <c r="A1199" s="2"/>
      <c r="B1199" s="2">
        <v>40</v>
      </c>
      <c r="C1199" s="2">
        <v>45</v>
      </c>
      <c r="D1199" s="18">
        <v>45</v>
      </c>
      <c r="E1199" s="2">
        <v>1300</v>
      </c>
      <c r="F1199" s="2" t="s">
        <v>307</v>
      </c>
      <c r="G1199" s="5"/>
      <c r="H1199" s="5"/>
    </row>
    <row r="1200" s="4" customFormat="1" spans="1:8">
      <c r="A1200" s="2"/>
      <c r="B1200" s="2">
        <v>45</v>
      </c>
      <c r="C1200" s="2">
        <v>50</v>
      </c>
      <c r="D1200" s="18">
        <v>40</v>
      </c>
      <c r="E1200" s="2">
        <v>1450</v>
      </c>
      <c r="F1200" s="2" t="s">
        <v>308</v>
      </c>
      <c r="G1200" s="5"/>
      <c r="H1200" s="5"/>
    </row>
    <row r="1201" s="4" customFormat="1" spans="1:8">
      <c r="A1201" s="2" t="s">
        <v>234</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302</v>
      </c>
      <c r="G1215" s="5"/>
      <c r="H1215" s="5"/>
    </row>
    <row r="1216" s="4" customFormat="1" spans="1:8">
      <c r="A1216" s="2"/>
      <c r="B1216" s="2">
        <v>20</v>
      </c>
      <c r="C1216" s="2">
        <v>25</v>
      </c>
      <c r="D1216" s="18">
        <v>80</v>
      </c>
      <c r="E1216" s="2">
        <v>700</v>
      </c>
      <c r="F1216" s="2" t="s">
        <v>303</v>
      </c>
      <c r="G1216" s="5"/>
      <c r="H1216" s="5"/>
    </row>
    <row r="1217" s="4" customFormat="1" spans="1:8">
      <c r="A1217" s="2"/>
      <c r="B1217" s="2">
        <v>25</v>
      </c>
      <c r="C1217" s="2">
        <v>30</v>
      </c>
      <c r="D1217" s="18">
        <v>70</v>
      </c>
      <c r="E1217" s="2">
        <v>850</v>
      </c>
      <c r="F1217" s="2" t="s">
        <v>304</v>
      </c>
      <c r="G1217" s="5"/>
      <c r="H1217" s="5"/>
    </row>
    <row r="1218" s="4" customFormat="1" spans="1:8">
      <c r="A1218" s="2"/>
      <c r="B1218" s="2">
        <v>30</v>
      </c>
      <c r="C1218" s="2">
        <v>35</v>
      </c>
      <c r="D1218" s="18">
        <v>60</v>
      </c>
      <c r="E1218" s="2">
        <v>1000</v>
      </c>
      <c r="F1218" s="2" t="s">
        <v>305</v>
      </c>
      <c r="G1218" s="5"/>
      <c r="H1218" s="5"/>
    </row>
    <row r="1219" s="4" customFormat="1" spans="1:8">
      <c r="A1219" s="2"/>
      <c r="B1219" s="2">
        <v>35</v>
      </c>
      <c r="C1219" s="2">
        <v>40</v>
      </c>
      <c r="D1219" s="18">
        <v>50</v>
      </c>
      <c r="E1219" s="2">
        <v>1150</v>
      </c>
      <c r="F1219" s="2" t="s">
        <v>306</v>
      </c>
      <c r="G1219" s="5"/>
      <c r="H1219" s="5"/>
    </row>
    <row r="1220" s="4" customFormat="1" spans="1:8">
      <c r="A1220" s="2"/>
      <c r="B1220" s="2">
        <v>40</v>
      </c>
      <c r="C1220" s="2">
        <v>45</v>
      </c>
      <c r="D1220" s="18">
        <v>45</v>
      </c>
      <c r="E1220" s="2">
        <v>1300</v>
      </c>
      <c r="F1220" s="2" t="s">
        <v>307</v>
      </c>
      <c r="G1220" s="5"/>
      <c r="H1220" s="5"/>
    </row>
    <row r="1221" s="4" customFormat="1" spans="1:8">
      <c r="A1221" s="2"/>
      <c r="B1221" s="2">
        <v>45</v>
      </c>
      <c r="C1221" s="2">
        <v>50</v>
      </c>
      <c r="D1221" s="18">
        <v>40</v>
      </c>
      <c r="E1221" s="2">
        <v>1450</v>
      </c>
      <c r="F1221" s="2" t="s">
        <v>308</v>
      </c>
      <c r="G1221" s="5"/>
      <c r="H1221" s="5"/>
    </row>
    <row r="1222" s="4" customFormat="1" spans="1:8">
      <c r="A1222" s="2" t="s">
        <v>235</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236</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237</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131</v>
      </c>
      <c r="G1267" s="5"/>
      <c r="H1267" s="5"/>
    </row>
    <row r="1268" s="4" customFormat="1" spans="1:8">
      <c r="A1268" s="2"/>
      <c r="B1268" s="2">
        <v>17</v>
      </c>
      <c r="C1268" s="2"/>
      <c r="D1268" s="18">
        <v>55</v>
      </c>
      <c r="E1268" s="2">
        <v>1200</v>
      </c>
      <c r="F1268" s="2" t="s">
        <v>132</v>
      </c>
      <c r="G1268" s="5"/>
      <c r="H1268" s="5"/>
    </row>
    <row r="1269" s="4" customFormat="1" spans="1:8">
      <c r="A1269" s="2"/>
      <c r="B1269" s="2">
        <v>18</v>
      </c>
      <c r="C1269" s="2"/>
      <c r="D1269" s="18">
        <v>55</v>
      </c>
      <c r="E1269" s="2">
        <v>1300</v>
      </c>
      <c r="F1269" s="2" t="s">
        <v>259</v>
      </c>
      <c r="G1269" s="5"/>
      <c r="H1269" s="5"/>
    </row>
    <row r="1270" s="4" customFormat="1" spans="1:8">
      <c r="A1270" s="2"/>
      <c r="B1270" s="2">
        <v>19</v>
      </c>
      <c r="C1270" s="2"/>
      <c r="D1270" s="18">
        <v>50</v>
      </c>
      <c r="E1270" s="2">
        <v>1400</v>
      </c>
      <c r="F1270" s="2" t="s">
        <v>260</v>
      </c>
      <c r="G1270" s="5"/>
      <c r="H1270" s="5"/>
    </row>
    <row r="1271" s="4" customFormat="1" spans="1:8">
      <c r="A1271" s="2"/>
      <c r="B1271" s="2">
        <v>20</v>
      </c>
      <c r="C1271" s="2"/>
      <c r="D1271" s="18">
        <v>50</v>
      </c>
      <c r="E1271" s="2">
        <v>1500</v>
      </c>
      <c r="F1271" s="2" t="s">
        <v>261</v>
      </c>
      <c r="G1271" s="5"/>
      <c r="H1271" s="5"/>
    </row>
    <row r="1272" s="4" customFormat="1" spans="1:8">
      <c r="A1272" s="2" t="s">
        <v>238</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131</v>
      </c>
      <c r="G1287" s="5"/>
      <c r="H1287" s="5"/>
    </row>
    <row r="1288" s="4" customFormat="1" spans="1:8">
      <c r="A1288" s="2"/>
      <c r="B1288" s="2">
        <v>17</v>
      </c>
      <c r="C1288" s="2"/>
      <c r="D1288" s="18">
        <v>90</v>
      </c>
      <c r="E1288" s="2">
        <v>600</v>
      </c>
      <c r="F1288" s="2" t="s">
        <v>132</v>
      </c>
      <c r="G1288" s="5"/>
      <c r="H1288" s="5"/>
    </row>
    <row r="1289" s="4" customFormat="1" spans="1:8">
      <c r="A1289" s="2"/>
      <c r="B1289" s="2">
        <v>18</v>
      </c>
      <c r="C1289" s="2"/>
      <c r="D1289" s="18">
        <v>90</v>
      </c>
      <c r="E1289" s="2">
        <v>650</v>
      </c>
      <c r="F1289" s="2" t="s">
        <v>259</v>
      </c>
      <c r="G1289" s="5"/>
      <c r="H1289" s="5"/>
    </row>
    <row r="1290" s="4" customFormat="1" spans="1:8">
      <c r="A1290" s="2"/>
      <c r="B1290" s="2">
        <v>19</v>
      </c>
      <c r="C1290" s="2"/>
      <c r="D1290" s="18">
        <v>90</v>
      </c>
      <c r="E1290" s="2">
        <v>700</v>
      </c>
      <c r="F1290" s="2" t="s">
        <v>260</v>
      </c>
      <c r="G1290" s="5"/>
      <c r="H1290" s="5"/>
    </row>
    <row r="1291" s="4" customFormat="1" spans="1:8">
      <c r="A1291" s="2"/>
      <c r="B1291" s="2">
        <v>20</v>
      </c>
      <c r="C1291" s="2"/>
      <c r="D1291" s="18">
        <v>90</v>
      </c>
      <c r="E1291" s="2">
        <v>750</v>
      </c>
      <c r="F1291" s="2" t="s">
        <v>261</v>
      </c>
      <c r="G1291" s="5"/>
      <c r="H1291" s="5"/>
    </row>
    <row r="1292" s="4" customFormat="1" spans="1:8">
      <c r="A1292" s="2" t="s">
        <v>239</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240</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241</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8">
      <c r="A1332" s="19" t="s">
        <v>242</v>
      </c>
      <c r="B1332" s="20">
        <v>1</v>
      </c>
      <c r="C1332" s="20"/>
      <c r="D1332" s="20">
        <v>2500</v>
      </c>
      <c r="E1332" s="20">
        <v>2</v>
      </c>
      <c r="F1332" s="20" t="s">
        <v>332</v>
      </c>
    </row>
    <row r="1333" s="4" customFormat="1" spans="1:8">
      <c r="A1333" s="19"/>
      <c r="B1333" s="20">
        <v>2</v>
      </c>
      <c r="C1333" s="20"/>
      <c r="D1333" s="20">
        <v>1600</v>
      </c>
      <c r="E1333" s="20">
        <v>5</v>
      </c>
      <c r="F1333" s="20" t="s">
        <v>333</v>
      </c>
    </row>
    <row r="1334" s="4" customFormat="1" spans="1:8">
      <c r="A1334" s="19"/>
      <c r="B1334" s="20">
        <v>3</v>
      </c>
      <c r="C1334" s="20"/>
      <c r="D1334" s="20">
        <v>1300</v>
      </c>
      <c r="E1334" s="20">
        <v>10</v>
      </c>
      <c r="F1334" s="20" t="s">
        <v>334</v>
      </c>
    </row>
    <row r="1335" s="4" customFormat="1" spans="1:8">
      <c r="A1335" s="19"/>
      <c r="B1335" s="20">
        <v>4</v>
      </c>
      <c r="C1335" s="20"/>
      <c r="D1335" s="20">
        <v>730</v>
      </c>
      <c r="E1335" s="20">
        <v>18</v>
      </c>
      <c r="F1335" s="20" t="s">
        <v>335</v>
      </c>
    </row>
    <row r="1336" s="4" customFormat="1" spans="1:8">
      <c r="A1336" s="19"/>
      <c r="B1336" s="20">
        <v>5</v>
      </c>
      <c r="C1336" s="20"/>
      <c r="D1336" s="20">
        <v>530</v>
      </c>
      <c r="E1336" s="20">
        <v>30</v>
      </c>
      <c r="F1336" s="20" t="s">
        <v>336</v>
      </c>
    </row>
    <row r="1337" s="4" customFormat="1" spans="1:8">
      <c r="A1337" s="19"/>
      <c r="B1337" s="20">
        <v>6</v>
      </c>
      <c r="C1337" s="20"/>
      <c r="D1337" s="20">
        <v>320</v>
      </c>
      <c r="E1337" s="20">
        <v>45</v>
      </c>
      <c r="F1337" s="20" t="s">
        <v>337</v>
      </c>
    </row>
    <row r="1338" s="4" customFormat="1" spans="1:8">
      <c r="A1338" s="19"/>
      <c r="B1338" s="20">
        <v>7</v>
      </c>
      <c r="C1338" s="20"/>
      <c r="D1338" s="20">
        <v>270</v>
      </c>
      <c r="E1338" s="20">
        <v>60</v>
      </c>
      <c r="F1338" s="20" t="s">
        <v>338</v>
      </c>
    </row>
    <row r="1339" s="4" customFormat="1" spans="1:8">
      <c r="A1339" s="19"/>
      <c r="B1339" s="20">
        <v>8</v>
      </c>
      <c r="C1339" s="20"/>
      <c r="D1339" s="20">
        <v>220</v>
      </c>
      <c r="E1339" s="20">
        <v>80</v>
      </c>
      <c r="F1339" s="20" t="s">
        <v>339</v>
      </c>
    </row>
    <row r="1340" s="4" customFormat="1" spans="1:8">
      <c r="A1340" s="19"/>
      <c r="B1340" s="20">
        <v>9</v>
      </c>
      <c r="C1340" s="20"/>
      <c r="D1340" s="20">
        <v>180</v>
      </c>
      <c r="E1340" s="20">
        <v>100</v>
      </c>
      <c r="F1340" s="20" t="s">
        <v>340</v>
      </c>
    </row>
    <row r="1341" s="4" customFormat="1" spans="1:8">
      <c r="A1341" s="19"/>
      <c r="B1341" s="20">
        <v>10</v>
      </c>
      <c r="C1341" s="20"/>
      <c r="D1341" s="20">
        <v>160</v>
      </c>
      <c r="E1341" s="20">
        <v>130</v>
      </c>
      <c r="F1341" s="20" t="s">
        <v>341</v>
      </c>
    </row>
    <row r="1342" s="4" customFormat="1" spans="1:8">
      <c r="A1342" s="19"/>
      <c r="B1342" s="20">
        <v>11</v>
      </c>
      <c r="C1342" s="20"/>
      <c r="D1342" s="20">
        <v>140</v>
      </c>
      <c r="E1342" s="20">
        <v>180</v>
      </c>
      <c r="F1342" s="20" t="s">
        <v>342</v>
      </c>
    </row>
    <row r="1343" s="4" customFormat="1" spans="1:8">
      <c r="A1343" s="19"/>
      <c r="B1343" s="20">
        <v>12</v>
      </c>
      <c r="C1343" s="20"/>
      <c r="D1343" s="20">
        <v>130</v>
      </c>
      <c r="E1343" s="20">
        <v>240</v>
      </c>
      <c r="F1343" s="20" t="s">
        <v>343</v>
      </c>
    </row>
    <row r="1344" s="4" customFormat="1" spans="1:8">
      <c r="A1344" s="19"/>
      <c r="B1344" s="20">
        <v>13</v>
      </c>
      <c r="C1344" s="20"/>
      <c r="D1344" s="20">
        <v>120</v>
      </c>
      <c r="E1344" s="20">
        <v>320</v>
      </c>
      <c r="F1344" s="20" t="s">
        <v>344</v>
      </c>
    </row>
    <row r="1345" s="4" customFormat="1" spans="1:6">
      <c r="A1345" s="19"/>
      <c r="B1345" s="20">
        <v>14</v>
      </c>
      <c r="C1345" s="20"/>
      <c r="D1345" s="20">
        <v>110</v>
      </c>
      <c r="E1345" s="20">
        <v>500</v>
      </c>
      <c r="F1345" s="20" t="s">
        <v>345</v>
      </c>
    </row>
    <row r="1346" s="4" customFormat="1" spans="1:6">
      <c r="A1346" s="19"/>
      <c r="B1346" s="20">
        <v>15</v>
      </c>
      <c r="C1346" s="20"/>
      <c r="D1346" s="20">
        <v>100</v>
      </c>
      <c r="E1346" s="20">
        <v>700</v>
      </c>
      <c r="F1346" s="20" t="s">
        <v>346</v>
      </c>
    </row>
    <row r="1347" ht="14.4" spans="1:6">
      <c r="A1347" s="2" t="s">
        <v>52</v>
      </c>
      <c r="B1347" s="20">
        <v>1</v>
      </c>
      <c r="C1347" s="21"/>
      <c r="D1347" s="21">
        <v>5000</v>
      </c>
      <c r="E1347" s="21">
        <v>5</v>
      </c>
      <c r="F1347" s="20" t="s">
        <v>332</v>
      </c>
    </row>
    <row r="1348" ht="14.4" spans="1:6">
      <c r="A1348" s="2"/>
      <c r="B1348" s="20">
        <v>2</v>
      </c>
      <c r="C1348" s="21"/>
      <c r="D1348" s="21">
        <v>3000</v>
      </c>
      <c r="E1348" s="21">
        <v>10</v>
      </c>
      <c r="F1348" s="20" t="s">
        <v>333</v>
      </c>
    </row>
    <row r="1349" ht="14.4" spans="1:6">
      <c r="A1349" s="2"/>
      <c r="B1349" s="20">
        <v>3</v>
      </c>
      <c r="C1349" s="21"/>
      <c r="D1349" s="21">
        <v>2000</v>
      </c>
      <c r="E1349" s="21">
        <v>15</v>
      </c>
      <c r="F1349" s="20" t="s">
        <v>334</v>
      </c>
    </row>
    <row r="1350" ht="14.4" spans="1:6">
      <c r="A1350" s="2"/>
      <c r="B1350" s="20">
        <v>4</v>
      </c>
      <c r="C1350" s="21"/>
      <c r="D1350" s="21">
        <v>110</v>
      </c>
      <c r="E1350" s="21">
        <v>70</v>
      </c>
      <c r="F1350" s="20" t="s">
        <v>335</v>
      </c>
    </row>
    <row r="1351" ht="14.4" spans="1:6">
      <c r="A1351" s="2"/>
      <c r="B1351" s="20">
        <v>5</v>
      </c>
      <c r="C1351" s="21"/>
      <c r="D1351" s="21">
        <v>110</v>
      </c>
      <c r="E1351" s="21">
        <v>180</v>
      </c>
      <c r="F1351" s="20" t="s">
        <v>336</v>
      </c>
    </row>
    <row r="1352" ht="14.4" spans="1:6">
      <c r="A1352" s="2"/>
      <c r="B1352" s="20">
        <v>6</v>
      </c>
      <c r="C1352" s="21"/>
      <c r="D1352" s="21">
        <v>110</v>
      </c>
      <c r="E1352" s="21">
        <v>250</v>
      </c>
      <c r="F1352" s="20" t="s">
        <v>337</v>
      </c>
    </row>
    <row r="1353" ht="14.4" spans="1:6">
      <c r="A1353" s="2"/>
      <c r="B1353" s="20">
        <v>7</v>
      </c>
      <c r="C1353" s="21"/>
      <c r="D1353" s="21">
        <v>110</v>
      </c>
      <c r="E1353" s="21">
        <v>320</v>
      </c>
      <c r="F1353" s="20" t="s">
        <v>338</v>
      </c>
    </row>
    <row r="1354" ht="14.4" spans="1:6">
      <c r="A1354" s="2"/>
      <c r="B1354" s="20">
        <v>8</v>
      </c>
      <c r="C1354" s="21"/>
      <c r="D1354" s="21">
        <v>110</v>
      </c>
      <c r="E1354" s="21">
        <v>390</v>
      </c>
      <c r="F1354" s="20" t="s">
        <v>339</v>
      </c>
    </row>
    <row r="1355" ht="14.4" spans="1:6">
      <c r="A1355" s="2"/>
      <c r="B1355" s="20">
        <v>9</v>
      </c>
      <c r="C1355" s="21"/>
      <c r="D1355" s="21">
        <v>110</v>
      </c>
      <c r="E1355" s="21">
        <v>460</v>
      </c>
      <c r="F1355" s="20" t="s">
        <v>340</v>
      </c>
    </row>
    <row r="1356" ht="14.4" spans="1:6">
      <c r="A1356" s="2"/>
      <c r="B1356" s="20">
        <v>10</v>
      </c>
      <c r="C1356" s="21"/>
      <c r="D1356" s="21">
        <v>110</v>
      </c>
      <c r="E1356" s="21">
        <v>530</v>
      </c>
      <c r="F1356" s="20" t="s">
        <v>341</v>
      </c>
    </row>
    <row r="1357" ht="14.4" spans="1:6">
      <c r="A1357" s="21" t="s">
        <v>243</v>
      </c>
      <c r="B1357" s="2" t="s">
        <v>347</v>
      </c>
      <c r="C1357" s="2"/>
      <c r="D1357" s="2">
        <v>3000</v>
      </c>
      <c r="E1357" s="21">
        <v>3</v>
      </c>
      <c r="F1357" s="2" t="s">
        <v>347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191</v>
      </c>
      <c r="C2" s="3" t="s">
        <v>213</v>
      </c>
    </row>
    <row r="3" s="1" customFormat="1" spans="1:3">
      <c r="A3" s="3" t="s">
        <v>143</v>
      </c>
      <c r="B3" s="3" t="s">
        <v>192</v>
      </c>
      <c r="C3" s="3" t="s">
        <v>214</v>
      </c>
    </row>
    <row r="4" s="1" customFormat="1" spans="1:3">
      <c r="A4" s="3" t="s">
        <v>145</v>
      </c>
      <c r="B4" s="3" t="s">
        <v>193</v>
      </c>
      <c r="C4" s="3" t="s">
        <v>215</v>
      </c>
    </row>
    <row r="5" s="1" customFormat="1" spans="1:3">
      <c r="A5" s="3" t="s">
        <v>147</v>
      </c>
      <c r="B5" s="3" t="s">
        <v>194</v>
      </c>
      <c r="C5" s="3" t="s">
        <v>216</v>
      </c>
    </row>
    <row r="6" s="1" customFormat="1" spans="1:3">
      <c r="A6" s="3" t="s">
        <v>149</v>
      </c>
      <c r="B6" s="3" t="s">
        <v>195</v>
      </c>
      <c r="C6" s="3" t="s">
        <v>217</v>
      </c>
    </row>
    <row r="7" s="1" customFormat="1" spans="1:3">
      <c r="A7" s="3" t="s">
        <v>151</v>
      </c>
      <c r="B7" s="3" t="s">
        <v>196</v>
      </c>
      <c r="C7" s="3" t="s">
        <v>218</v>
      </c>
    </row>
    <row r="8" s="1" customFormat="1" spans="1:3">
      <c r="A8" s="3" t="s">
        <v>153</v>
      </c>
      <c r="B8" s="3" t="s">
        <v>197</v>
      </c>
      <c r="C8" s="3" t="s">
        <v>219</v>
      </c>
    </row>
    <row r="9" s="1" customFormat="1" spans="1:3">
      <c r="A9" s="3" t="s">
        <v>155</v>
      </c>
      <c r="B9" s="3" t="s">
        <v>198</v>
      </c>
      <c r="C9" s="3" t="s">
        <v>220</v>
      </c>
    </row>
    <row r="10" s="1" customFormat="1" spans="1:3">
      <c r="A10" s="3" t="s">
        <v>157</v>
      </c>
      <c r="B10" s="3" t="s">
        <v>199</v>
      </c>
      <c r="C10" s="3" t="s">
        <v>221</v>
      </c>
    </row>
    <row r="11" s="1" customFormat="1" spans="1:3">
      <c r="A11" s="3" t="s">
        <v>48</v>
      </c>
      <c r="B11" s="3" t="s">
        <v>200</v>
      </c>
      <c r="C11" s="3" t="s">
        <v>222</v>
      </c>
    </row>
    <row r="12" s="1" customFormat="1" spans="1:3">
      <c r="A12" s="3" t="s">
        <v>160</v>
      </c>
      <c r="B12" s="3" t="s">
        <v>201</v>
      </c>
      <c r="C12" s="3" t="s">
        <v>223</v>
      </c>
    </row>
    <row r="13" s="1" customFormat="1" spans="1:3">
      <c r="A13" s="3" t="s">
        <v>162</v>
      </c>
      <c r="B13" s="3" t="s">
        <v>202</v>
      </c>
      <c r="C13" s="3" t="s">
        <v>224</v>
      </c>
    </row>
    <row r="14" s="1" customFormat="1" spans="1:3">
      <c r="A14" s="3" t="s">
        <v>164</v>
      </c>
      <c r="B14" s="3" t="s">
        <v>203</v>
      </c>
      <c r="C14" s="3" t="s">
        <v>225</v>
      </c>
    </row>
    <row r="15" s="1" customFormat="1" spans="1:3">
      <c r="A15" s="3" t="s">
        <v>165</v>
      </c>
      <c r="B15" s="3" t="s">
        <v>204</v>
      </c>
      <c r="C15" s="3" t="s">
        <v>226</v>
      </c>
    </row>
    <row r="16" s="1" customFormat="1" spans="1:3">
      <c r="A16" s="3" t="s">
        <v>166</v>
      </c>
      <c r="B16" s="3" t="s">
        <v>205</v>
      </c>
      <c r="C16" s="3" t="s">
        <v>227</v>
      </c>
    </row>
    <row r="17" s="1" customFormat="1" spans="1:3">
      <c r="A17" s="3" t="s">
        <v>167</v>
      </c>
      <c r="B17" s="3" t="s">
        <v>206</v>
      </c>
      <c r="C17" s="3" t="s">
        <v>228</v>
      </c>
    </row>
    <row r="18" s="1" customFormat="1" spans="1:3">
      <c r="A18" s="3" t="s">
        <v>168</v>
      </c>
      <c r="B18" s="3" t="s">
        <v>207</v>
      </c>
      <c r="C18" s="3" t="s">
        <v>229</v>
      </c>
    </row>
    <row r="19" s="1" customFormat="1" spans="1:3">
      <c r="A19" s="3" t="s">
        <v>169</v>
      </c>
      <c r="B19" s="3" t="s">
        <v>208</v>
      </c>
      <c r="C19" s="3" t="s">
        <v>230</v>
      </c>
    </row>
    <row r="20" s="1" customFormat="1" spans="1:3">
      <c r="A20" s="3" t="s">
        <v>170</v>
      </c>
      <c r="B20" s="3" t="s">
        <v>50</v>
      </c>
      <c r="C20" s="3" t="s">
        <v>231</v>
      </c>
    </row>
    <row r="21" s="1" customFormat="1" spans="1:3">
      <c r="A21" s="3" t="s">
        <v>128</v>
      </c>
      <c r="B21" s="3" t="s">
        <v>209</v>
      </c>
      <c r="C21" s="3" t="s">
        <v>232</v>
      </c>
    </row>
    <row r="22" s="1" customFormat="1" spans="1:3">
      <c r="A22" s="3" t="s">
        <v>171</v>
      </c>
      <c r="B22" s="3" t="s">
        <v>210</v>
      </c>
      <c r="C22" s="3" t="s">
        <v>233</v>
      </c>
    </row>
    <row r="23" s="1" customFormat="1" spans="1:3">
      <c r="A23" s="3" t="s">
        <v>127</v>
      </c>
      <c r="B23" s="3" t="s">
        <v>211</v>
      </c>
      <c r="C23" s="3" t="s">
        <v>234</v>
      </c>
    </row>
    <row r="24" s="1" customFormat="1" spans="1:3">
      <c r="A24" s="3" t="s">
        <v>172</v>
      </c>
      <c r="B24" s="3" t="s">
        <v>212</v>
      </c>
      <c r="C24" s="3" t="s">
        <v>235</v>
      </c>
    </row>
    <row r="25" s="1" customFormat="1" spans="1:3">
      <c r="A25" s="3" t="s">
        <v>173</v>
      </c>
      <c r="C25" s="3" t="s">
        <v>236</v>
      </c>
    </row>
    <row r="26" s="1" customFormat="1" spans="1:3">
      <c r="A26" s="3" t="s">
        <v>174</v>
      </c>
      <c r="C26" s="3" t="s">
        <v>237</v>
      </c>
    </row>
    <row r="27" s="1" customFormat="1" spans="1:3">
      <c r="A27" s="3" t="s">
        <v>134</v>
      </c>
      <c r="C27" s="3" t="s">
        <v>238</v>
      </c>
    </row>
    <row r="28" s="1" customFormat="1" spans="1:3">
      <c r="A28" s="3" t="s">
        <v>175</v>
      </c>
      <c r="C28" s="3" t="s">
        <v>239</v>
      </c>
    </row>
    <row r="29" s="1" customFormat="1" spans="1:3">
      <c r="A29" s="3" t="s">
        <v>176</v>
      </c>
      <c r="C29" s="3" t="s">
        <v>240</v>
      </c>
    </row>
    <row r="30" s="1" customFormat="1" spans="1:3">
      <c r="A30" s="3" t="s">
        <v>177</v>
      </c>
      <c r="C30" s="3" t="s">
        <v>241</v>
      </c>
    </row>
    <row r="31" s="1" customFormat="1" spans="1:3">
      <c r="A31" s="3" t="s">
        <v>178</v>
      </c>
      <c r="C31" s="3" t="s">
        <v>242</v>
      </c>
    </row>
    <row r="32" s="1" customFormat="1" spans="1:3">
      <c r="A32" s="3" t="s">
        <v>179</v>
      </c>
      <c r="C32" s="3" t="s">
        <v>52</v>
      </c>
    </row>
    <row r="33" s="1" customFormat="1" spans="1:3">
      <c r="A33" s="3" t="s">
        <v>180</v>
      </c>
      <c r="C33" s="3" t="s">
        <v>243</v>
      </c>
    </row>
    <row r="34" s="1" customFormat="1" spans="1:3">
      <c r="A34" s="3" t="s">
        <v>129</v>
      </c>
    </row>
    <row r="35" s="1" customFormat="1" spans="1:3">
      <c r="A35" s="3" t="s">
        <v>181</v>
      </c>
    </row>
    <row r="36" s="1" customFormat="1" spans="1:3">
      <c r="A36" s="3" t="s">
        <v>130</v>
      </c>
    </row>
    <row r="37" s="1" customFormat="1" spans="1:3">
      <c r="A37" s="3" t="s">
        <v>182</v>
      </c>
    </row>
    <row r="38" s="1" customFormat="1" spans="1:3">
      <c r="A38" s="3" t="s">
        <v>183</v>
      </c>
    </row>
    <row r="39" s="1" customFormat="1" spans="1:3">
      <c r="A39" s="3" t="s">
        <v>184</v>
      </c>
    </row>
    <row r="40" s="1" customFormat="1" spans="1:3">
      <c r="A40" s="3" t="s">
        <v>185</v>
      </c>
    </row>
    <row r="41" s="1" customFormat="1" spans="1:3">
      <c r="A41" s="3" t="s">
        <v>186</v>
      </c>
    </row>
    <row r="42" s="1" customFormat="1" spans="1:3">
      <c r="A42" s="3" t="s">
        <v>187</v>
      </c>
    </row>
    <row r="43" s="1" customFormat="1" spans="1:3">
      <c r="A43" s="3" t="s">
        <v>188</v>
      </c>
    </row>
    <row r="44" s="1" customFormat="1" spans="1:3">
      <c r="A44" s="3" t="s">
        <v>189</v>
      </c>
    </row>
    <row r="45" s="1" customFormat="1" spans="1:3">
      <c r="A45" s="3" t="s">
        <v>190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北京福森园林绿化工程有限公司1</vt:lpstr>
      <vt:lpstr>北京福森园林绿化工程有限公司2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