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:\周彤\报告\2025年\2025-1-0874-唐家岭BD项目\1229版\"/>
    </mc:Choice>
  </mc:AlternateContent>
  <xr:revisionPtr revIDLastSave="0" documentId="13_ncr:1_{057ED4C4-3562-48F4-B40A-D3363AC9E8DD}" xr6:coauthVersionLast="47" xr6:coauthVersionMax="47" xr10:uidLastSave="{00000000-0000-0000-0000-000000000000}"/>
  <bookViews>
    <workbookView xWindow="684" yWindow="0" windowWidth="12948" windowHeight="11988" tabRatio="909" activeTab="15" xr2:uid="{00000000-000D-0000-FFFF-FFFF00000000}"/>
  </bookViews>
  <sheets>
    <sheet name="汇总" sheetId="14" r:id="rId1"/>
    <sheet name="分项" sheetId="13" r:id="rId2"/>
    <sheet name="Sheet1" sheetId="17" r:id="rId3"/>
    <sheet name="1号楼住宅" sheetId="1" state="hidden" r:id="rId4"/>
    <sheet name="1号楼仓储" sheetId="2" r:id="rId5"/>
    <sheet name="1号楼车库" sheetId="3" state="hidden" r:id="rId6"/>
    <sheet name="2号楼住宅" sheetId="4" state="hidden" r:id="rId7"/>
    <sheet name="2号楼仓储" sheetId="5" r:id="rId8"/>
    <sheet name="2号楼车库" sheetId="6" state="hidden" r:id="rId9"/>
    <sheet name="5号楼住宅" sheetId="7" state="hidden" r:id="rId10"/>
    <sheet name="5号楼仓储" sheetId="8" r:id="rId11"/>
    <sheet name="5号楼车库" sheetId="9" state="hidden" r:id="rId12"/>
    <sheet name="6号楼住宅" sheetId="10" state="hidden" r:id="rId13"/>
    <sheet name="6号楼仓储" sheetId="11" r:id="rId14"/>
    <sheet name="4号楼车库" sheetId="12" state="hidden" r:id="rId15"/>
    <sheet name="车位汇总" sheetId="15" r:id="rId16"/>
  </sheets>
  <definedNames>
    <definedName name="_xlnm._FilterDatabase" localSheetId="4" hidden="1">'1号楼仓储'!$A$1:$L$1</definedName>
    <definedName name="_xlnm._FilterDatabase" localSheetId="3" hidden="1">'1号楼住宅'!$A$1:$I$74</definedName>
    <definedName name="_xlnm._FilterDatabase" localSheetId="7" hidden="1">'2号楼仓储'!$A$1:$BU$1</definedName>
    <definedName name="_xlnm._FilterDatabase" localSheetId="6" hidden="1">'2号楼住宅'!$A$1:$I$98</definedName>
    <definedName name="_xlnm._FilterDatabase" localSheetId="10" hidden="1">'5号楼仓储'!$A$1:$J$106</definedName>
    <definedName name="_xlnm._FilterDatabase" localSheetId="9" hidden="1">'5号楼住宅'!$A$1:$I$90</definedName>
    <definedName name="_xlnm._FilterDatabase" localSheetId="13" hidden="1">'6号楼仓储'!$A$1:$J$1</definedName>
    <definedName name="_xlnm._FilterDatabase" localSheetId="12" hidden="1">'6号楼住宅'!$A$1:$I$67</definedName>
    <definedName name="_xlnm._FilterDatabase" localSheetId="15" hidden="1">车位汇总!$A$1:$XFB$383</definedName>
    <definedName name="_xlnm.Print_Area" localSheetId="4">'1号楼仓储'!$B$1:$J$110</definedName>
    <definedName name="_xlnm.Print_Area" localSheetId="15">车位汇总!$A$1:$I$383</definedName>
    <definedName name="_xlnm.Print_Area" localSheetId="1">分项!$A$1:$R$11</definedName>
    <definedName name="_xlnm.Print_Area" localSheetId="0">汇总!$A$1:$J$17</definedName>
    <definedName name="_xlnm.Print_Titles" localSheetId="4">'1号楼仓储'!$1:$1</definedName>
  </definedNames>
  <calcPr calcId="181029"/>
</workbook>
</file>

<file path=xl/calcChain.xml><?xml version="1.0" encoding="utf-8"?>
<calcChain xmlns="http://schemas.openxmlformats.org/spreadsheetml/2006/main">
  <c r="E88" i="11" l="1"/>
  <c r="D88" i="11"/>
  <c r="E95" i="8"/>
  <c r="D95" i="8"/>
  <c r="E90" i="7"/>
  <c r="E98" i="4"/>
  <c r="D110" i="2"/>
  <c r="E74" i="1"/>
  <c r="G24" i="17"/>
  <c r="F24" i="17"/>
  <c r="E24" i="17"/>
  <c r="D24" i="17"/>
  <c r="L23" i="17"/>
  <c r="K23" i="17"/>
  <c r="I23" i="17"/>
  <c r="G23" i="17"/>
  <c r="D22" i="17"/>
  <c r="G21" i="17"/>
  <c r="G17" i="17"/>
  <c r="E17" i="17"/>
  <c r="G16" i="17"/>
  <c r="F16" i="17"/>
  <c r="E16" i="17"/>
  <c r="D16" i="17"/>
  <c r="H14" i="17"/>
  <c r="G14" i="17"/>
  <c r="F14" i="17"/>
  <c r="E14" i="17"/>
  <c r="D14" i="17"/>
  <c r="H13" i="17"/>
  <c r="H12" i="17"/>
  <c r="H11" i="17"/>
  <c r="H8" i="17"/>
  <c r="G8" i="17"/>
  <c r="F8" i="17"/>
  <c r="E8" i="17"/>
  <c r="D8" i="17"/>
  <c r="H7" i="17"/>
  <c r="H6" i="17"/>
  <c r="K5" i="17"/>
  <c r="J5" i="17"/>
  <c r="H5" i="17"/>
  <c r="R12" i="13"/>
  <c r="H10" i="13"/>
  <c r="D10" i="13"/>
  <c r="R9" i="13"/>
  <c r="O9" i="13"/>
  <c r="K9" i="13"/>
  <c r="F9" i="13"/>
  <c r="B9" i="13"/>
  <c r="T5" i="13"/>
  <c r="S5" i="13"/>
  <c r="R5" i="13"/>
  <c r="O5" i="13"/>
  <c r="K5" i="13"/>
  <c r="F5" i="13"/>
  <c r="B5" i="13"/>
</calcChain>
</file>

<file path=xl/sharedStrings.xml><?xml version="1.0" encoding="utf-8"?>
<sst xmlns="http://schemas.openxmlformats.org/spreadsheetml/2006/main" count="4204" uniqueCount="943">
  <si>
    <t>住宅</t>
  </si>
  <si>
    <t>仓储</t>
  </si>
  <si>
    <t>车库</t>
  </si>
  <si>
    <t>基本情况</t>
  </si>
  <si>
    <t>共建住房322套，一梯两户。其中：160户型6套，140户型260套，110户型56套。
房源户型分配如下：
1#楼：160户型6套（一单元东侧）、140户型66套；
2#楼：140户型40套、110户型56套（三、四、五单元）；
5#楼：140户型88套；
6#楼：140户型66套。</t>
  </si>
  <si>
    <t>储藏室共346间，分为地下两层。其中：1#楼共108间，地下一层62间，地下二层46间；
2#楼共48间在地下二层，地下一层为自行车库；
5#楼共104间，地下一层61间，地下二层43间；
6#楼共86间，地下一层50间，地下二层36间</t>
  </si>
  <si>
    <t>地下停车位382个。普通区车位共217个，其中：
普通区车位A001~A112（W）在地下一层（包括4个无障碍车位A011（W）、A092（W）、A109（W）、A112（W）），A113~A217在地下二层。
已安装充电桩车位共83个（包括4个无障碍车位C015（W）、C020（W）、C034（W）、C066（W）），在地下一层，编号为C001~C083。
人防区车位82个，在地下二层，编号为R001~R082。</t>
  </si>
  <si>
    <t>核心理念：</t>
  </si>
  <si>
    <t>核心理念：通过对住宅、仓储、车位进行科学合理的组合匹配，确保每户家庭分配到的资产组合综合价值均等，从而实现分房工作的公平与公正实现“每户最终分配到住宅、仓储、车位的综合价值均衡”。</t>
  </si>
  <si>
    <t>基本方案：</t>
  </si>
  <si>
    <t>构建一个系统性的、可量化的分配机制。该机制将住宅、仓储、车位三种不同资源在位置、面积、楼层等方面的差异，按照优劣进行分档。通过优化组合，力求所有家庭让每户家庭最终获得的组合尽可能相近，来实现最终分配的均衡。</t>
  </si>
  <si>
    <t>分配原则</t>
  </si>
  <si>
    <t>分配原则：将住宅、仓储、车位都分为上中下三档，三种面积情况分别考虑：同等面积住宅的情况下，再根据其他影响因素进行优先级细分，分配优先考虑单元出入口位置，通过“上中下交叉搭配”。最终预计形成四种类型的组合：
（居住优先型）：上等住宅+下等仓储+中等车位或上等住宅+中等仓储+下等车位
（均衡实惠型）：中等住宅+中等仓储+上等车位
（仓储需求型）：中等住宅+上等仓储+中等车位
（车位需求型）：下等住宅+上等仓储+上等车位</t>
  </si>
  <si>
    <t>特殊</t>
  </si>
  <si>
    <t>上等住宅+上等仓储+下等车位（车库B2层，电梯无法直达）
中等住宅+下等仓储+中等车位（车库B1层）
下等住宅+中等仓储+上等车位（车库B1层）
2号楼储藏室数量不够，需从其他楼分配，2号楼坐电梯至B2储藏室层进入其他楼宇，初步方案2号楼西侧单元从1号楼东侧单元，2号楼东侧单元从6号楼东侧单元B2储藏室进行分配</t>
  </si>
  <si>
    <t>分档考虑因素</t>
  </si>
  <si>
    <t>1、楼层：高楼层（视野好、安静）、中楼层（均衡）、低楼层（便利但可能有噪音/遮挡）。</t>
  </si>
  <si>
    <t xml:space="preserve">存储实用性
1、使用面积大小。
2、通暖和桥架等设备影响存在高度不同
</t>
  </si>
  <si>
    <t xml:space="preserve">使用便捷性
1、是否配备充电桩
2、楼层因素
</t>
  </si>
  <si>
    <t>优先级考虑因素</t>
  </si>
  <si>
    <t>2、位置通达性：距离本单元住宅楼电梯口的远近
3、仓储形状、层高等</t>
  </si>
  <si>
    <t>1、位置：距离电梯口、楼梯口的步行距离。
2、是否靠近出入口、对于使用的不利条件</t>
  </si>
  <si>
    <t>问题</t>
  </si>
  <si>
    <t>仓储B1层实际楼层为地下1层
仓储B2层实际楼层为地下2层</t>
  </si>
  <si>
    <r>
      <rPr>
        <sz val="11"/>
        <color theme="1"/>
        <rFont val="等线"/>
        <charset val="134"/>
        <scheme val="minor"/>
      </rPr>
      <t>车库B1层（即仓储B2层）实际楼层为地下2层
车库B2层实际楼层为地下3层，</t>
    </r>
    <r>
      <rPr>
        <b/>
        <sz val="11"/>
        <color rgb="FFFF0000"/>
        <rFont val="等线"/>
        <charset val="134"/>
        <scheme val="minor"/>
      </rPr>
      <t>1、2、5、6单元电梯无法到达，3、4配套楼电梯可到达</t>
    </r>
  </si>
  <si>
    <t>1、储藏室均无采光</t>
  </si>
  <si>
    <t>1、车位全都没有限高限制</t>
  </si>
  <si>
    <t>2、仓储使用面积超20平方米的不能分，最后按建筑面积算钱</t>
  </si>
  <si>
    <t>2、预留30个车位，除了8个无障碍，预计留人防车位R001-R022，可根据实际需要调整</t>
  </si>
  <si>
    <t>3、同一栋楼各单元之间B1层储藏室相互连通，1号楼3单元、2号楼2单元B2层储藏室有车库坡道不完全连通。</t>
  </si>
  <si>
    <r>
      <rPr>
        <sz val="11"/>
        <color theme="1"/>
        <rFont val="等线"/>
        <charset val="134"/>
        <scheme val="minor"/>
      </rPr>
      <t>3、</t>
    </r>
    <r>
      <rPr>
        <b/>
        <sz val="11"/>
        <color rgb="FFFF0000"/>
        <rFont val="等线"/>
        <charset val="134"/>
        <scheme val="minor"/>
      </rPr>
      <t>已安装充电桩车位为最好车位</t>
    </r>
    <r>
      <rPr>
        <sz val="11"/>
        <color theme="1"/>
        <rFont val="等线"/>
        <charset val="134"/>
        <scheme val="minor"/>
      </rPr>
      <t>，定价与普通车位有差别</t>
    </r>
  </si>
  <si>
    <r>
      <rPr>
        <b/>
        <sz val="11"/>
        <color theme="1"/>
        <rFont val="等线"/>
        <charset val="134"/>
        <scheme val="minor"/>
      </rPr>
      <t>4、储藏室屋顶是否受通暖和桥架等设备影响存在高度不同，</t>
    </r>
    <r>
      <rPr>
        <b/>
        <sz val="11"/>
        <color rgb="FFFF0000"/>
        <rFont val="等线"/>
        <charset val="134"/>
        <scheme val="minor"/>
      </rPr>
      <t>具体哪户需与施工方确认</t>
    </r>
  </si>
  <si>
    <t>4、车位地下一层和地下二层不区分价格，先分地下一层车位，再分地下二层</t>
  </si>
  <si>
    <r>
      <rPr>
        <sz val="11"/>
        <color theme="1"/>
        <rFont val="等线"/>
        <charset val="134"/>
        <scheme val="minor"/>
      </rPr>
      <t>5、住宅单元电梯到不了B2层车库，可先到达B1层车库通过楼梯；中间绿化地有两个楼梯、两边配套</t>
    </r>
    <r>
      <rPr>
        <sz val="11"/>
        <color theme="1"/>
        <rFont val="等线"/>
        <charset val="134"/>
        <scheme val="minor"/>
      </rPr>
      <t>楼有电梯、楼梯可到达</t>
    </r>
    <r>
      <rPr>
        <sz val="11"/>
        <color theme="1"/>
        <rFont val="等线"/>
        <charset val="134"/>
        <scheme val="minor"/>
      </rPr>
      <t>B2</t>
    </r>
    <r>
      <rPr>
        <sz val="11"/>
        <color theme="1"/>
        <rFont val="等线"/>
        <charset val="134"/>
        <scheme val="minor"/>
      </rPr>
      <t>层车库</t>
    </r>
  </si>
  <si>
    <t>7、车库有没有因地库设施结构墙体，影响相邻的车位情况</t>
  </si>
  <si>
    <t>8、车位是否办理产权，人防车位与普通车位无差别？</t>
  </si>
  <si>
    <t>层高：储藏室B1层2.73米、储藏室B2层（即车库B1层）3.7米</t>
  </si>
  <si>
    <t>层高：车库B2层3.52米</t>
  </si>
  <si>
    <t>1号楼</t>
  </si>
  <si>
    <t>2号楼</t>
  </si>
  <si>
    <t>5号楼</t>
  </si>
  <si>
    <t>6号楼</t>
  </si>
  <si>
    <t>东1单元</t>
  </si>
  <si>
    <t>2单元</t>
  </si>
  <si>
    <t>3单元</t>
  </si>
  <si>
    <t>4单元</t>
  </si>
  <si>
    <t>5单元</t>
  </si>
  <si>
    <t>160户型-6、140户型-6</t>
  </si>
  <si>
    <t>140户型-20</t>
  </si>
  <si>
    <t>110户型-20</t>
  </si>
  <si>
    <t>110户型-18</t>
  </si>
  <si>
    <t>140户型-22</t>
  </si>
  <si>
    <r>
      <rPr>
        <sz val="11"/>
        <color theme="1"/>
        <rFont val="等线"/>
        <charset val="134"/>
        <scheme val="minor"/>
      </rPr>
      <t xml:space="preserve"> </t>
    </r>
    <r>
      <rPr>
        <sz val="11"/>
        <color theme="1"/>
        <rFont val="等线"/>
        <charset val="134"/>
        <scheme val="minor"/>
      </rPr>
      <t xml:space="preserve">                                                                                                                                                      </t>
    </r>
  </si>
  <si>
    <r>
      <rPr>
        <sz val="11"/>
        <color theme="1"/>
        <rFont val="等线"/>
        <charset val="134"/>
        <scheme val="minor"/>
      </rPr>
      <t xml:space="preserve">使用5.5以下11，
5.5-7平米8，
7平米以上4，
</t>
    </r>
    <r>
      <rPr>
        <b/>
        <sz val="11"/>
        <color rgb="FFFF0000"/>
        <rFont val="等线"/>
        <charset val="134"/>
        <scheme val="minor"/>
      </rPr>
      <t>4平米以下1</t>
    </r>
  </si>
  <si>
    <r>
      <rPr>
        <sz val="11"/>
        <color theme="1"/>
        <rFont val="等线"/>
        <charset val="134"/>
        <scheme val="minor"/>
      </rPr>
      <t xml:space="preserve">使用5.5以下12，
5.5-7平米10，
7平米以上9，
</t>
    </r>
    <r>
      <rPr>
        <b/>
        <sz val="11"/>
        <color rgb="FFFF0000"/>
        <rFont val="等线"/>
        <charset val="134"/>
        <scheme val="minor"/>
      </rPr>
      <t>4平米以下1，、17平米1</t>
    </r>
  </si>
  <si>
    <r>
      <rPr>
        <sz val="11"/>
        <color theme="1"/>
        <rFont val="等线"/>
        <charset val="134"/>
        <scheme val="minor"/>
      </rPr>
      <t xml:space="preserve">使用5.5以下5，
5.5-7平米10，
7平米以上3，
</t>
    </r>
    <r>
      <rPr>
        <b/>
        <sz val="11"/>
        <color rgb="FFFF0000"/>
        <rFont val="等线"/>
        <charset val="134"/>
        <scheme val="minor"/>
      </rPr>
      <t>4平米以下1</t>
    </r>
  </si>
  <si>
    <t>使用5.5以下11，
5.5-7平米12，
7平米以上9，</t>
  </si>
  <si>
    <t>使用5.5以下4，
5.5-7平米6，
7平米以上5，</t>
  </si>
  <si>
    <r>
      <rPr>
        <sz val="11"/>
        <color theme="1"/>
        <rFont val="等线"/>
        <charset val="134"/>
        <scheme val="minor"/>
      </rPr>
      <t xml:space="preserve">使用5.5以下1，
5.5-7平米1，
7平米以上1，
</t>
    </r>
    <r>
      <rPr>
        <b/>
        <sz val="11"/>
        <color rgb="FFFF0000"/>
        <rFont val="等线"/>
        <charset val="134"/>
        <scheme val="minor"/>
      </rPr>
      <t>4平米以下2</t>
    </r>
  </si>
  <si>
    <r>
      <rPr>
        <sz val="11"/>
        <color theme="1"/>
        <rFont val="等线"/>
        <charset val="134"/>
        <scheme val="minor"/>
      </rPr>
      <t>使用5.5以下3，
5.5-7平米3，
7平米以上4，、</t>
    </r>
    <r>
      <rPr>
        <b/>
        <sz val="11"/>
        <color rgb="FFFF0000"/>
        <rFont val="等线"/>
        <charset val="134"/>
        <scheme val="minor"/>
      </rPr>
      <t>20平米1</t>
    </r>
  </si>
  <si>
    <t>使用5.5以下1，
5.5-7平米2，
7平米以上8，</t>
  </si>
  <si>
    <t>使用5.5以下0，
5.5-7平米1，
7平米以上5，</t>
  </si>
  <si>
    <t>使用5.5以下8，
5.5-7平米5，
7平米以上5，</t>
  </si>
  <si>
    <t>使用5.5以下12，
5.5-7平米12，
7平米以上7，</t>
  </si>
  <si>
    <t>使用5.5以下6，
5.5-7平米12，
7平米以上7，</t>
  </si>
  <si>
    <t>使用5.5以下10，
5.5-7平米12，
7平米以上8，</t>
  </si>
  <si>
    <t>使用5.5以下7，
5.5-7平米14，
7平米以上5，</t>
  </si>
  <si>
    <t>上等住宅</t>
  </si>
  <si>
    <t>中等住宅</t>
  </si>
  <si>
    <t>下等住宅</t>
  </si>
  <si>
    <t>合计</t>
  </si>
  <si>
    <t>上等储藏室</t>
  </si>
  <si>
    <t>中等储藏室</t>
  </si>
  <si>
    <t>下等储藏室</t>
  </si>
  <si>
    <r>
      <rPr>
        <sz val="11"/>
        <color theme="1"/>
        <rFont val="等线"/>
        <charset val="134"/>
        <scheme val="minor"/>
      </rPr>
      <t>B</t>
    </r>
    <r>
      <rPr>
        <sz val="11"/>
        <color theme="1"/>
        <rFont val="等线"/>
        <charset val="134"/>
        <scheme val="minor"/>
      </rPr>
      <t>1</t>
    </r>
  </si>
  <si>
    <r>
      <rPr>
        <sz val="11"/>
        <color theme="1"/>
        <rFont val="等线"/>
        <charset val="134"/>
        <scheme val="minor"/>
      </rPr>
      <t>B</t>
    </r>
    <r>
      <rPr>
        <sz val="11"/>
        <color theme="1"/>
        <rFont val="等线"/>
        <charset val="134"/>
        <scheme val="minor"/>
      </rPr>
      <t>2</t>
    </r>
  </si>
  <si>
    <t>无障碍</t>
  </si>
  <si>
    <t>无法停车</t>
  </si>
  <si>
    <t>B1上等车位</t>
  </si>
  <si>
    <t>B1中等车位</t>
  </si>
  <si>
    <t>下等车位</t>
  </si>
  <si>
    <t>序号</t>
  </si>
  <si>
    <t>楼号</t>
  </si>
  <si>
    <t>单元</t>
  </si>
  <si>
    <t>房号</t>
  </si>
  <si>
    <r>
      <rPr>
        <sz val="10.5"/>
        <color theme="1"/>
        <rFont val="Arial Unicode MS"/>
        <charset val="134"/>
      </rPr>
      <t>建筑面积（m</t>
    </r>
    <r>
      <rPr>
        <vertAlign val="superscript"/>
        <sz val="10.5"/>
        <color theme="1"/>
        <rFont val="Arial Unicode MS"/>
        <charset val="134"/>
      </rPr>
      <t>2</t>
    </r>
    <r>
      <rPr>
        <sz val="10.5"/>
        <color theme="1"/>
        <rFont val="Arial Unicode MS"/>
        <charset val="134"/>
      </rPr>
      <t>）</t>
    </r>
  </si>
  <si>
    <t>价格调节系数</t>
  </si>
  <si>
    <t>预售房款(万元)</t>
  </si>
  <si>
    <t>分档</t>
  </si>
  <si>
    <t>分数</t>
  </si>
  <si>
    <t>1#</t>
  </si>
  <si>
    <t>下</t>
  </si>
  <si>
    <t>中</t>
  </si>
  <si>
    <t>上</t>
  </si>
  <si>
    <t>编号</t>
  </si>
  <si>
    <r>
      <rPr>
        <sz val="10"/>
        <color theme="1"/>
        <rFont val="Arial Unicode MS"/>
        <charset val="134"/>
      </rPr>
      <t>套建面积（m</t>
    </r>
    <r>
      <rPr>
        <vertAlign val="superscript"/>
        <sz val="10"/>
        <color theme="1"/>
        <rFont val="Arial Unicode MS"/>
        <charset val="134"/>
      </rPr>
      <t>2</t>
    </r>
    <r>
      <rPr>
        <sz val="10"/>
        <color theme="1"/>
        <rFont val="Arial Unicode MS"/>
        <charset val="134"/>
      </rPr>
      <t>）</t>
    </r>
  </si>
  <si>
    <r>
      <rPr>
        <sz val="10"/>
        <color theme="1"/>
        <rFont val="Arial Unicode MS"/>
        <charset val="134"/>
      </rPr>
      <t>使用面积（m</t>
    </r>
    <r>
      <rPr>
        <vertAlign val="superscript"/>
        <sz val="10"/>
        <color theme="1"/>
        <rFont val="Arial Unicode MS"/>
        <charset val="134"/>
      </rPr>
      <t>2</t>
    </r>
    <r>
      <rPr>
        <sz val="10"/>
        <color theme="1"/>
        <rFont val="Arial Unicode MS"/>
        <charset val="134"/>
      </rPr>
      <t>）</t>
    </r>
  </si>
  <si>
    <t>净空尺寸（m）</t>
  </si>
  <si>
    <t>距离电梯位置</t>
  </si>
  <si>
    <t>形状</t>
  </si>
  <si>
    <t>高度（有通暖设备）</t>
  </si>
  <si>
    <t>1-B1-01</t>
  </si>
  <si>
    <t>3.1×1.7</t>
  </si>
  <si>
    <t>近</t>
  </si>
  <si>
    <t>1-B1-02</t>
  </si>
  <si>
    <t>1.8×3.05</t>
  </si>
  <si>
    <t>1-B1-03</t>
  </si>
  <si>
    <t>1.6×2.55</t>
  </si>
  <si>
    <t>1-B1-04</t>
  </si>
  <si>
    <t>3.55×2.2</t>
  </si>
  <si>
    <t>较近</t>
  </si>
  <si>
    <t>1-B1-05</t>
  </si>
  <si>
    <t>3.55×1.65</t>
  </si>
  <si>
    <t>1-B1-06</t>
  </si>
  <si>
    <t>3.7×1.8</t>
  </si>
  <si>
    <t>1-B1-07</t>
  </si>
  <si>
    <t>3.8×1.65</t>
  </si>
  <si>
    <t>1-B1-08</t>
  </si>
  <si>
    <t>5.2×1.65</t>
  </si>
  <si>
    <t>1-B1-09</t>
  </si>
  <si>
    <t>1-B1-10</t>
  </si>
  <si>
    <t>有？影响高度</t>
  </si>
  <si>
    <t>1-B1-11</t>
  </si>
  <si>
    <t>1-B1-12</t>
  </si>
  <si>
    <t>3.05×1.7</t>
  </si>
  <si>
    <t>1-B1-13</t>
  </si>
  <si>
    <t>1-B1-14</t>
  </si>
  <si>
    <t>L型储藏室2.75*1.95+1.15*1.8</t>
  </si>
  <si>
    <t>L型</t>
  </si>
  <si>
    <t>1-B1-15</t>
  </si>
  <si>
    <t>1.4×3.2</t>
  </si>
  <si>
    <t>1-B1-16</t>
  </si>
  <si>
    <t>3.6×2.15</t>
  </si>
  <si>
    <t>1-B1-17</t>
  </si>
  <si>
    <t>3.6×1.65</t>
  </si>
  <si>
    <t>1-B1-18</t>
  </si>
  <si>
    <t>有风井影响高度</t>
  </si>
  <si>
    <t>1-B1-19</t>
  </si>
  <si>
    <t>1-B1-20</t>
  </si>
  <si>
    <t>1-B1-21</t>
  </si>
  <si>
    <t>1-B1-22</t>
  </si>
  <si>
    <t>1-B1-23</t>
  </si>
  <si>
    <t>1-B1-24</t>
  </si>
  <si>
    <t>1-B1-25</t>
  </si>
  <si>
    <t>1-B1-26</t>
  </si>
  <si>
    <t>1-B1-27</t>
  </si>
  <si>
    <t>3.6×2.2</t>
  </si>
  <si>
    <t>1-B1-28</t>
  </si>
  <si>
    <t>1-B1-29</t>
  </si>
  <si>
    <t>1-B1-30</t>
  </si>
  <si>
    <t>L型储藏室3.1*1.7+1.7*0.95</t>
  </si>
  <si>
    <t>1-B1-31</t>
  </si>
  <si>
    <t>L型储藏室2.75*1.95+1.2*3.4</t>
  </si>
  <si>
    <t>1-B1-32</t>
  </si>
  <si>
    <t>1-B1-33</t>
  </si>
  <si>
    <t>1-B1-34</t>
  </si>
  <si>
    <t>1-B1-35</t>
  </si>
  <si>
    <t>1-B1-36</t>
  </si>
  <si>
    <t>1-B1-37</t>
  </si>
  <si>
    <t>1-B1-38</t>
  </si>
  <si>
    <t>1-B1-39</t>
  </si>
  <si>
    <t>1-B1-40</t>
  </si>
  <si>
    <t>1-B1-41</t>
  </si>
  <si>
    <t>1-B1-42</t>
  </si>
  <si>
    <t>1-B1-43</t>
  </si>
  <si>
    <t>距离调整为近</t>
  </si>
  <si>
    <t>1-B1-44</t>
  </si>
  <si>
    <t>1-B1-45</t>
  </si>
  <si>
    <t>1-B1-46</t>
  </si>
  <si>
    <t>1-B1-47</t>
  </si>
  <si>
    <t>1-B1-48</t>
  </si>
  <si>
    <t>2.2×2.15</t>
  </si>
  <si>
    <t>1-B1-49</t>
  </si>
  <si>
    <t>1-B1-50</t>
  </si>
  <si>
    <t>1-B1-51</t>
  </si>
  <si>
    <t>1-B1-52</t>
  </si>
  <si>
    <t>1-B1-53</t>
  </si>
  <si>
    <t>1-B1-54</t>
  </si>
  <si>
    <t>1-B1-55</t>
  </si>
  <si>
    <t>5.8×1.65</t>
  </si>
  <si>
    <t>1-B1-56</t>
  </si>
  <si>
    <t>4×1.65</t>
  </si>
  <si>
    <t>1-B1-57</t>
  </si>
  <si>
    <t>1-B1-58</t>
  </si>
  <si>
    <t>L型储藏室2.25*0.7+3.55*1.8</t>
  </si>
  <si>
    <t>1-B1-59</t>
  </si>
  <si>
    <t>4.5×1.8</t>
  </si>
  <si>
    <t>1-B1-60</t>
  </si>
  <si>
    <t>1.8×2.85</t>
  </si>
  <si>
    <t>1-B1-61</t>
  </si>
  <si>
    <t>3.25×1.8</t>
  </si>
  <si>
    <t>1-B1-62</t>
  </si>
  <si>
    <t>2.4×3.45</t>
  </si>
  <si>
    <t>1-B2-01</t>
  </si>
  <si>
    <t>1.6×4.45</t>
  </si>
  <si>
    <t>1-B2-02</t>
  </si>
  <si>
    <t>1-B2-29</t>
  </si>
  <si>
    <t>3.3×3.05</t>
  </si>
  <si>
    <t>有加压风井影响高度</t>
  </si>
  <si>
    <t>1-B2-26</t>
  </si>
  <si>
    <t>1-B2-05</t>
  </si>
  <si>
    <t>1-B2-06</t>
  </si>
  <si>
    <t>1-B2-19</t>
  </si>
  <si>
    <t>1-B2-08</t>
  </si>
  <si>
    <t>1-B2-09</t>
  </si>
  <si>
    <t>1-B2-10</t>
  </si>
  <si>
    <t>1-B2-36</t>
  </si>
  <si>
    <t>1-B2-12</t>
  </si>
  <si>
    <t>1-B2-34</t>
  </si>
  <si>
    <t>1-B2-14</t>
  </si>
  <si>
    <t>1-B2-28</t>
  </si>
  <si>
    <t>1-B2-16</t>
  </si>
  <si>
    <t>1-B2-24</t>
  </si>
  <si>
    <t>1-B2-18</t>
  </si>
  <si>
    <t>2×1.8</t>
  </si>
  <si>
    <t>1-B2-27</t>
  </si>
  <si>
    <t>1-B2-04</t>
  </si>
  <si>
    <t>1-B2-21</t>
  </si>
  <si>
    <t>L型储藏室2.75*5.35+1.15*2.4</t>
  </si>
  <si>
    <t>1-B2-07</t>
  </si>
  <si>
    <t>1-B2-25</t>
  </si>
  <si>
    <t>1-B2-15</t>
  </si>
  <si>
    <t>1-B2-37</t>
  </si>
  <si>
    <t>1-B2-38</t>
  </si>
  <si>
    <t>1-B2-45</t>
  </si>
  <si>
    <t>3.3×1.8</t>
  </si>
  <si>
    <t>1-B2-03</t>
  </si>
  <si>
    <t>1-B2-17</t>
  </si>
  <si>
    <t>1-B2-23</t>
  </si>
  <si>
    <t>1-B2-11</t>
  </si>
  <si>
    <t>1-B2-31</t>
  </si>
  <si>
    <t>1-B2-43</t>
  </si>
  <si>
    <t>1-B2-33</t>
  </si>
  <si>
    <t>1-B2-44</t>
  </si>
  <si>
    <t>1-B2-46</t>
  </si>
  <si>
    <t>1-B2-39</t>
  </si>
  <si>
    <t>2.3×2.2</t>
  </si>
  <si>
    <t>1-B2-22</t>
  </si>
  <si>
    <t>2.2×2.2</t>
  </si>
  <si>
    <t>1-B2-13</t>
  </si>
  <si>
    <t>1-B2-35</t>
  </si>
  <si>
    <t>1-B2-41</t>
  </si>
  <si>
    <t>2×1.79</t>
  </si>
  <si>
    <t>1-B2-20</t>
  </si>
  <si>
    <t>1.3×3.4</t>
  </si>
  <si>
    <t>1-B2-40</t>
  </si>
  <si>
    <t>2.5×1.65</t>
  </si>
  <si>
    <t>1-B2-32</t>
  </si>
  <si>
    <t>1-B2-42</t>
  </si>
  <si>
    <t>1-B2-30</t>
  </si>
  <si>
    <t>2#</t>
  </si>
  <si>
    <r>
      <rPr>
        <sz val="10"/>
        <color theme="1"/>
        <rFont val="华文细黑"/>
        <charset val="134"/>
      </rPr>
      <t>套建面积（m</t>
    </r>
    <r>
      <rPr>
        <vertAlign val="superscript"/>
        <sz val="10"/>
        <color theme="1"/>
        <rFont val="华文细黑"/>
        <charset val="134"/>
      </rPr>
      <t>2</t>
    </r>
    <r>
      <rPr>
        <sz val="10"/>
        <color theme="1"/>
        <rFont val="华文细黑"/>
        <charset val="134"/>
      </rPr>
      <t>）</t>
    </r>
  </si>
  <si>
    <r>
      <rPr>
        <sz val="10"/>
        <color theme="1"/>
        <rFont val="华文细黑"/>
        <charset val="134"/>
      </rPr>
      <t>使用面积（m</t>
    </r>
    <r>
      <rPr>
        <vertAlign val="superscript"/>
        <sz val="10"/>
        <color theme="1"/>
        <rFont val="华文细黑"/>
        <charset val="134"/>
      </rPr>
      <t>2</t>
    </r>
    <r>
      <rPr>
        <sz val="10"/>
        <color theme="1"/>
        <rFont val="华文细黑"/>
        <charset val="134"/>
      </rPr>
      <t>）</t>
    </r>
  </si>
  <si>
    <t>2-B2-01</t>
  </si>
  <si>
    <t>2-B2-02</t>
  </si>
  <si>
    <t>2.35×3.45</t>
  </si>
  <si>
    <t>2-B2-03</t>
  </si>
  <si>
    <t>L型储藏室2.75*2.65+1.1*1.4</t>
  </si>
  <si>
    <t>2-B2-04</t>
  </si>
  <si>
    <t>L型储藏室2.75*2+1.45*1.4</t>
  </si>
  <si>
    <t>2-B2-05</t>
  </si>
  <si>
    <t>3.6×1.9</t>
  </si>
  <si>
    <t>2-B2-06</t>
  </si>
  <si>
    <t>3.6×2.25</t>
  </si>
  <si>
    <t>2-B2-07</t>
  </si>
  <si>
    <t>2-B2-08</t>
  </si>
  <si>
    <t>2-B2-09</t>
  </si>
  <si>
    <t>2.75×2</t>
  </si>
  <si>
    <t>2-B2-10</t>
  </si>
  <si>
    <t>2-B2-11</t>
  </si>
  <si>
    <t>3.8×2.25</t>
  </si>
  <si>
    <t>2-B2-12</t>
  </si>
  <si>
    <t>2-B2-13</t>
  </si>
  <si>
    <t>2-B2-14</t>
  </si>
  <si>
    <t>2-B2-15</t>
  </si>
  <si>
    <t>2-B2-16</t>
  </si>
  <si>
    <t>2-B2-17</t>
  </si>
  <si>
    <t>2-B2-18</t>
  </si>
  <si>
    <t>2-B2-19</t>
  </si>
  <si>
    <t>2-B2-20</t>
  </si>
  <si>
    <t>2-B2-21</t>
  </si>
  <si>
    <t>2-B2-22</t>
  </si>
  <si>
    <t>2-B2-23</t>
  </si>
  <si>
    <t>2-B2-24</t>
  </si>
  <si>
    <t>2-B2-25</t>
  </si>
  <si>
    <t>3.55×1.9</t>
  </si>
  <si>
    <t>2-B2-26</t>
  </si>
  <si>
    <t>3.55×1.85</t>
  </si>
  <si>
    <t>2-B2-27</t>
  </si>
  <si>
    <t>2.05×2.1</t>
  </si>
  <si>
    <t>2-B2-28</t>
  </si>
  <si>
    <t>L型储藏室2.75*5.35+1.3*2.1</t>
  </si>
  <si>
    <t>2-B2-29</t>
  </si>
  <si>
    <t>2-B2-30</t>
  </si>
  <si>
    <t>2-B2-31</t>
  </si>
  <si>
    <t>2-B2-32</t>
  </si>
  <si>
    <t>2.1×2.2</t>
  </si>
  <si>
    <t>2-B2-33</t>
  </si>
  <si>
    <t>2-B2-34</t>
  </si>
  <si>
    <t>2-B2-35</t>
  </si>
  <si>
    <t>2-B2-36</t>
  </si>
  <si>
    <t>2-B2-37</t>
  </si>
  <si>
    <t>2-B2-38</t>
  </si>
  <si>
    <t>2-B2-39</t>
  </si>
  <si>
    <t>2-B2-40</t>
  </si>
  <si>
    <t>2-B2-41</t>
  </si>
  <si>
    <t>2-B2-42</t>
  </si>
  <si>
    <t>2-B2-43</t>
  </si>
  <si>
    <t>2-B2-44</t>
  </si>
  <si>
    <t>2-B2-45</t>
  </si>
  <si>
    <t>2-B2-46</t>
  </si>
  <si>
    <t>2-B2-47</t>
  </si>
  <si>
    <t>2-B2-48</t>
  </si>
  <si>
    <t>5#</t>
  </si>
  <si>
    <t>5-B1-08</t>
  </si>
  <si>
    <t>5-B1-23</t>
  </si>
  <si>
    <t>5-B1-36</t>
  </si>
  <si>
    <t>5-B1-54</t>
  </si>
  <si>
    <t>5-B2-06</t>
  </si>
  <si>
    <t>5.19×1.65</t>
  </si>
  <si>
    <t>5-B2-19</t>
  </si>
  <si>
    <t>5-B2-27</t>
  </si>
  <si>
    <t>5-B1-15</t>
  </si>
  <si>
    <t>5-B1-43</t>
  </si>
  <si>
    <t>5-B2-13</t>
  </si>
  <si>
    <t>5-B2-34</t>
  </si>
  <si>
    <t>5-B1-04</t>
  </si>
  <si>
    <t>5-B1-26</t>
  </si>
  <si>
    <t>5-B1-57</t>
  </si>
  <si>
    <t>5-B2-02</t>
  </si>
  <si>
    <t>5-B2-23</t>
  </si>
  <si>
    <t>5-B1-31</t>
  </si>
  <si>
    <t>5-B2-11</t>
  </si>
  <si>
    <t>5-B2-37</t>
  </si>
  <si>
    <t>5-B2-01</t>
  </si>
  <si>
    <t>5-B2-43</t>
  </si>
  <si>
    <t>5-B1-18</t>
  </si>
  <si>
    <t>5-B2-16</t>
  </si>
  <si>
    <t>5-B2-24</t>
  </si>
  <si>
    <t>5-B1-33</t>
  </si>
  <si>
    <t>5-B1-06</t>
  </si>
  <si>
    <t>5-B1-21</t>
  </si>
  <si>
    <t>5-B1-27</t>
  </si>
  <si>
    <t>5-B1-42</t>
  </si>
  <si>
    <t>5-B1-58</t>
  </si>
  <si>
    <t>5-B2-05</t>
  </si>
  <si>
    <t>5-B2-18</t>
  </si>
  <si>
    <t>5-B2-20</t>
  </si>
  <si>
    <t>5-B2-35</t>
  </si>
  <si>
    <t>5-B1-07</t>
  </si>
  <si>
    <t>5-B1-09</t>
  </si>
  <si>
    <t>5-B1-22</t>
  </si>
  <si>
    <t>5-B1-24</t>
  </si>
  <si>
    <t>5-B1-35</t>
  </si>
  <si>
    <t>5-B1-40</t>
  </si>
  <si>
    <t>5-B1-53</t>
  </si>
  <si>
    <t>5-B1-55</t>
  </si>
  <si>
    <t>5-B2-04</t>
  </si>
  <si>
    <t>5-B2-07</t>
  </si>
  <si>
    <t>5-B2-17</t>
  </si>
  <si>
    <t>5-B2-21</t>
  </si>
  <si>
    <t>5-B2-26</t>
  </si>
  <si>
    <t>5-B2-32</t>
  </si>
  <si>
    <t>5-B1-10</t>
  </si>
  <si>
    <t>5-B1-37</t>
  </si>
  <si>
    <t>5-B1-52</t>
  </si>
  <si>
    <t>5-B2-08</t>
  </si>
  <si>
    <t>5-B2-28</t>
  </si>
  <si>
    <t>5-B1-16</t>
  </si>
  <si>
    <t>5-B1-17</t>
  </si>
  <si>
    <t>5-B1-41</t>
  </si>
  <si>
    <t>5-B1-49</t>
  </si>
  <si>
    <t>5-B2-14</t>
  </si>
  <si>
    <t>5-B2-15</t>
  </si>
  <si>
    <t>5-B2-33</t>
  </si>
  <si>
    <t>5-B2-41</t>
  </si>
  <si>
    <t>5-B1-05</t>
  </si>
  <si>
    <t>5-B1-25</t>
  </si>
  <si>
    <t>5-B1-34</t>
  </si>
  <si>
    <t>5-B1-56</t>
  </si>
  <si>
    <t>5-B2-03</t>
  </si>
  <si>
    <t>5-B2-22</t>
  </si>
  <si>
    <t>5-B2-25</t>
  </si>
  <si>
    <t>5-B1-02</t>
  </si>
  <si>
    <t>5-B1-13</t>
  </si>
  <si>
    <t>3.05×1.8</t>
  </si>
  <si>
    <t>5-B1-20</t>
  </si>
  <si>
    <t>5-B1-28</t>
  </si>
  <si>
    <t>5-B1-39</t>
  </si>
  <si>
    <t>5-B1-47</t>
  </si>
  <si>
    <t>5-B1-51</t>
  </si>
  <si>
    <t>5-B1-61</t>
  </si>
  <si>
    <t>5-B2-42</t>
  </si>
  <si>
    <t>5-B1-12</t>
  </si>
  <si>
    <t>5-B1-29</t>
  </si>
  <si>
    <t>5-B1-46</t>
  </si>
  <si>
    <t>5-B1-50</t>
  </si>
  <si>
    <t>5-B1-60</t>
  </si>
  <si>
    <t>5-B2-10</t>
  </si>
  <si>
    <t>5-B2-39</t>
  </si>
  <si>
    <t>5-B1-19</t>
  </si>
  <si>
    <t>3.1×1.6</t>
  </si>
  <si>
    <t>5-B1-38</t>
  </si>
  <si>
    <t>5-B1-48</t>
  </si>
  <si>
    <t>5-B2-40</t>
  </si>
  <si>
    <t>5-B2-30</t>
  </si>
  <si>
    <t>5-B1-32</t>
  </si>
  <si>
    <t>5-B1-44</t>
  </si>
  <si>
    <t>5-B2-36</t>
  </si>
  <si>
    <t>5-B2-31</t>
  </si>
  <si>
    <t>3.1×1.45</t>
  </si>
  <si>
    <t>5-B1-01</t>
  </si>
  <si>
    <t>5-B1-14</t>
  </si>
  <si>
    <t>5-B2-12</t>
  </si>
  <si>
    <t>5-B2-29</t>
  </si>
  <si>
    <t>1.6×2.8</t>
  </si>
  <si>
    <t>5-B1-03</t>
  </si>
  <si>
    <t>1.6×2.65</t>
  </si>
  <si>
    <t>5-B1-11</t>
  </si>
  <si>
    <t>5-B1-30</t>
  </si>
  <si>
    <t>5-B1-45</t>
  </si>
  <si>
    <t>5-B1-59</t>
  </si>
  <si>
    <t>5-B2-09</t>
  </si>
  <si>
    <t>5-B2-38</t>
  </si>
  <si>
    <t>6#</t>
  </si>
  <si>
    <t>6-B1-01</t>
  </si>
  <si>
    <t>6-B1-02</t>
  </si>
  <si>
    <t>6-B1-03</t>
  </si>
  <si>
    <t>6-B1-04</t>
  </si>
  <si>
    <t>6-B1-05</t>
  </si>
  <si>
    <t>6-B1-06</t>
  </si>
  <si>
    <t>6-B1-07</t>
  </si>
  <si>
    <t>6-B1-08</t>
  </si>
  <si>
    <t>6-B1-09</t>
  </si>
  <si>
    <t>6-B1-10</t>
  </si>
  <si>
    <t>6-B1-11</t>
  </si>
  <si>
    <t>6-B1-12</t>
  </si>
  <si>
    <t>6-B1-13</t>
  </si>
  <si>
    <t>6-B1-14</t>
  </si>
  <si>
    <t>L型储藏室2.75*1.95+1.05*1.8</t>
  </si>
  <si>
    <t>6-B1-15</t>
  </si>
  <si>
    <t>3.2×1.4</t>
  </si>
  <si>
    <t>6-B1-16</t>
  </si>
  <si>
    <t>2.2×3.6</t>
  </si>
  <si>
    <t>6-B1-17</t>
  </si>
  <si>
    <t>6-B1-18</t>
  </si>
  <si>
    <t>6-B1-19</t>
  </si>
  <si>
    <t>6-B1-20</t>
  </si>
  <si>
    <t>6-B1-21</t>
  </si>
  <si>
    <t>6-B1-22</t>
  </si>
  <si>
    <t>6-B1-23</t>
  </si>
  <si>
    <t>6-B1-24</t>
  </si>
  <si>
    <t>6-B1-25</t>
  </si>
  <si>
    <t>6-B1-26</t>
  </si>
  <si>
    <t>6-B1-27</t>
  </si>
  <si>
    <t>6-B1-28</t>
  </si>
  <si>
    <t>6-B1-29</t>
  </si>
  <si>
    <t>6-B1-30</t>
  </si>
  <si>
    <t>6-B1-31</t>
  </si>
  <si>
    <t>6-B1-32</t>
  </si>
  <si>
    <t>6-B1-33</t>
  </si>
  <si>
    <t>6-B1-34</t>
  </si>
  <si>
    <t>6-B1-35</t>
  </si>
  <si>
    <t>6-B1-36</t>
  </si>
  <si>
    <t>6-B1-37</t>
  </si>
  <si>
    <t>6-B1-38</t>
  </si>
  <si>
    <t>6-B1-39</t>
  </si>
  <si>
    <t>6-B1-40</t>
  </si>
  <si>
    <t>6-B1-41</t>
  </si>
  <si>
    <t>6-B1-42</t>
  </si>
  <si>
    <t>6-B1-43</t>
  </si>
  <si>
    <t>6-B1-44</t>
  </si>
  <si>
    <t>6-B1-45</t>
  </si>
  <si>
    <t>6-B1-46</t>
  </si>
  <si>
    <t>6-B1-47</t>
  </si>
  <si>
    <t>6-B1-48</t>
  </si>
  <si>
    <t>6-B1-49</t>
  </si>
  <si>
    <t>6-B1-50</t>
  </si>
  <si>
    <t>6-B2-01</t>
  </si>
  <si>
    <t>6-B2-02</t>
  </si>
  <si>
    <t>6-B2-03</t>
  </si>
  <si>
    <t>6-B2-04</t>
  </si>
  <si>
    <t>6-B2-05</t>
  </si>
  <si>
    <t>6-B2-06</t>
  </si>
  <si>
    <t>6-B2-07</t>
  </si>
  <si>
    <t>6-B2-18</t>
  </si>
  <si>
    <t>6-B2-09</t>
  </si>
  <si>
    <t>6-B2-10</t>
  </si>
  <si>
    <t>6-B2-11</t>
  </si>
  <si>
    <t>6-B2-12</t>
  </si>
  <si>
    <t>6-B2-13</t>
  </si>
  <si>
    <t>6-B2-26</t>
  </si>
  <si>
    <t>6-B2-15</t>
  </si>
  <si>
    <t>6-B2-22</t>
  </si>
  <si>
    <t>6-B2-23</t>
  </si>
  <si>
    <t>6-B2-34</t>
  </si>
  <si>
    <t>6-B2-30</t>
  </si>
  <si>
    <t>6-B2-36</t>
  </si>
  <si>
    <t>6-B2-17</t>
  </si>
  <si>
    <t>6-B2-19</t>
  </si>
  <si>
    <t>6-B2-27</t>
  </si>
  <si>
    <t>6-B2-35</t>
  </si>
  <si>
    <t>6-B2-16</t>
  </si>
  <si>
    <t>6-B2-20</t>
  </si>
  <si>
    <t>3.7×1.65</t>
  </si>
  <si>
    <t>6-B2-25</t>
  </si>
  <si>
    <t>6-B2-28</t>
  </si>
  <si>
    <t>6-B2-29</t>
  </si>
  <si>
    <t>6-B2-32</t>
  </si>
  <si>
    <t>6-B2-31</t>
  </si>
  <si>
    <t>1.45×3.2</t>
  </si>
  <si>
    <t>6-B2-21</t>
  </si>
  <si>
    <t>6-B2-33</t>
  </si>
  <si>
    <t>6-B2-14</t>
  </si>
  <si>
    <t>6-B2-24</t>
  </si>
  <si>
    <t>6-B2-08</t>
  </si>
  <si>
    <t>楼层</t>
  </si>
  <si>
    <t>车位</t>
  </si>
  <si>
    <t>临近楼号</t>
  </si>
  <si>
    <t>临近单元</t>
  </si>
  <si>
    <t>其他问题</t>
  </si>
  <si>
    <t>B1</t>
  </si>
  <si>
    <t>C001</t>
  </si>
  <si>
    <t>充电桩车位</t>
  </si>
  <si>
    <t>C002</t>
  </si>
  <si>
    <t>中间车位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</si>
  <si>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</si>
  <si>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</si>
  <si>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</si>
  <si>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</si>
  <si>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</si>
  <si>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</si>
  <si>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</si>
  <si>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</si>
  <si>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</si>
  <si>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</si>
  <si>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</si>
  <si>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</si>
  <si>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</si>
  <si>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无障碍充电桩车位</t>
  </si>
  <si>
    <t>C016</t>
  </si>
  <si>
    <t>独立车位</t>
  </si>
  <si>
    <t>C017</t>
  </si>
  <si>
    <t>C018</t>
  </si>
  <si>
    <t>C019</t>
  </si>
  <si>
    <t>5和4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</si>
  <si>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</si>
  <si>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</si>
  <si>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</si>
  <si>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</si>
  <si>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</si>
  <si>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</si>
  <si>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</si>
  <si>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</si>
  <si>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</si>
  <si>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</si>
  <si>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</si>
  <si>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</si>
  <si>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</si>
  <si>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东-侧方-独立车位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</si>
  <si>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</si>
  <si>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</si>
  <si>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</si>
  <si>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</si>
  <si>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</si>
  <si>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</si>
  <si>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</si>
  <si>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</si>
  <si>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</si>
  <si>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5和6号楼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</si>
  <si>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</si>
  <si>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</si>
  <si>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</si>
  <si>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</si>
  <si>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</si>
  <si>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</si>
  <si>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</si>
  <si>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</si>
  <si>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</si>
  <si>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</si>
  <si>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</si>
  <si>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</si>
  <si>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</si>
  <si>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</si>
  <si>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</si>
  <si>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</si>
  <si>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</si>
  <si>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</si>
  <si>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</si>
  <si>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</si>
  <si>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</si>
  <si>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</si>
  <si>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</si>
  <si>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</si>
  <si>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</si>
  <si>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</si>
  <si>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</si>
  <si>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</si>
  <si>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</si>
  <si>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</si>
  <si>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</si>
  <si>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</si>
  <si>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</si>
  <si>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</si>
  <si>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</si>
  <si>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</si>
  <si>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</si>
  <si>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</si>
  <si>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</si>
  <si>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</si>
  <si>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</si>
  <si>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</si>
  <si>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001</t>
    </r>
  </si>
  <si>
    <t>普通车位</t>
  </si>
  <si>
    <r>
      <rPr>
        <sz val="11"/>
        <color theme="1"/>
        <rFont val="等线"/>
        <charset val="134"/>
        <scheme val="minor"/>
      </rPr>
      <t>4和</t>
    </r>
    <r>
      <rPr>
        <sz val="11"/>
        <color theme="1"/>
        <rFont val="等线"/>
        <charset val="134"/>
        <scheme val="minor"/>
      </rPr>
      <t>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</si>
  <si>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</si>
  <si>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</si>
  <si>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</si>
  <si>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</si>
  <si>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</si>
  <si>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</si>
  <si>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</si>
  <si>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</si>
  <si>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011</t>
    </r>
  </si>
  <si>
    <t>无障碍车位</t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</si>
  <si>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</si>
  <si>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</si>
  <si>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</si>
  <si>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</si>
  <si>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016</t>
    </r>
  </si>
  <si>
    <t>1和2号楼</t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</si>
  <si>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</si>
  <si>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</si>
  <si>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</si>
  <si>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</si>
  <si>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</si>
  <si>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</si>
  <si>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</si>
  <si>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</si>
  <si>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</si>
  <si>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</si>
  <si>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</si>
  <si>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</si>
  <si>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029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</si>
  <si>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</si>
  <si>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</si>
  <si>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</si>
  <si>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</si>
  <si>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</si>
  <si>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</si>
  <si>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</si>
  <si>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</si>
  <si>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</si>
  <si>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</si>
  <si>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</si>
  <si>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</si>
  <si>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</si>
  <si>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</si>
  <si>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</si>
  <si>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</si>
  <si>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</si>
  <si>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</si>
  <si>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</si>
  <si>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049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</si>
  <si>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</si>
  <si>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</si>
  <si>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</si>
  <si>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</si>
  <si>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</si>
  <si>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</si>
  <si>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</si>
  <si>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</si>
  <si>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</si>
  <si>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059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</si>
  <si>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</si>
  <si>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</si>
  <si>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</si>
  <si>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</si>
  <si>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</si>
  <si>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</si>
  <si>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</si>
  <si>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</si>
  <si>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</si>
  <si>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069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</si>
  <si>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</si>
  <si>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</si>
  <si>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</si>
  <si>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</si>
  <si>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</si>
  <si>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</si>
  <si>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</si>
  <si>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</si>
  <si>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</si>
  <si>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079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</si>
  <si>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</si>
  <si>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</si>
  <si>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</si>
  <si>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</si>
  <si>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</si>
  <si>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</si>
  <si>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</si>
  <si>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</si>
  <si>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</si>
  <si>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089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</si>
  <si>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</si>
  <si>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</si>
  <si>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</si>
  <si>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</si>
  <si>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</si>
  <si>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</si>
  <si>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</si>
  <si>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</si>
  <si>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</si>
  <si>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</si>
  <si>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</si>
  <si>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</si>
  <si>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</si>
  <si>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</si>
  <si>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104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</si>
  <si>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105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</si>
  <si>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106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</si>
  <si>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107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</si>
  <si>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108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</si>
  <si>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</si>
  <si>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110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</si>
  <si>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111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</si>
  <si>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112</t>
    </r>
  </si>
  <si>
    <t>B2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</si>
  <si>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</si>
  <si>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</si>
  <si>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</si>
  <si>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</si>
  <si>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</si>
  <si>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</si>
  <si>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</si>
  <si>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</si>
  <si>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</si>
  <si>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</si>
  <si>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</si>
  <si>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</si>
  <si>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</si>
  <si>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</si>
  <si>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</si>
  <si>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</si>
  <si>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</si>
  <si>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</si>
  <si>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</si>
  <si>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</si>
  <si>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</si>
  <si>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</si>
  <si>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</si>
  <si>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临西侧楼梯电梯</t>
  </si>
  <si>
    <r>
      <rPr>
        <sz val="11"/>
        <color theme="1"/>
        <rFont val="等线"/>
        <charset val="134"/>
        <scheme val="minor"/>
      </rPr>
      <t>西-侧方</t>
    </r>
    <r>
      <rPr>
        <sz val="11"/>
        <color theme="1"/>
        <rFont val="等线"/>
        <charset val="134"/>
        <scheme val="minor"/>
      </rPr>
      <t>-独立车位</t>
    </r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</si>
  <si>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</si>
  <si>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</si>
  <si>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</si>
  <si>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</si>
  <si>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</si>
  <si>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</si>
  <si>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</si>
  <si>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</si>
  <si>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</si>
  <si>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</si>
  <si>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</si>
  <si>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</si>
  <si>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</si>
  <si>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</si>
  <si>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</si>
  <si>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</si>
  <si>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</si>
  <si>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</si>
  <si>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</si>
  <si>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</si>
  <si>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</si>
  <si>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</si>
  <si>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</si>
  <si>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</si>
  <si>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</si>
  <si>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</si>
  <si>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</si>
  <si>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</si>
  <si>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</si>
  <si>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</si>
  <si>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</si>
  <si>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</si>
  <si>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</si>
  <si>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</si>
  <si>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</si>
  <si>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</si>
  <si>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</si>
  <si>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</si>
  <si>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</si>
  <si>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</si>
  <si>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</si>
  <si>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</si>
  <si>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</si>
  <si>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</si>
  <si>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</si>
  <si>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</si>
  <si>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</si>
  <si>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</si>
  <si>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</si>
  <si>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</si>
  <si>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</si>
  <si>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</si>
  <si>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</si>
  <si>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</si>
  <si>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</si>
  <si>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</si>
  <si>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</si>
  <si>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</si>
  <si>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</si>
  <si>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</si>
  <si>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</si>
  <si>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</si>
  <si>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</si>
  <si>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</si>
  <si>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</si>
  <si>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</si>
  <si>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</si>
  <si>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</si>
  <si>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</si>
  <si>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</si>
  <si>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</si>
  <si>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</si>
  <si>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</si>
  <si>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</si>
  <si>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</si>
  <si>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</si>
  <si>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</si>
  <si>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</si>
  <si>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</si>
  <si>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</si>
  <si>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</si>
  <si>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</si>
  <si>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R001</t>
  </si>
  <si>
    <t>人防车位</t>
  </si>
  <si>
    <t>R002</t>
  </si>
  <si>
    <t>R003</t>
  </si>
  <si>
    <t>R004</t>
  </si>
  <si>
    <t>R005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</si>
  <si>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</si>
  <si>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</si>
  <si>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</si>
  <si>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</si>
  <si>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</si>
  <si>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</si>
  <si>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</si>
  <si>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</si>
  <si>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</si>
  <si>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</si>
  <si>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R016</t>
  </si>
  <si>
    <t>R017</t>
  </si>
  <si>
    <t>R018</t>
  </si>
  <si>
    <t>R019</t>
  </si>
  <si>
    <t>R020</t>
  </si>
  <si>
    <t>R021</t>
  </si>
  <si>
    <t>R022</t>
  </si>
  <si>
    <t>R023</t>
  </si>
  <si>
    <t>R024</t>
  </si>
  <si>
    <t>临东侧楼梯电梯</t>
  </si>
  <si>
    <t>R025</t>
  </si>
  <si>
    <t>R026</t>
  </si>
  <si>
    <t>R027</t>
  </si>
  <si>
    <t>R028</t>
  </si>
  <si>
    <t>R029</t>
  </si>
  <si>
    <t>R030</t>
  </si>
  <si>
    <t>R031</t>
  </si>
  <si>
    <t>R032</t>
  </si>
  <si>
    <t>R033</t>
  </si>
  <si>
    <t>R034</t>
  </si>
  <si>
    <t>R035</t>
  </si>
  <si>
    <t>R036</t>
  </si>
  <si>
    <t>R037</t>
  </si>
  <si>
    <t>R038</t>
  </si>
  <si>
    <t>R039</t>
  </si>
  <si>
    <t>R040</t>
  </si>
  <si>
    <t>R041</t>
  </si>
  <si>
    <t>R042</t>
  </si>
  <si>
    <t>R043</t>
  </si>
  <si>
    <t>R044</t>
  </si>
  <si>
    <t>R045</t>
  </si>
  <si>
    <t>R046</t>
  </si>
  <si>
    <t>R047</t>
  </si>
  <si>
    <t>R048</t>
  </si>
  <si>
    <t>R049</t>
  </si>
  <si>
    <t>R050</t>
  </si>
  <si>
    <t>R051</t>
  </si>
  <si>
    <t>R052</t>
  </si>
  <si>
    <t>R053</t>
  </si>
  <si>
    <t>R054</t>
  </si>
  <si>
    <t>R055</t>
  </si>
  <si>
    <t>R056</t>
  </si>
  <si>
    <t>R057</t>
  </si>
  <si>
    <t>R058</t>
  </si>
  <si>
    <t>R059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</si>
  <si>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</si>
  <si>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</si>
  <si>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</si>
  <si>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</si>
  <si>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</si>
  <si>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</si>
  <si>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</si>
  <si>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</si>
  <si>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</si>
  <si>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R069</t>
  </si>
  <si>
    <t>R070</t>
  </si>
  <si>
    <t>R071</t>
  </si>
  <si>
    <t>R072</t>
  </si>
  <si>
    <t>R073</t>
  </si>
  <si>
    <t>R074</t>
  </si>
  <si>
    <t>R075</t>
  </si>
  <si>
    <t>R076</t>
  </si>
  <si>
    <t>R077</t>
  </si>
  <si>
    <t>R078</t>
  </si>
  <si>
    <t>R079</t>
  </si>
  <si>
    <t>R080</t>
  </si>
  <si>
    <t>R081</t>
  </si>
  <si>
    <t>R082</t>
  </si>
  <si>
    <t>影响停车情况</t>
    <phoneticPr fontId="19" type="noConversion"/>
  </si>
  <si>
    <t>车位遮挡四分之一个单元门</t>
    <phoneticPr fontId="19" type="noConversion"/>
  </si>
  <si>
    <t>车位遮挡楼梯门</t>
    <phoneticPr fontId="19" type="noConversion"/>
  </si>
  <si>
    <t>车位遮挡防火门</t>
    <phoneticPr fontId="19" type="noConversion"/>
  </si>
  <si>
    <t>侧面有集水坑</t>
    <phoneticPr fontId="19" type="noConversion"/>
  </si>
  <si>
    <t>消防泵房外开门影响车位（核实改内开）</t>
    <phoneticPr fontId="19" type="noConversion"/>
  </si>
  <si>
    <t>车位遮挡半个单元门</t>
    <phoneticPr fontId="19" type="noConversion"/>
  </si>
  <si>
    <t>车位遮挡三分之一单元门</t>
    <phoneticPr fontId="19" type="noConversion"/>
  </si>
  <si>
    <t>风机房外开门影响车位（核实改内开）</t>
    <phoneticPr fontId="19" type="noConversion"/>
  </si>
  <si>
    <t>车位影响进弱电间</t>
    <phoneticPr fontId="19" type="noConversion"/>
  </si>
  <si>
    <t>工具间外开门影响车位（改内开）</t>
    <phoneticPr fontId="19" type="noConversion"/>
  </si>
  <si>
    <t>配电间外开门影响车位（改内开）</t>
    <phoneticPr fontId="19" type="noConversion"/>
  </si>
  <si>
    <t>工具间外开门影响车位、侧后位有集水坑</t>
    <phoneticPr fontId="19" type="noConversion"/>
  </si>
  <si>
    <t>西侧紧贴墙</t>
    <phoneticPr fontId="19" type="noConversion"/>
  </si>
  <si>
    <t>东侧紧贴墙</t>
    <phoneticPr fontId="19" type="noConversion"/>
  </si>
  <si>
    <t>侧后面有集水坑</t>
    <phoneticPr fontId="19" type="noConversion"/>
  </si>
  <si>
    <t>西北角有柱子，整体车位需南移</t>
    <phoneticPr fontId="19" type="noConversion"/>
  </si>
  <si>
    <t>单独车位两侧紧贴墙</t>
    <phoneticPr fontId="19" type="noConversion"/>
  </si>
  <si>
    <t>西侧贴墙</t>
    <phoneticPr fontId="19" type="noConversion"/>
  </si>
  <si>
    <t>侧中位有集水坑</t>
    <phoneticPr fontId="19" type="noConversion"/>
  </si>
  <si>
    <t>车位紧挨着墙</t>
    <phoneticPr fontId="19" type="noConversion"/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</si>
  <si>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010</t>
    </r>
    <phoneticPr fontId="19" type="noConversion"/>
  </si>
  <si>
    <t>无障碍充电桩车位</t>
    <phoneticPr fontId="19" type="noConversion"/>
  </si>
  <si>
    <t>车位紧挨着墙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</si>
</sst>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Arial Unicode MS"/>
      <charset val="134"/>
    </font>
    <font>
      <b/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华文细黑"/>
      <charset val="134"/>
    </font>
    <font>
      <sz val="11"/>
      <color theme="1"/>
      <name val="Arial Unicode MS"/>
      <charset val="134"/>
    </font>
    <font>
      <sz val="10"/>
      <color theme="1"/>
      <name val="华文细黑"/>
      <charset val="134"/>
    </font>
    <font>
      <sz val="10"/>
      <color rgb="FFFF0000"/>
      <name val="Arial Unicode MS"/>
      <charset val="134"/>
    </font>
    <font>
      <sz val="10.5"/>
      <color theme="1"/>
      <name val="Arial Unicode MS"/>
      <charset val="134"/>
    </font>
    <font>
      <sz val="10.5"/>
      <color rgb="FF000000"/>
      <name val="Arial Unicode MS"/>
      <charset val="134"/>
    </font>
    <font>
      <b/>
      <sz val="10"/>
      <color rgb="FFFF0000"/>
      <name val="华文细黑"/>
      <charset val="134"/>
    </font>
    <font>
      <sz val="10"/>
      <color rgb="FFFF0000"/>
      <name val="华文细黑"/>
      <charset val="134"/>
    </font>
    <font>
      <b/>
      <sz val="10"/>
      <color rgb="FFFF0000"/>
      <name val="Arial Unicode MS"/>
      <charset val="134"/>
    </font>
    <font>
      <b/>
      <sz val="11"/>
      <color theme="1"/>
      <name val="等线"/>
      <charset val="134"/>
      <scheme val="minor"/>
    </font>
    <font>
      <vertAlign val="superscript"/>
      <sz val="10"/>
      <color theme="1"/>
      <name val="华文细黑"/>
      <charset val="134"/>
    </font>
    <font>
      <vertAlign val="superscript"/>
      <sz val="10"/>
      <color theme="1"/>
      <name val="Arial Unicode MS"/>
      <charset val="134"/>
    </font>
    <font>
      <vertAlign val="superscript"/>
      <sz val="10.5"/>
      <color theme="1"/>
      <name val="Arial Unicode MS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8535111545152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2" borderId="0" xfId="0" applyFill="1" applyAlignment="1">
      <alignment horizontal="left"/>
    </xf>
    <xf numFmtId="0" fontId="4" fillId="2" borderId="1" xfId="0" applyFont="1" applyFill="1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2" fillId="4" borderId="1" xfId="0" applyFont="1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/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6" fillId="2" borderId="0" xfId="0" applyFont="1" applyFill="1"/>
    <xf numFmtId="0" fontId="6" fillId="5" borderId="0" xfId="0" applyFont="1" applyFill="1"/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6" borderId="0" xfId="0" applyFont="1" applyFill="1"/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2" borderId="0" xfId="0" applyFont="1" applyFill="1"/>
    <xf numFmtId="0" fontId="7" fillId="3" borderId="0" xfId="0" applyFont="1" applyFill="1"/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0" fillId="8" borderId="0" xfId="0" applyFill="1" applyAlignment="1">
      <alignment vertical="center"/>
    </xf>
    <xf numFmtId="0" fontId="0" fillId="9" borderId="0" xfId="0" applyFill="1" applyAlignment="1">
      <alignment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9" borderId="1" xfId="0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1" xfId="0" applyFont="1" applyFill="1" applyBorder="1"/>
    <xf numFmtId="0" fontId="3" fillId="11" borderId="1" xfId="0" applyFont="1" applyFill="1" applyBorder="1" applyAlignment="1">
      <alignment horizontal="left" vertical="center" wrapText="1"/>
    </xf>
    <xf numFmtId="0" fontId="0" fillId="11" borderId="1" xfId="0" applyFill="1" applyBorder="1"/>
    <xf numFmtId="0" fontId="0" fillId="11" borderId="1" xfId="0" applyFill="1" applyBorder="1" applyAlignment="1">
      <alignment horizontal="left"/>
    </xf>
    <xf numFmtId="0" fontId="0" fillId="0" borderId="1" xfId="0" applyBorder="1"/>
    <xf numFmtId="0" fontId="21" fillId="3" borderId="1" xfId="0" applyFont="1" applyFill="1" applyBorder="1"/>
    <xf numFmtId="0" fontId="22" fillId="3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10" borderId="1" xfId="0" applyFill="1" applyBorder="1" applyAlignment="1">
      <alignment horizontal="left"/>
    </xf>
    <xf numFmtId="0" fontId="0" fillId="10" borderId="1" xfId="0" applyFill="1" applyBorder="1"/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</cellXfs>
  <cellStyles count="1">
    <cellStyle name="常规" xfId="0" builtinId="0"/>
  </cellStyles>
  <dxfs count="4"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view="pageBreakPreview" topLeftCell="A10" zoomScale="130" zoomScaleNormal="100" workbookViewId="0">
      <selection activeCell="F19" sqref="F19"/>
    </sheetView>
  </sheetViews>
  <sheetFormatPr defaultColWidth="9" defaultRowHeight="13.8" x14ac:dyDescent="0.25"/>
  <cols>
    <col min="1" max="1" width="9" style="57"/>
    <col min="2" max="2" width="14.44140625" style="57" customWidth="1"/>
    <col min="3" max="3" width="14.21875" style="57" customWidth="1"/>
    <col min="4" max="4" width="3.33203125" style="57" hidden="1" customWidth="1"/>
    <col min="5" max="6" width="9" style="57"/>
    <col min="7" max="7" width="16.21875" style="57" customWidth="1"/>
    <col min="8" max="9" width="9" style="57"/>
    <col min="10" max="10" width="24.21875" style="57" customWidth="1"/>
    <col min="11" max="16384" width="9" style="57"/>
  </cols>
  <sheetData>
    <row r="1" spans="1:10" x14ac:dyDescent="0.25">
      <c r="A1" s="58"/>
      <c r="B1" s="101" t="s">
        <v>0</v>
      </c>
      <c r="C1" s="101"/>
      <c r="D1" s="101"/>
      <c r="E1" s="101" t="s">
        <v>1</v>
      </c>
      <c r="F1" s="101"/>
      <c r="G1" s="101"/>
      <c r="H1" s="101" t="s">
        <v>2</v>
      </c>
      <c r="I1" s="101"/>
      <c r="J1" s="101"/>
    </row>
    <row r="2" spans="1:10" ht="184.2" customHeight="1" x14ac:dyDescent="0.25">
      <c r="A2" s="58" t="s">
        <v>3</v>
      </c>
      <c r="B2" s="103" t="s">
        <v>4</v>
      </c>
      <c r="C2" s="103"/>
      <c r="D2" s="103"/>
      <c r="E2" s="103" t="s">
        <v>5</v>
      </c>
      <c r="F2" s="103"/>
      <c r="G2" s="103"/>
      <c r="H2" s="103" t="s">
        <v>6</v>
      </c>
      <c r="I2" s="103"/>
      <c r="J2" s="103"/>
    </row>
    <row r="3" spans="1:10" ht="49.95" customHeight="1" x14ac:dyDescent="0.25">
      <c r="A3" s="61" t="s">
        <v>7</v>
      </c>
      <c r="B3" s="108" t="s">
        <v>8</v>
      </c>
      <c r="C3" s="109"/>
      <c r="D3" s="109"/>
      <c r="E3" s="109"/>
      <c r="F3" s="109"/>
      <c r="G3" s="109"/>
      <c r="H3" s="109"/>
      <c r="I3" s="109"/>
      <c r="J3" s="110"/>
    </row>
    <row r="4" spans="1:10" ht="62.4" customHeight="1" x14ac:dyDescent="0.25">
      <c r="A4" s="61" t="s">
        <v>9</v>
      </c>
      <c r="B4" s="108" t="s">
        <v>10</v>
      </c>
      <c r="C4" s="111"/>
      <c r="D4" s="111"/>
      <c r="E4" s="111"/>
      <c r="F4" s="111"/>
      <c r="G4" s="111"/>
      <c r="H4" s="111"/>
      <c r="I4" s="111"/>
      <c r="J4" s="112"/>
    </row>
    <row r="5" spans="1:10" ht="100.95" customHeight="1" x14ac:dyDescent="0.25">
      <c r="A5" s="61" t="s">
        <v>11</v>
      </c>
      <c r="B5" s="108" t="s">
        <v>12</v>
      </c>
      <c r="C5" s="109"/>
      <c r="D5" s="109"/>
      <c r="E5" s="109"/>
      <c r="F5" s="109"/>
      <c r="G5" s="109"/>
      <c r="H5" s="109"/>
      <c r="I5" s="109"/>
      <c r="J5" s="110"/>
    </row>
    <row r="6" spans="1:10" ht="92.4" customHeight="1" x14ac:dyDescent="0.25">
      <c r="A6" s="61" t="s">
        <v>13</v>
      </c>
      <c r="B6" s="108" t="s">
        <v>14</v>
      </c>
      <c r="C6" s="111"/>
      <c r="D6" s="111"/>
      <c r="E6" s="111"/>
      <c r="F6" s="111"/>
      <c r="G6" s="111"/>
      <c r="H6" s="111"/>
      <c r="I6" s="111"/>
      <c r="J6" s="112"/>
    </row>
    <row r="7" spans="1:10" ht="85.5" customHeight="1" x14ac:dyDescent="0.25">
      <c r="A7" s="88" t="s">
        <v>15</v>
      </c>
      <c r="B7" s="103" t="s">
        <v>16</v>
      </c>
      <c r="C7" s="103"/>
      <c r="D7" s="103"/>
      <c r="E7" s="106" t="s">
        <v>17</v>
      </c>
      <c r="F7" s="103"/>
      <c r="G7" s="103"/>
      <c r="H7" s="106" t="s">
        <v>18</v>
      </c>
      <c r="I7" s="103"/>
      <c r="J7" s="103"/>
    </row>
    <row r="8" spans="1:10" ht="85.5" customHeight="1" x14ac:dyDescent="0.25">
      <c r="A8" s="89" t="s">
        <v>19</v>
      </c>
      <c r="B8" s="103"/>
      <c r="C8" s="103"/>
      <c r="D8" s="103"/>
      <c r="E8" s="106" t="s">
        <v>20</v>
      </c>
      <c r="F8" s="103"/>
      <c r="G8" s="103"/>
      <c r="H8" s="106" t="s">
        <v>21</v>
      </c>
      <c r="I8" s="103"/>
      <c r="J8" s="103"/>
    </row>
    <row r="9" spans="1:10" ht="50.25" customHeight="1" x14ac:dyDescent="0.25">
      <c r="A9" s="60" t="s">
        <v>22</v>
      </c>
      <c r="B9" s="107"/>
      <c r="C9" s="107"/>
      <c r="D9" s="107"/>
      <c r="E9" s="103" t="s">
        <v>23</v>
      </c>
      <c r="F9" s="107"/>
      <c r="G9" s="107"/>
      <c r="H9" s="103" t="s">
        <v>24</v>
      </c>
      <c r="I9" s="107"/>
      <c r="J9" s="107"/>
    </row>
    <row r="10" spans="1:10" ht="20.25" customHeight="1" x14ac:dyDescent="0.25">
      <c r="A10" s="60"/>
      <c r="B10" s="107"/>
      <c r="C10" s="107"/>
      <c r="D10" s="107"/>
      <c r="E10" s="107" t="s">
        <v>25</v>
      </c>
      <c r="F10" s="107"/>
      <c r="G10" s="107"/>
      <c r="H10" s="107" t="s">
        <v>26</v>
      </c>
      <c r="I10" s="107"/>
      <c r="J10" s="107"/>
    </row>
    <row r="11" spans="1:10" ht="37.5" customHeight="1" x14ac:dyDescent="0.25">
      <c r="A11" s="60"/>
      <c r="B11" s="107"/>
      <c r="C11" s="107"/>
      <c r="D11" s="107"/>
      <c r="E11" s="103" t="s">
        <v>27</v>
      </c>
      <c r="F11" s="103"/>
      <c r="G11" s="103"/>
      <c r="H11" s="103" t="s">
        <v>28</v>
      </c>
      <c r="I11" s="103"/>
      <c r="J11" s="103"/>
    </row>
    <row r="12" spans="1:10" ht="55.2" customHeight="1" x14ac:dyDescent="0.25">
      <c r="A12" s="60"/>
      <c r="B12" s="103"/>
      <c r="C12" s="103"/>
      <c r="D12" s="103"/>
      <c r="E12" s="104" t="s">
        <v>29</v>
      </c>
      <c r="F12" s="104"/>
      <c r="G12" s="104"/>
      <c r="H12" s="103" t="s">
        <v>30</v>
      </c>
      <c r="I12" s="103"/>
      <c r="J12" s="103"/>
    </row>
    <row r="13" spans="1:10" ht="51.6" customHeight="1" x14ac:dyDescent="0.25">
      <c r="A13" s="58"/>
      <c r="B13" s="103"/>
      <c r="C13" s="103"/>
      <c r="D13" s="103"/>
      <c r="E13" s="104" t="s">
        <v>31</v>
      </c>
      <c r="F13" s="104"/>
      <c r="G13" s="104"/>
      <c r="H13" s="103" t="s">
        <v>32</v>
      </c>
      <c r="I13" s="103"/>
      <c r="J13" s="103"/>
    </row>
    <row r="14" spans="1:10" ht="51.45" customHeight="1" x14ac:dyDescent="0.25">
      <c r="A14" s="58"/>
      <c r="B14" s="103"/>
      <c r="C14" s="103"/>
      <c r="D14" s="103"/>
      <c r="E14" s="104"/>
      <c r="F14" s="104"/>
      <c r="G14" s="104"/>
      <c r="H14" s="106" t="s">
        <v>33</v>
      </c>
      <c r="I14" s="103"/>
      <c r="J14" s="103"/>
    </row>
    <row r="15" spans="1:10" ht="42" customHeight="1" x14ac:dyDescent="0.25">
      <c r="A15" s="58"/>
      <c r="B15" s="103"/>
      <c r="C15" s="103"/>
      <c r="D15" s="103"/>
      <c r="E15" s="104"/>
      <c r="F15" s="104"/>
      <c r="G15" s="104"/>
      <c r="H15" s="104" t="s">
        <v>34</v>
      </c>
      <c r="I15" s="104"/>
      <c r="J15" s="104"/>
    </row>
    <row r="16" spans="1:10" ht="42" customHeight="1" x14ac:dyDescent="0.25">
      <c r="A16" s="58"/>
      <c r="B16" s="103"/>
      <c r="C16" s="103"/>
      <c r="D16" s="103"/>
      <c r="E16" s="103"/>
      <c r="F16" s="103"/>
      <c r="G16" s="103"/>
      <c r="H16" s="104" t="s">
        <v>35</v>
      </c>
      <c r="I16" s="104"/>
      <c r="J16" s="104"/>
    </row>
    <row r="17" spans="1:10" ht="65.25" customHeight="1" x14ac:dyDescent="0.25">
      <c r="A17" s="58"/>
      <c r="B17" s="103"/>
      <c r="C17" s="103"/>
      <c r="D17" s="103"/>
      <c r="E17" s="105" t="s">
        <v>36</v>
      </c>
      <c r="F17" s="105"/>
      <c r="G17" s="105"/>
      <c r="H17" s="102" t="s">
        <v>37</v>
      </c>
      <c r="I17" s="102"/>
      <c r="J17" s="102"/>
    </row>
    <row r="18" spans="1:10" ht="65.25" customHeight="1" x14ac:dyDescent="0.25">
      <c r="A18" s="58"/>
      <c r="B18" s="101"/>
      <c r="C18" s="101"/>
      <c r="D18" s="101"/>
      <c r="E18" s="102"/>
      <c r="F18" s="102"/>
      <c r="G18" s="102"/>
      <c r="H18" s="102"/>
      <c r="I18" s="102"/>
      <c r="J18" s="102"/>
    </row>
  </sheetData>
  <mergeCells count="46">
    <mergeCell ref="B1:D1"/>
    <mergeCell ref="E1:G1"/>
    <mergeCell ref="H1:J1"/>
    <mergeCell ref="B2:D2"/>
    <mergeCell ref="E2:G2"/>
    <mergeCell ref="H2:J2"/>
    <mergeCell ref="B3:J3"/>
    <mergeCell ref="B4:J4"/>
    <mergeCell ref="B5:J5"/>
    <mergeCell ref="B6:J6"/>
    <mergeCell ref="B7:D7"/>
    <mergeCell ref="E7:G7"/>
    <mergeCell ref="H7:J7"/>
    <mergeCell ref="B8:D8"/>
    <mergeCell ref="E8:G8"/>
    <mergeCell ref="H8:J8"/>
    <mergeCell ref="B9:D9"/>
    <mergeCell ref="E9:G9"/>
    <mergeCell ref="H9:J9"/>
    <mergeCell ref="B10:D10"/>
    <mergeCell ref="E10:G10"/>
    <mergeCell ref="H10:J10"/>
    <mergeCell ref="B11:D11"/>
    <mergeCell ref="E11:G11"/>
    <mergeCell ref="H11:J11"/>
    <mergeCell ref="B12:D12"/>
    <mergeCell ref="E12:G12"/>
    <mergeCell ref="H12:J12"/>
    <mergeCell ref="B13:D13"/>
    <mergeCell ref="E13:G13"/>
    <mergeCell ref="H13:J13"/>
    <mergeCell ref="B14:D14"/>
    <mergeCell ref="E14:G14"/>
    <mergeCell ref="H14:J14"/>
    <mergeCell ref="B15:D15"/>
    <mergeCell ref="E15:G15"/>
    <mergeCell ref="H15:J15"/>
    <mergeCell ref="B18:D18"/>
    <mergeCell ref="E18:G18"/>
    <mergeCell ref="H18:J18"/>
    <mergeCell ref="B16:D16"/>
    <mergeCell ref="E16:G16"/>
    <mergeCell ref="H16:J16"/>
    <mergeCell ref="B17:D17"/>
    <mergeCell ref="E17:G17"/>
    <mergeCell ref="H17:J17"/>
  </mergeCells>
  <phoneticPr fontId="20" type="noConversion"/>
  <pageMargins left="0.7" right="0.7" top="0.75" bottom="0.75" header="0.3" footer="0.3"/>
  <pageSetup paperSize="9" scale="75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85351115451523"/>
    <pageSetUpPr fitToPage="1"/>
  </sheetPr>
  <dimension ref="A1:T12"/>
  <sheetViews>
    <sheetView view="pageBreakPreview" zoomScale="130" zoomScaleNormal="85" workbookViewId="0">
      <selection activeCell="B5" sqref="B5:E5"/>
    </sheetView>
  </sheetViews>
  <sheetFormatPr defaultColWidth="9" defaultRowHeight="13.8" x14ac:dyDescent="0.25"/>
  <cols>
    <col min="1" max="1" width="9" style="57"/>
    <col min="2" max="3" width="14.44140625" style="65" customWidth="1"/>
    <col min="4" max="4" width="16.44140625" style="65" customWidth="1"/>
    <col min="5" max="5" width="15.33203125" style="65" customWidth="1"/>
    <col min="6" max="6" width="14.77734375" style="66" customWidth="1"/>
    <col min="7" max="8" width="14.21875" style="66" customWidth="1"/>
    <col min="9" max="9" width="13.44140625" style="66" customWidth="1"/>
    <col min="10" max="10" width="15" style="66" customWidth="1"/>
    <col min="11" max="11" width="14" style="67" customWidth="1"/>
    <col min="12" max="12" width="14.44140625" style="67" customWidth="1"/>
    <col min="13" max="13" width="13.44140625" style="67" customWidth="1"/>
    <col min="14" max="14" width="14.44140625" style="67" customWidth="1"/>
    <col min="15" max="15" width="15" style="68" customWidth="1"/>
    <col min="16" max="16" width="14.77734375" style="68" customWidth="1"/>
    <col min="17" max="17" width="15.21875" style="68" customWidth="1"/>
    <col min="18" max="16384" width="9" style="57"/>
  </cols>
  <sheetData>
    <row r="1" spans="1:20" x14ac:dyDescent="0.25">
      <c r="A1" s="58"/>
      <c r="B1" s="113" t="s">
        <v>38</v>
      </c>
      <c r="C1" s="113"/>
      <c r="D1" s="113"/>
      <c r="E1" s="113"/>
      <c r="F1" s="114" t="s">
        <v>39</v>
      </c>
      <c r="G1" s="114"/>
      <c r="H1" s="114"/>
      <c r="I1" s="114"/>
      <c r="J1" s="114"/>
      <c r="K1" s="120" t="s">
        <v>40</v>
      </c>
      <c r="L1" s="121"/>
      <c r="M1" s="121"/>
      <c r="N1" s="121"/>
      <c r="O1" s="122" t="s">
        <v>41</v>
      </c>
      <c r="P1" s="122"/>
      <c r="Q1" s="122"/>
    </row>
    <row r="2" spans="1:20" x14ac:dyDescent="0.25">
      <c r="A2" s="101" t="s">
        <v>0</v>
      </c>
      <c r="B2" s="72" t="s">
        <v>42</v>
      </c>
      <c r="C2" s="72" t="s">
        <v>43</v>
      </c>
      <c r="D2" s="72" t="s">
        <v>44</v>
      </c>
      <c r="E2" s="72" t="s">
        <v>45</v>
      </c>
      <c r="F2" s="73" t="s">
        <v>42</v>
      </c>
      <c r="G2" s="73" t="s">
        <v>43</v>
      </c>
      <c r="H2" s="73" t="s">
        <v>44</v>
      </c>
      <c r="I2" s="73" t="s">
        <v>45</v>
      </c>
      <c r="J2" s="73" t="s">
        <v>46</v>
      </c>
      <c r="K2" s="74" t="s">
        <v>42</v>
      </c>
      <c r="L2" s="74" t="s">
        <v>43</v>
      </c>
      <c r="M2" s="74" t="s">
        <v>44</v>
      </c>
      <c r="N2" s="74" t="s">
        <v>45</v>
      </c>
      <c r="O2" s="75" t="s">
        <v>42</v>
      </c>
      <c r="P2" s="75" t="s">
        <v>43</v>
      </c>
      <c r="Q2" s="75" t="s">
        <v>44</v>
      </c>
    </row>
    <row r="3" spans="1:20" ht="35.25" customHeight="1" x14ac:dyDescent="0.25">
      <c r="A3" s="101"/>
      <c r="B3" s="76" t="s">
        <v>47</v>
      </c>
      <c r="C3" s="76" t="s">
        <v>48</v>
      </c>
      <c r="D3" s="76" t="s">
        <v>48</v>
      </c>
      <c r="E3" s="76" t="s">
        <v>48</v>
      </c>
      <c r="F3" s="77" t="s">
        <v>48</v>
      </c>
      <c r="G3" s="77" t="s">
        <v>48</v>
      </c>
      <c r="H3" s="77" t="s">
        <v>49</v>
      </c>
      <c r="I3" s="77" t="s">
        <v>50</v>
      </c>
      <c r="J3" s="77" t="s">
        <v>50</v>
      </c>
      <c r="K3" s="78" t="s">
        <v>51</v>
      </c>
      <c r="L3" s="78" t="s">
        <v>51</v>
      </c>
      <c r="M3" s="78" t="s">
        <v>51</v>
      </c>
      <c r="N3" s="78" t="s">
        <v>51</v>
      </c>
      <c r="O3" s="79" t="s">
        <v>51</v>
      </c>
      <c r="P3" s="79" t="s">
        <v>51</v>
      </c>
      <c r="Q3" s="79" t="s">
        <v>51</v>
      </c>
    </row>
    <row r="4" spans="1:20" ht="35.25" customHeight="1" x14ac:dyDescent="0.25">
      <c r="A4" s="101"/>
      <c r="B4" s="76">
        <v>12</v>
      </c>
      <c r="C4" s="76">
        <v>20</v>
      </c>
      <c r="D4" s="76">
        <v>20</v>
      </c>
      <c r="E4" s="76">
        <v>20</v>
      </c>
      <c r="F4" s="77">
        <v>20</v>
      </c>
      <c r="G4" s="77">
        <v>20</v>
      </c>
      <c r="H4" s="77">
        <v>20</v>
      </c>
      <c r="I4" s="77">
        <v>18</v>
      </c>
      <c r="J4" s="77">
        <v>18</v>
      </c>
      <c r="K4" s="78">
        <v>22</v>
      </c>
      <c r="L4" s="78">
        <v>22</v>
      </c>
      <c r="M4" s="78">
        <v>22</v>
      </c>
      <c r="N4" s="78">
        <v>22</v>
      </c>
      <c r="O4" s="79">
        <v>22</v>
      </c>
      <c r="P4" s="79">
        <v>22</v>
      </c>
      <c r="Q4" s="79">
        <v>22</v>
      </c>
    </row>
    <row r="5" spans="1:20" x14ac:dyDescent="0.25">
      <c r="A5" s="101"/>
      <c r="B5" s="113">
        <f>SUM(B4:E4)</f>
        <v>72</v>
      </c>
      <c r="C5" s="113"/>
      <c r="D5" s="113"/>
      <c r="E5" s="113"/>
      <c r="F5" s="114">
        <f>SUM(F4:J4)</f>
        <v>96</v>
      </c>
      <c r="G5" s="114"/>
      <c r="H5" s="114"/>
      <c r="I5" s="114"/>
      <c r="J5" s="114"/>
      <c r="K5" s="115">
        <f>SUM(K4:N4)</f>
        <v>88</v>
      </c>
      <c r="L5" s="115"/>
      <c r="M5" s="115"/>
      <c r="N5" s="115"/>
      <c r="O5" s="116">
        <f>SUM(O4:Q4)</f>
        <v>66</v>
      </c>
      <c r="P5" s="116"/>
      <c r="Q5" s="116"/>
      <c r="R5" s="57">
        <f>SUM(B5:Q5)</f>
        <v>322</v>
      </c>
      <c r="S5" s="57">
        <f>R5*0.3</f>
        <v>96.6</v>
      </c>
      <c r="T5" s="62">
        <f>R5-S5</f>
        <v>225.4</v>
      </c>
    </row>
    <row r="6" spans="1:20" x14ac:dyDescent="0.25">
      <c r="A6" s="117" t="s">
        <v>1</v>
      </c>
      <c r="B6" s="72" t="s">
        <v>42</v>
      </c>
      <c r="C6" s="72" t="s">
        <v>43</v>
      </c>
      <c r="D6" s="72" t="s">
        <v>44</v>
      </c>
      <c r="E6" s="72" t="s">
        <v>45</v>
      </c>
      <c r="F6" s="73" t="s">
        <v>42</v>
      </c>
      <c r="G6" s="73" t="s">
        <v>43</v>
      </c>
      <c r="H6" s="73" t="s">
        <v>44</v>
      </c>
      <c r="I6" s="73" t="s">
        <v>45</v>
      </c>
      <c r="J6" s="73" t="s">
        <v>46</v>
      </c>
      <c r="K6" s="74" t="s">
        <v>42</v>
      </c>
      <c r="L6" s="74" t="s">
        <v>43</v>
      </c>
      <c r="M6" s="74" t="s">
        <v>44</v>
      </c>
      <c r="N6" s="74" t="s">
        <v>45</v>
      </c>
      <c r="O6" s="75" t="s">
        <v>42</v>
      </c>
      <c r="P6" s="75" t="s">
        <v>43</v>
      </c>
      <c r="Q6" s="75" t="s">
        <v>44</v>
      </c>
      <c r="S6" s="62" t="s">
        <v>52</v>
      </c>
    </row>
    <row r="7" spans="1:20" ht="85.5" customHeight="1" x14ac:dyDescent="0.25">
      <c r="A7" s="118"/>
      <c r="B7" s="76" t="s">
        <v>53</v>
      </c>
      <c r="C7" s="82" t="s">
        <v>54</v>
      </c>
      <c r="D7" s="82" t="s">
        <v>55</v>
      </c>
      <c r="E7" s="76" t="s">
        <v>56</v>
      </c>
      <c r="F7" s="77" t="s">
        <v>57</v>
      </c>
      <c r="G7" s="83" t="s">
        <v>58</v>
      </c>
      <c r="H7" s="83" t="s">
        <v>59</v>
      </c>
      <c r="I7" s="77" t="s">
        <v>60</v>
      </c>
      <c r="J7" s="77" t="s">
        <v>61</v>
      </c>
      <c r="K7" s="78" t="s">
        <v>62</v>
      </c>
      <c r="L7" s="78" t="s">
        <v>63</v>
      </c>
      <c r="M7" s="78" t="s">
        <v>64</v>
      </c>
      <c r="N7" s="78" t="s">
        <v>65</v>
      </c>
      <c r="O7" s="79" t="s">
        <v>65</v>
      </c>
      <c r="P7" s="79" t="s">
        <v>66</v>
      </c>
      <c r="Q7" s="79" t="s">
        <v>65</v>
      </c>
    </row>
    <row r="8" spans="1:20" s="64" customFormat="1" x14ac:dyDescent="0.25">
      <c r="A8" s="118"/>
      <c r="B8" s="84">
        <v>24</v>
      </c>
      <c r="C8" s="84">
        <v>33</v>
      </c>
      <c r="D8" s="84">
        <v>19</v>
      </c>
      <c r="E8" s="84">
        <v>32</v>
      </c>
      <c r="F8" s="85">
        <v>15</v>
      </c>
      <c r="G8" s="85">
        <v>5</v>
      </c>
      <c r="H8" s="85">
        <v>11</v>
      </c>
      <c r="I8" s="85">
        <v>11</v>
      </c>
      <c r="J8" s="85">
        <v>6</v>
      </c>
      <c r="K8" s="86">
        <v>18</v>
      </c>
      <c r="L8" s="86">
        <v>31</v>
      </c>
      <c r="M8" s="86">
        <v>25</v>
      </c>
      <c r="N8" s="86">
        <v>30</v>
      </c>
      <c r="O8" s="87">
        <v>30</v>
      </c>
      <c r="P8" s="87">
        <v>26</v>
      </c>
      <c r="Q8" s="87">
        <v>30</v>
      </c>
    </row>
    <row r="9" spans="1:20" x14ac:dyDescent="0.25">
      <c r="A9" s="119"/>
      <c r="B9" s="113">
        <f>SUM(B8:E8)</f>
        <v>108</v>
      </c>
      <c r="C9" s="113"/>
      <c r="D9" s="113"/>
      <c r="E9" s="113"/>
      <c r="F9" s="114">
        <f>SUM(F8:J8)</f>
        <v>48</v>
      </c>
      <c r="G9" s="114"/>
      <c r="H9" s="114"/>
      <c r="I9" s="114"/>
      <c r="J9" s="114"/>
      <c r="K9" s="115">
        <f>SUM(K8:N8)</f>
        <v>104</v>
      </c>
      <c r="L9" s="115"/>
      <c r="M9" s="115"/>
      <c r="N9" s="115"/>
      <c r="O9" s="116">
        <f>SUM(O8:Q8)</f>
        <v>86</v>
      </c>
      <c r="P9" s="116"/>
      <c r="Q9" s="116"/>
      <c r="R9" s="57">
        <f>SUM(B9:Q9)</f>
        <v>346</v>
      </c>
    </row>
    <row r="10" spans="1:20" s="64" customFormat="1" x14ac:dyDescent="0.25">
      <c r="A10" s="71"/>
      <c r="B10" s="69"/>
      <c r="C10" s="69"/>
      <c r="D10" s="69">
        <f>B9-B5-4</f>
        <v>32</v>
      </c>
      <c r="E10" s="69"/>
      <c r="F10" s="70"/>
      <c r="G10" s="70"/>
      <c r="H10" s="70">
        <f>F5-F9</f>
        <v>48</v>
      </c>
      <c r="I10" s="70"/>
      <c r="J10" s="70"/>
      <c r="K10" s="80"/>
      <c r="L10" s="80"/>
      <c r="M10" s="80"/>
      <c r="N10" s="80"/>
      <c r="O10" s="81"/>
      <c r="P10" s="81">
        <v>20</v>
      </c>
      <c r="Q10" s="81"/>
    </row>
    <row r="11" spans="1:20" s="64" customFormat="1" x14ac:dyDescent="0.25">
      <c r="A11" s="71"/>
      <c r="B11" s="69"/>
      <c r="C11" s="69"/>
      <c r="D11" s="69"/>
      <c r="E11" s="69"/>
      <c r="F11" s="70"/>
      <c r="G11" s="70"/>
      <c r="H11" s="70"/>
      <c r="I11" s="70"/>
      <c r="J11" s="70"/>
      <c r="K11" s="80"/>
      <c r="L11" s="80"/>
      <c r="M11" s="80"/>
      <c r="N11" s="80"/>
      <c r="O11" s="81"/>
      <c r="P11" s="81"/>
      <c r="Q11" s="81"/>
    </row>
    <row r="12" spans="1:20" x14ac:dyDescent="0.25">
      <c r="B12" s="65">
        <v>2</v>
      </c>
      <c r="C12" s="65">
        <v>8</v>
      </c>
      <c r="D12" s="65">
        <v>8</v>
      </c>
      <c r="E12" s="65">
        <v>8</v>
      </c>
      <c r="F12" s="66">
        <v>8</v>
      </c>
      <c r="G12" s="66">
        <v>6</v>
      </c>
      <c r="H12" s="66">
        <v>6</v>
      </c>
      <c r="I12" s="66">
        <v>6</v>
      </c>
      <c r="J12" s="66">
        <v>6</v>
      </c>
      <c r="K12" s="67">
        <v>10</v>
      </c>
      <c r="L12" s="67">
        <v>10</v>
      </c>
      <c r="M12" s="67">
        <v>10</v>
      </c>
      <c r="N12" s="67">
        <v>10</v>
      </c>
      <c r="O12" s="68">
        <v>10</v>
      </c>
      <c r="P12" s="68">
        <v>10</v>
      </c>
      <c r="Q12" s="68">
        <v>10</v>
      </c>
      <c r="R12" s="57">
        <f>SUM(B12:Q12)</f>
        <v>128</v>
      </c>
    </row>
  </sheetData>
  <mergeCells count="14">
    <mergeCell ref="B1:E1"/>
    <mergeCell ref="F1:J1"/>
    <mergeCell ref="K1:N1"/>
    <mergeCell ref="O1:Q1"/>
    <mergeCell ref="B5:E5"/>
    <mergeCell ref="F5:J5"/>
    <mergeCell ref="K5:N5"/>
    <mergeCell ref="O5:Q5"/>
    <mergeCell ref="B9:E9"/>
    <mergeCell ref="F9:J9"/>
    <mergeCell ref="K9:N9"/>
    <mergeCell ref="O9:Q9"/>
    <mergeCell ref="A2:A5"/>
    <mergeCell ref="A6:A9"/>
  </mergeCells>
  <phoneticPr fontId="20" type="noConversion"/>
  <pageMargins left="0.7" right="0.7" top="0.75" bottom="0.75" header="0.3" footer="0.3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topLeftCell="A4" workbookViewId="0">
      <selection activeCell="D30" sqref="D30"/>
    </sheetView>
  </sheetViews>
  <sheetFormatPr defaultColWidth="9" defaultRowHeight="13.8" x14ac:dyDescent="0.25"/>
  <cols>
    <col min="3" max="3" width="11.44140625" customWidth="1"/>
    <col min="4" max="4" width="11.109375" customWidth="1"/>
    <col min="5" max="5" width="10.88671875" customWidth="1"/>
  </cols>
  <sheetData>
    <row r="2" spans="2:11" x14ac:dyDescent="0.25">
      <c r="B2" s="57"/>
      <c r="C2" s="57"/>
      <c r="D2" s="57"/>
      <c r="E2" s="57"/>
      <c r="F2" s="57"/>
      <c r="G2" s="57"/>
      <c r="H2" s="57"/>
    </row>
    <row r="3" spans="2:11" x14ac:dyDescent="0.25">
      <c r="B3" s="57"/>
      <c r="C3" s="57"/>
      <c r="D3" s="57">
        <v>26</v>
      </c>
      <c r="E3" s="57"/>
      <c r="F3" s="57"/>
      <c r="G3" s="57"/>
      <c r="H3" s="57"/>
    </row>
    <row r="4" spans="2:11" x14ac:dyDescent="0.25">
      <c r="B4" s="57"/>
      <c r="C4" s="58"/>
      <c r="D4" s="59" t="s">
        <v>38</v>
      </c>
      <c r="E4" s="59" t="s">
        <v>39</v>
      </c>
      <c r="F4" s="59" t="s">
        <v>40</v>
      </c>
      <c r="G4" s="59" t="s">
        <v>41</v>
      </c>
      <c r="H4" s="57"/>
    </row>
    <row r="5" spans="2:11" x14ac:dyDescent="0.25">
      <c r="B5" s="57"/>
      <c r="C5" s="58" t="s">
        <v>67</v>
      </c>
      <c r="D5" s="60">
        <v>22</v>
      </c>
      <c r="E5" s="60">
        <v>30</v>
      </c>
      <c r="F5" s="60">
        <v>24</v>
      </c>
      <c r="G5" s="60">
        <v>18</v>
      </c>
      <c r="H5" s="57">
        <f t="shared" ref="H5:H8" si="0">SUM(D5:G5)</f>
        <v>94</v>
      </c>
      <c r="J5">
        <f>I23-H5</f>
        <v>42</v>
      </c>
      <c r="K5">
        <f>J5/4</f>
        <v>10.5</v>
      </c>
    </row>
    <row r="6" spans="2:11" x14ac:dyDescent="0.25">
      <c r="B6" s="57"/>
      <c r="C6" s="58" t="s">
        <v>68</v>
      </c>
      <c r="D6" s="60">
        <v>22</v>
      </c>
      <c r="E6" s="60">
        <v>26</v>
      </c>
      <c r="F6" s="60">
        <v>24</v>
      </c>
      <c r="G6" s="60">
        <v>18</v>
      </c>
      <c r="H6" s="57">
        <f t="shared" si="0"/>
        <v>90</v>
      </c>
    </row>
    <row r="7" spans="2:11" x14ac:dyDescent="0.25">
      <c r="B7" s="57"/>
      <c r="C7" s="58" t="s">
        <v>69</v>
      </c>
      <c r="D7" s="60">
        <v>28</v>
      </c>
      <c r="E7" s="60">
        <v>40</v>
      </c>
      <c r="F7" s="60">
        <v>40</v>
      </c>
      <c r="G7" s="60">
        <v>30</v>
      </c>
      <c r="H7" s="57">
        <f t="shared" si="0"/>
        <v>138</v>
      </c>
    </row>
    <row r="8" spans="2:11" x14ac:dyDescent="0.25">
      <c r="B8" s="57"/>
      <c r="C8" s="61" t="s">
        <v>70</v>
      </c>
      <c r="D8" s="60">
        <f>SUM(D5:D7)</f>
        <v>72</v>
      </c>
      <c r="E8" s="60">
        <f t="shared" ref="E8:G8" si="1">SUM(E4:E7)</f>
        <v>96</v>
      </c>
      <c r="F8" s="60">
        <f t="shared" si="1"/>
        <v>88</v>
      </c>
      <c r="G8" s="60">
        <f t="shared" si="1"/>
        <v>66</v>
      </c>
      <c r="H8" s="57">
        <f t="shared" si="0"/>
        <v>322</v>
      </c>
    </row>
    <row r="9" spans="2:11" x14ac:dyDescent="0.25">
      <c r="B9" s="57"/>
      <c r="C9" s="57"/>
      <c r="D9" s="57"/>
      <c r="E9" s="57"/>
      <c r="F9" s="57"/>
      <c r="G9" s="57"/>
      <c r="H9" s="57"/>
    </row>
    <row r="10" spans="2:11" x14ac:dyDescent="0.25">
      <c r="B10" s="57"/>
      <c r="C10" s="58"/>
      <c r="D10" s="59" t="s">
        <v>38</v>
      </c>
      <c r="E10" s="59" t="s">
        <v>39</v>
      </c>
      <c r="F10" s="59" t="s">
        <v>40</v>
      </c>
      <c r="G10" s="59" t="s">
        <v>41</v>
      </c>
      <c r="H10" s="57"/>
    </row>
    <row r="11" spans="2:11" x14ac:dyDescent="0.25">
      <c r="B11" s="57"/>
      <c r="C11" s="61" t="s">
        <v>71</v>
      </c>
      <c r="D11" s="60">
        <v>20</v>
      </c>
      <c r="E11" s="60">
        <v>21</v>
      </c>
      <c r="F11" s="60">
        <v>23</v>
      </c>
      <c r="G11" s="60">
        <v>21</v>
      </c>
      <c r="H11" s="57">
        <f t="shared" ref="H11:H14" si="2">SUM(D11:G11)</f>
        <v>85</v>
      </c>
    </row>
    <row r="12" spans="2:11" x14ac:dyDescent="0.25">
      <c r="B12" s="57"/>
      <c r="C12" s="61" t="s">
        <v>72</v>
      </c>
      <c r="D12" s="60">
        <v>40</v>
      </c>
      <c r="E12" s="60">
        <v>12</v>
      </c>
      <c r="F12" s="60">
        <v>41</v>
      </c>
      <c r="G12" s="60">
        <v>36</v>
      </c>
      <c r="H12" s="57">
        <f t="shared" si="2"/>
        <v>129</v>
      </c>
    </row>
    <row r="13" spans="2:11" x14ac:dyDescent="0.25">
      <c r="B13" s="57"/>
      <c r="C13" s="61" t="s">
        <v>73</v>
      </c>
      <c r="D13" s="60">
        <v>44</v>
      </c>
      <c r="E13" s="60">
        <v>12</v>
      </c>
      <c r="F13" s="60">
        <v>40</v>
      </c>
      <c r="G13" s="60">
        <v>29</v>
      </c>
      <c r="H13" s="57">
        <f t="shared" si="2"/>
        <v>125</v>
      </c>
    </row>
    <row r="14" spans="2:11" x14ac:dyDescent="0.25">
      <c r="B14" s="57"/>
      <c r="C14" s="61" t="s">
        <v>70</v>
      </c>
      <c r="D14" s="60">
        <f>SUM(D11:D13)</f>
        <v>104</v>
      </c>
      <c r="E14" s="60">
        <f t="shared" ref="E14:G14" si="3">SUM(E10:E13)</f>
        <v>45</v>
      </c>
      <c r="F14" s="60">
        <f t="shared" si="3"/>
        <v>104</v>
      </c>
      <c r="G14" s="60">
        <f t="shared" si="3"/>
        <v>86</v>
      </c>
      <c r="H14" s="57">
        <f t="shared" si="2"/>
        <v>339</v>
      </c>
    </row>
    <row r="15" spans="2:11" x14ac:dyDescent="0.25">
      <c r="B15" s="57"/>
      <c r="C15" s="62" t="s">
        <v>74</v>
      </c>
      <c r="D15" s="63">
        <v>62</v>
      </c>
      <c r="E15" s="57"/>
      <c r="F15" s="57">
        <v>61</v>
      </c>
      <c r="G15" s="57">
        <v>50</v>
      </c>
      <c r="H15" s="57"/>
    </row>
    <row r="16" spans="2:11" x14ac:dyDescent="0.25">
      <c r="B16" s="57"/>
      <c r="C16" s="62" t="s">
        <v>75</v>
      </c>
      <c r="D16" s="63">
        <f>D14-D15</f>
        <v>42</v>
      </c>
      <c r="E16" s="57">
        <f>E14</f>
        <v>45</v>
      </c>
      <c r="F16" s="57">
        <f>F8-F15</f>
        <v>27</v>
      </c>
      <c r="G16" s="57">
        <f>G14-G15</f>
        <v>36</v>
      </c>
      <c r="H16" s="57"/>
    </row>
    <row r="17" spans="2:12" x14ac:dyDescent="0.25">
      <c r="B17" s="57"/>
      <c r="C17" s="62"/>
      <c r="D17" s="57">
        <v>26</v>
      </c>
      <c r="E17" s="57">
        <f>E8-E16</f>
        <v>51</v>
      </c>
      <c r="F17" s="57"/>
      <c r="G17" s="57">
        <f>G8-G15-G16</f>
        <v>-20</v>
      </c>
      <c r="H17" s="57"/>
    </row>
    <row r="18" spans="2:12" x14ac:dyDescent="0.25">
      <c r="B18" s="57"/>
      <c r="C18" s="62"/>
      <c r="D18" s="57"/>
      <c r="E18" s="57"/>
      <c r="F18" s="57"/>
      <c r="G18" s="57"/>
      <c r="H18" s="57"/>
    </row>
    <row r="19" spans="2:12" x14ac:dyDescent="0.25">
      <c r="B19" s="57"/>
      <c r="C19" s="62"/>
      <c r="D19" s="57"/>
      <c r="E19" s="57"/>
      <c r="F19" s="57"/>
      <c r="G19" s="57"/>
      <c r="H19" s="57"/>
    </row>
    <row r="20" spans="2:12" x14ac:dyDescent="0.25">
      <c r="B20" s="57"/>
      <c r="C20" s="57"/>
      <c r="D20" s="57"/>
      <c r="E20" s="62" t="s">
        <v>76</v>
      </c>
      <c r="F20" s="62" t="s">
        <v>77</v>
      </c>
      <c r="G20" s="57"/>
      <c r="H20" s="57"/>
    </row>
    <row r="21" spans="2:12" x14ac:dyDescent="0.25">
      <c r="B21" s="57"/>
      <c r="C21" s="61" t="s">
        <v>78</v>
      </c>
      <c r="D21" s="61">
        <v>79</v>
      </c>
      <c r="E21" s="61">
        <v>4</v>
      </c>
      <c r="F21" s="61"/>
      <c r="G21" s="57">
        <f>SUM(D21:E21)</f>
        <v>83</v>
      </c>
      <c r="H21" s="57"/>
      <c r="I21" s="57">
        <v>79</v>
      </c>
    </row>
    <row r="22" spans="2:12" x14ac:dyDescent="0.25">
      <c r="B22" s="57"/>
      <c r="C22" s="61" t="s">
        <v>79</v>
      </c>
      <c r="D22" s="61">
        <f>G22-E22-F22</f>
        <v>107</v>
      </c>
      <c r="E22" s="61">
        <v>4</v>
      </c>
      <c r="F22" s="61">
        <v>1</v>
      </c>
      <c r="G22" s="57">
        <v>112</v>
      </c>
      <c r="H22" s="57"/>
      <c r="I22" s="57">
        <v>107</v>
      </c>
    </row>
    <row r="23" spans="2:12" x14ac:dyDescent="0.25">
      <c r="B23" s="57"/>
      <c r="C23" s="61" t="s">
        <v>80</v>
      </c>
      <c r="D23" s="61">
        <v>187</v>
      </c>
      <c r="E23" s="61"/>
      <c r="F23" s="61"/>
      <c r="G23" s="57">
        <f>SUM(D23:E23)</f>
        <v>187</v>
      </c>
      <c r="H23" s="57"/>
      <c r="I23">
        <f>H8-I21-I22</f>
        <v>136</v>
      </c>
      <c r="J23">
        <v>96</v>
      </c>
      <c r="K23">
        <f>I23-J23</f>
        <v>40</v>
      </c>
      <c r="L23">
        <f>K23/5</f>
        <v>8</v>
      </c>
    </row>
    <row r="24" spans="2:12" x14ac:dyDescent="0.25">
      <c r="B24" s="57"/>
      <c r="C24" s="57"/>
      <c r="D24" s="57">
        <f>SUM(D21:D23)</f>
        <v>373</v>
      </c>
      <c r="E24" s="57">
        <f t="shared" ref="E24:G24" si="4">SUM(E21:E23)</f>
        <v>8</v>
      </c>
      <c r="F24" s="57">
        <f t="shared" si="4"/>
        <v>1</v>
      </c>
      <c r="G24" s="57">
        <f t="shared" si="4"/>
        <v>382</v>
      </c>
      <c r="H24" s="57"/>
    </row>
    <row r="25" spans="2:12" x14ac:dyDescent="0.25">
      <c r="B25" s="57"/>
      <c r="C25" s="57"/>
      <c r="D25" s="57"/>
      <c r="E25" s="57"/>
      <c r="F25" s="57"/>
      <c r="G25" s="57"/>
      <c r="H25" s="57"/>
    </row>
    <row r="26" spans="2:12" x14ac:dyDescent="0.25">
      <c r="B26" s="57"/>
      <c r="C26" s="57"/>
      <c r="D26" s="57"/>
      <c r="E26" s="57"/>
      <c r="F26" s="57"/>
      <c r="G26" s="57"/>
      <c r="H26" s="57"/>
    </row>
  </sheetData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85351115451523"/>
    <pageSetUpPr fitToPage="1"/>
  </sheetPr>
  <dimension ref="A1:I74"/>
  <sheetViews>
    <sheetView view="pageBreakPreview" zoomScale="130" zoomScaleNormal="100" workbookViewId="0">
      <selection activeCell="H2" sqref="H2:H73"/>
    </sheetView>
  </sheetViews>
  <sheetFormatPr defaultColWidth="8.77734375" defaultRowHeight="15.6" x14ac:dyDescent="0.35"/>
  <cols>
    <col min="1" max="4" width="8.77734375" style="35"/>
    <col min="5" max="5" width="15.33203125" style="35" customWidth="1"/>
    <col min="6" max="6" width="12.77734375" style="35" customWidth="1"/>
    <col min="7" max="9" width="15.44140625" style="35" customWidth="1"/>
    <col min="10" max="16384" width="8.77734375" style="35"/>
  </cols>
  <sheetData>
    <row r="1" spans="1:9" ht="17.399999999999999" x14ac:dyDescent="0.35">
      <c r="A1" s="42" t="s">
        <v>81</v>
      </c>
      <c r="B1" s="42" t="s">
        <v>82</v>
      </c>
      <c r="C1" s="42" t="s">
        <v>83</v>
      </c>
      <c r="D1" s="42" t="s">
        <v>84</v>
      </c>
      <c r="E1" s="42" t="s">
        <v>85</v>
      </c>
      <c r="F1" s="42" t="s">
        <v>86</v>
      </c>
      <c r="G1" s="42" t="s">
        <v>87</v>
      </c>
      <c r="H1" s="42" t="s">
        <v>88</v>
      </c>
      <c r="I1" s="42" t="s">
        <v>89</v>
      </c>
    </row>
    <row r="2" spans="1:9" x14ac:dyDescent="0.35">
      <c r="A2" s="42">
        <v>1</v>
      </c>
      <c r="B2" s="42" t="s">
        <v>90</v>
      </c>
      <c r="C2" s="42">
        <v>1</v>
      </c>
      <c r="D2" s="42">
        <v>101</v>
      </c>
      <c r="E2" s="42">
        <v>160</v>
      </c>
      <c r="F2" s="42">
        <v>0.99</v>
      </c>
      <c r="G2" s="42">
        <v>148.59</v>
      </c>
      <c r="H2" s="42" t="s">
        <v>91</v>
      </c>
      <c r="I2" s="42"/>
    </row>
    <row r="3" spans="1:9" x14ac:dyDescent="0.35">
      <c r="A3" s="42">
        <v>2</v>
      </c>
      <c r="B3" s="42" t="s">
        <v>90</v>
      </c>
      <c r="C3" s="42">
        <v>1</v>
      </c>
      <c r="D3" s="42">
        <v>102</v>
      </c>
      <c r="E3" s="42">
        <v>140</v>
      </c>
      <c r="F3" s="42">
        <v>0.99</v>
      </c>
      <c r="G3" s="42">
        <v>130.01</v>
      </c>
      <c r="H3" s="42" t="s">
        <v>91</v>
      </c>
      <c r="I3" s="42"/>
    </row>
    <row r="4" spans="1:9" x14ac:dyDescent="0.35">
      <c r="A4" s="42">
        <v>3</v>
      </c>
      <c r="B4" s="42" t="s">
        <v>90</v>
      </c>
      <c r="C4" s="42">
        <v>1</v>
      </c>
      <c r="D4" s="42">
        <v>201</v>
      </c>
      <c r="E4" s="42">
        <v>160</v>
      </c>
      <c r="F4" s="42">
        <v>1</v>
      </c>
      <c r="G4" s="42">
        <v>148.59</v>
      </c>
      <c r="H4" s="42" t="s">
        <v>92</v>
      </c>
      <c r="I4" s="42"/>
    </row>
    <row r="5" spans="1:9" x14ac:dyDescent="0.35">
      <c r="A5" s="42">
        <v>4</v>
      </c>
      <c r="B5" s="42" t="s">
        <v>90</v>
      </c>
      <c r="C5" s="42">
        <v>1</v>
      </c>
      <c r="D5" s="42">
        <v>202</v>
      </c>
      <c r="E5" s="42">
        <v>140</v>
      </c>
      <c r="F5" s="42">
        <v>1</v>
      </c>
      <c r="G5" s="42">
        <v>130.01</v>
      </c>
      <c r="H5" s="42" t="s">
        <v>92</v>
      </c>
      <c r="I5" s="42"/>
    </row>
    <row r="6" spans="1:9" x14ac:dyDescent="0.35">
      <c r="A6" s="42">
        <v>5</v>
      </c>
      <c r="B6" s="42" t="s">
        <v>90</v>
      </c>
      <c r="C6" s="42">
        <v>1</v>
      </c>
      <c r="D6" s="42">
        <v>301</v>
      </c>
      <c r="E6" s="42">
        <v>160</v>
      </c>
      <c r="F6" s="42">
        <v>1</v>
      </c>
      <c r="G6" s="42">
        <v>148.59</v>
      </c>
      <c r="H6" s="42" t="s">
        <v>92</v>
      </c>
      <c r="I6" s="42"/>
    </row>
    <row r="7" spans="1:9" x14ac:dyDescent="0.35">
      <c r="A7" s="42">
        <v>6</v>
      </c>
      <c r="B7" s="42" t="s">
        <v>90</v>
      </c>
      <c r="C7" s="42">
        <v>1</v>
      </c>
      <c r="D7" s="42">
        <v>302</v>
      </c>
      <c r="E7" s="42">
        <v>140</v>
      </c>
      <c r="F7" s="42">
        <v>1</v>
      </c>
      <c r="G7" s="42">
        <v>130.01</v>
      </c>
      <c r="H7" s="42" t="s">
        <v>92</v>
      </c>
      <c r="I7" s="42"/>
    </row>
    <row r="8" spans="1:9" x14ac:dyDescent="0.35">
      <c r="A8" s="42">
        <v>7</v>
      </c>
      <c r="B8" s="42" t="s">
        <v>90</v>
      </c>
      <c r="C8" s="42">
        <v>1</v>
      </c>
      <c r="D8" s="42">
        <v>401</v>
      </c>
      <c r="E8" s="42">
        <v>160</v>
      </c>
      <c r="F8" s="42">
        <v>1.01</v>
      </c>
      <c r="G8" s="42">
        <v>148.59</v>
      </c>
      <c r="H8" s="42" t="s">
        <v>93</v>
      </c>
      <c r="I8" s="42"/>
    </row>
    <row r="9" spans="1:9" x14ac:dyDescent="0.35">
      <c r="A9" s="42">
        <v>8</v>
      </c>
      <c r="B9" s="42" t="s">
        <v>90</v>
      </c>
      <c r="C9" s="42">
        <v>1</v>
      </c>
      <c r="D9" s="42">
        <v>402</v>
      </c>
      <c r="E9" s="42">
        <v>140</v>
      </c>
      <c r="F9" s="42">
        <v>1.01</v>
      </c>
      <c r="G9" s="42">
        <v>130.01</v>
      </c>
      <c r="H9" s="42" t="s">
        <v>93</v>
      </c>
      <c r="I9" s="42"/>
    </row>
    <row r="10" spans="1:9" x14ac:dyDescent="0.35">
      <c r="A10" s="42">
        <v>9</v>
      </c>
      <c r="B10" s="42" t="s">
        <v>90</v>
      </c>
      <c r="C10" s="42">
        <v>1</v>
      </c>
      <c r="D10" s="42">
        <v>501</v>
      </c>
      <c r="E10" s="42">
        <v>160</v>
      </c>
      <c r="F10" s="42">
        <v>1.0149999999999999</v>
      </c>
      <c r="G10" s="42">
        <v>148.59</v>
      </c>
      <c r="H10" s="42" t="s">
        <v>93</v>
      </c>
      <c r="I10" s="42"/>
    </row>
    <row r="11" spans="1:9" x14ac:dyDescent="0.35">
      <c r="A11" s="42">
        <v>10</v>
      </c>
      <c r="B11" s="42" t="s">
        <v>90</v>
      </c>
      <c r="C11" s="42">
        <v>1</v>
      </c>
      <c r="D11" s="42">
        <v>502</v>
      </c>
      <c r="E11" s="42">
        <v>140</v>
      </c>
      <c r="F11" s="42">
        <v>1.0149999999999999</v>
      </c>
      <c r="G11" s="42">
        <v>130.01</v>
      </c>
      <c r="H11" s="42" t="s">
        <v>93</v>
      </c>
      <c r="I11" s="42"/>
    </row>
    <row r="12" spans="1:9" x14ac:dyDescent="0.35">
      <c r="A12" s="42">
        <v>11</v>
      </c>
      <c r="B12" s="42" t="s">
        <v>90</v>
      </c>
      <c r="C12" s="42">
        <v>1</v>
      </c>
      <c r="D12" s="42">
        <v>601</v>
      </c>
      <c r="E12" s="42">
        <v>160</v>
      </c>
      <c r="F12" s="42">
        <v>0.98499999999999999</v>
      </c>
      <c r="G12" s="42">
        <v>148.59</v>
      </c>
      <c r="H12" s="42" t="s">
        <v>91</v>
      </c>
      <c r="I12" s="42"/>
    </row>
    <row r="13" spans="1:9" x14ac:dyDescent="0.35">
      <c r="A13" s="42">
        <v>12</v>
      </c>
      <c r="B13" s="42" t="s">
        <v>90</v>
      </c>
      <c r="C13" s="42">
        <v>1</v>
      </c>
      <c r="D13" s="42">
        <v>602</v>
      </c>
      <c r="E13" s="42">
        <v>140</v>
      </c>
      <c r="F13" s="42">
        <v>0.98499999999999999</v>
      </c>
      <c r="G13" s="42">
        <v>130.01</v>
      </c>
      <c r="H13" s="42" t="s">
        <v>91</v>
      </c>
      <c r="I13" s="42"/>
    </row>
    <row r="14" spans="1:9" x14ac:dyDescent="0.35">
      <c r="A14" s="42">
        <v>13</v>
      </c>
      <c r="B14" s="42" t="s">
        <v>90</v>
      </c>
      <c r="C14" s="42">
        <v>2</v>
      </c>
      <c r="D14" s="42">
        <v>101</v>
      </c>
      <c r="E14" s="42">
        <v>140</v>
      </c>
      <c r="F14" s="42">
        <v>0.98</v>
      </c>
      <c r="G14" s="42">
        <v>130.01</v>
      </c>
      <c r="H14" s="42" t="s">
        <v>91</v>
      </c>
      <c r="I14" s="42"/>
    </row>
    <row r="15" spans="1:9" x14ac:dyDescent="0.35">
      <c r="A15" s="42">
        <v>14</v>
      </c>
      <c r="B15" s="42" t="s">
        <v>90</v>
      </c>
      <c r="C15" s="42">
        <v>2</v>
      </c>
      <c r="D15" s="42">
        <v>102</v>
      </c>
      <c r="E15" s="42">
        <v>140</v>
      </c>
      <c r="F15" s="42">
        <v>0.98</v>
      </c>
      <c r="G15" s="42">
        <v>130.01</v>
      </c>
      <c r="H15" s="42" t="s">
        <v>91</v>
      </c>
      <c r="I15" s="42"/>
    </row>
    <row r="16" spans="1:9" x14ac:dyDescent="0.35">
      <c r="A16" s="42">
        <v>15</v>
      </c>
      <c r="B16" s="42" t="s">
        <v>90</v>
      </c>
      <c r="C16" s="42">
        <v>2</v>
      </c>
      <c r="D16" s="42">
        <v>201</v>
      </c>
      <c r="E16" s="42">
        <v>140</v>
      </c>
      <c r="F16" s="42">
        <v>0.99</v>
      </c>
      <c r="G16" s="42">
        <v>130.01</v>
      </c>
      <c r="H16" s="42" t="s">
        <v>91</v>
      </c>
      <c r="I16" s="42"/>
    </row>
    <row r="17" spans="1:9" x14ac:dyDescent="0.35">
      <c r="A17" s="42">
        <v>16</v>
      </c>
      <c r="B17" s="42" t="s">
        <v>90</v>
      </c>
      <c r="C17" s="42">
        <v>2</v>
      </c>
      <c r="D17" s="42">
        <v>202</v>
      </c>
      <c r="E17" s="42">
        <v>140</v>
      </c>
      <c r="F17" s="42">
        <v>0.99</v>
      </c>
      <c r="G17" s="42">
        <v>130.01</v>
      </c>
      <c r="H17" s="42" t="s">
        <v>91</v>
      </c>
      <c r="I17" s="42"/>
    </row>
    <row r="18" spans="1:9" x14ac:dyDescent="0.35">
      <c r="A18" s="42">
        <v>17</v>
      </c>
      <c r="B18" s="42" t="s">
        <v>90</v>
      </c>
      <c r="C18" s="42">
        <v>2</v>
      </c>
      <c r="D18" s="42">
        <v>301</v>
      </c>
      <c r="E18" s="42">
        <v>140</v>
      </c>
      <c r="F18" s="42">
        <v>0.995</v>
      </c>
      <c r="G18" s="42">
        <v>130.01</v>
      </c>
      <c r="H18" s="42" t="s">
        <v>91</v>
      </c>
      <c r="I18" s="42"/>
    </row>
    <row r="19" spans="1:9" x14ac:dyDescent="0.35">
      <c r="A19" s="42">
        <v>18</v>
      </c>
      <c r="B19" s="42" t="s">
        <v>90</v>
      </c>
      <c r="C19" s="42">
        <v>2</v>
      </c>
      <c r="D19" s="42">
        <v>302</v>
      </c>
      <c r="E19" s="42">
        <v>140</v>
      </c>
      <c r="F19" s="42">
        <v>0.995</v>
      </c>
      <c r="G19" s="42">
        <v>130.01</v>
      </c>
      <c r="H19" s="42" t="s">
        <v>91</v>
      </c>
      <c r="I19" s="42"/>
    </row>
    <row r="20" spans="1:9" x14ac:dyDescent="0.35">
      <c r="A20" s="42">
        <v>19</v>
      </c>
      <c r="B20" s="42" t="s">
        <v>90</v>
      </c>
      <c r="C20" s="42">
        <v>2</v>
      </c>
      <c r="D20" s="42">
        <v>401</v>
      </c>
      <c r="E20" s="42">
        <v>140</v>
      </c>
      <c r="F20" s="42">
        <v>1</v>
      </c>
      <c r="G20" s="42">
        <v>130.01</v>
      </c>
      <c r="H20" s="42" t="s">
        <v>92</v>
      </c>
      <c r="I20" s="42"/>
    </row>
    <row r="21" spans="1:9" x14ac:dyDescent="0.35">
      <c r="A21" s="42">
        <v>20</v>
      </c>
      <c r="B21" s="42" t="s">
        <v>90</v>
      </c>
      <c r="C21" s="42">
        <v>2</v>
      </c>
      <c r="D21" s="42">
        <v>402</v>
      </c>
      <c r="E21" s="42">
        <v>140</v>
      </c>
      <c r="F21" s="42">
        <v>1</v>
      </c>
      <c r="G21" s="42">
        <v>130.01</v>
      </c>
      <c r="H21" s="42" t="s">
        <v>92</v>
      </c>
      <c r="I21" s="42"/>
    </row>
    <row r="22" spans="1:9" x14ac:dyDescent="0.35">
      <c r="A22" s="42">
        <v>21</v>
      </c>
      <c r="B22" s="42" t="s">
        <v>90</v>
      </c>
      <c r="C22" s="42">
        <v>2</v>
      </c>
      <c r="D22" s="42">
        <v>501</v>
      </c>
      <c r="E22" s="42">
        <v>140</v>
      </c>
      <c r="F22" s="42">
        <v>1</v>
      </c>
      <c r="G22" s="42">
        <v>130.01</v>
      </c>
      <c r="H22" s="42" t="s">
        <v>92</v>
      </c>
      <c r="I22" s="42"/>
    </row>
    <row r="23" spans="1:9" x14ac:dyDescent="0.35">
      <c r="A23" s="42">
        <v>22</v>
      </c>
      <c r="B23" s="42" t="s">
        <v>90</v>
      </c>
      <c r="C23" s="42">
        <v>2</v>
      </c>
      <c r="D23" s="42">
        <v>502</v>
      </c>
      <c r="E23" s="42">
        <v>140</v>
      </c>
      <c r="F23" s="42">
        <v>1</v>
      </c>
      <c r="G23" s="42">
        <v>130.01</v>
      </c>
      <c r="H23" s="42" t="s">
        <v>92</v>
      </c>
      <c r="I23" s="42"/>
    </row>
    <row r="24" spans="1:9" x14ac:dyDescent="0.35">
      <c r="A24" s="42">
        <v>23</v>
      </c>
      <c r="B24" s="42" t="s">
        <v>90</v>
      </c>
      <c r="C24" s="42">
        <v>2</v>
      </c>
      <c r="D24" s="42">
        <v>601</v>
      </c>
      <c r="E24" s="42">
        <v>140</v>
      </c>
      <c r="F24" s="42">
        <v>1.0049999999999999</v>
      </c>
      <c r="G24" s="42">
        <v>130.01</v>
      </c>
      <c r="H24" s="42" t="s">
        <v>92</v>
      </c>
      <c r="I24" s="42"/>
    </row>
    <row r="25" spans="1:9" x14ac:dyDescent="0.35">
      <c r="A25" s="42">
        <v>24</v>
      </c>
      <c r="B25" s="42" t="s">
        <v>90</v>
      </c>
      <c r="C25" s="42">
        <v>2</v>
      </c>
      <c r="D25" s="42">
        <v>602</v>
      </c>
      <c r="E25" s="42">
        <v>140</v>
      </c>
      <c r="F25" s="42">
        <v>1.0049999999999999</v>
      </c>
      <c r="G25" s="42">
        <v>130.01</v>
      </c>
      <c r="H25" s="42" t="s">
        <v>92</v>
      </c>
      <c r="I25" s="42"/>
    </row>
    <row r="26" spans="1:9" x14ac:dyDescent="0.35">
      <c r="A26" s="42">
        <v>25</v>
      </c>
      <c r="B26" s="42" t="s">
        <v>90</v>
      </c>
      <c r="C26" s="42">
        <v>2</v>
      </c>
      <c r="D26" s="42">
        <v>701</v>
      </c>
      <c r="E26" s="42">
        <v>140</v>
      </c>
      <c r="F26" s="42">
        <v>1.01</v>
      </c>
      <c r="G26" s="42">
        <v>130.01</v>
      </c>
      <c r="H26" s="42" t="s">
        <v>93</v>
      </c>
      <c r="I26" s="42"/>
    </row>
    <row r="27" spans="1:9" x14ac:dyDescent="0.35">
      <c r="A27" s="42">
        <v>26</v>
      </c>
      <c r="B27" s="42" t="s">
        <v>90</v>
      </c>
      <c r="C27" s="42">
        <v>2</v>
      </c>
      <c r="D27" s="42">
        <v>702</v>
      </c>
      <c r="E27" s="42">
        <v>140</v>
      </c>
      <c r="F27" s="42">
        <v>1.01</v>
      </c>
      <c r="G27" s="42">
        <v>130.01</v>
      </c>
      <c r="H27" s="42" t="s">
        <v>93</v>
      </c>
      <c r="I27" s="42"/>
    </row>
    <row r="28" spans="1:9" x14ac:dyDescent="0.35">
      <c r="A28" s="42">
        <v>27</v>
      </c>
      <c r="B28" s="42" t="s">
        <v>90</v>
      </c>
      <c r="C28" s="42">
        <v>2</v>
      </c>
      <c r="D28" s="42">
        <v>801</v>
      </c>
      <c r="E28" s="42">
        <v>140</v>
      </c>
      <c r="F28" s="42">
        <v>1.01</v>
      </c>
      <c r="G28" s="42">
        <v>130.01</v>
      </c>
      <c r="H28" s="42" t="s">
        <v>93</v>
      </c>
      <c r="I28" s="42"/>
    </row>
    <row r="29" spans="1:9" x14ac:dyDescent="0.35">
      <c r="A29" s="42">
        <v>28</v>
      </c>
      <c r="B29" s="42" t="s">
        <v>90</v>
      </c>
      <c r="C29" s="42">
        <v>2</v>
      </c>
      <c r="D29" s="42">
        <v>802</v>
      </c>
      <c r="E29" s="42">
        <v>140</v>
      </c>
      <c r="F29" s="42">
        <v>1.01</v>
      </c>
      <c r="G29" s="42">
        <v>130.01</v>
      </c>
      <c r="H29" s="42" t="s">
        <v>93</v>
      </c>
      <c r="I29" s="42"/>
    </row>
    <row r="30" spans="1:9" x14ac:dyDescent="0.35">
      <c r="A30" s="42">
        <v>29</v>
      </c>
      <c r="B30" s="42" t="s">
        <v>90</v>
      </c>
      <c r="C30" s="42">
        <v>2</v>
      </c>
      <c r="D30" s="42">
        <v>901</v>
      </c>
      <c r="E30" s="42">
        <v>140</v>
      </c>
      <c r="F30" s="42">
        <v>1.02</v>
      </c>
      <c r="G30" s="42">
        <v>130.01</v>
      </c>
      <c r="H30" s="42" t="s">
        <v>93</v>
      </c>
      <c r="I30" s="42"/>
    </row>
    <row r="31" spans="1:9" x14ac:dyDescent="0.35">
      <c r="A31" s="42">
        <v>30</v>
      </c>
      <c r="B31" s="42" t="s">
        <v>90</v>
      </c>
      <c r="C31" s="42">
        <v>2</v>
      </c>
      <c r="D31" s="42">
        <v>902</v>
      </c>
      <c r="E31" s="42">
        <v>140</v>
      </c>
      <c r="F31" s="42">
        <v>1.02</v>
      </c>
      <c r="G31" s="42">
        <v>130.01</v>
      </c>
      <c r="H31" s="42" t="s">
        <v>93</v>
      </c>
      <c r="I31" s="42"/>
    </row>
    <row r="32" spans="1:9" x14ac:dyDescent="0.35">
      <c r="A32" s="42">
        <v>31</v>
      </c>
      <c r="B32" s="42" t="s">
        <v>90</v>
      </c>
      <c r="C32" s="42">
        <v>2</v>
      </c>
      <c r="D32" s="42">
        <v>1001</v>
      </c>
      <c r="E32" s="42">
        <v>140</v>
      </c>
      <c r="F32" s="42">
        <v>0.99</v>
      </c>
      <c r="G32" s="42">
        <v>130.01</v>
      </c>
      <c r="H32" s="42" t="s">
        <v>91</v>
      </c>
      <c r="I32" s="42"/>
    </row>
    <row r="33" spans="1:9" x14ac:dyDescent="0.35">
      <c r="A33" s="42">
        <v>32</v>
      </c>
      <c r="B33" s="42" t="s">
        <v>90</v>
      </c>
      <c r="C33" s="42">
        <v>2</v>
      </c>
      <c r="D33" s="42">
        <v>1002</v>
      </c>
      <c r="E33" s="42">
        <v>140</v>
      </c>
      <c r="F33" s="42">
        <v>0.99</v>
      </c>
      <c r="G33" s="42">
        <v>130.01</v>
      </c>
      <c r="H33" s="42" t="s">
        <v>91</v>
      </c>
      <c r="I33" s="42"/>
    </row>
    <row r="34" spans="1:9" x14ac:dyDescent="0.35">
      <c r="A34" s="42">
        <v>33</v>
      </c>
      <c r="B34" s="42" t="s">
        <v>90</v>
      </c>
      <c r="C34" s="42">
        <v>3</v>
      </c>
      <c r="D34" s="42">
        <v>101</v>
      </c>
      <c r="E34" s="42">
        <v>140</v>
      </c>
      <c r="F34" s="42">
        <v>0.98</v>
      </c>
      <c r="G34" s="42">
        <v>130.01</v>
      </c>
      <c r="H34" s="42" t="s">
        <v>91</v>
      </c>
      <c r="I34" s="42"/>
    </row>
    <row r="35" spans="1:9" x14ac:dyDescent="0.35">
      <c r="A35" s="42">
        <v>34</v>
      </c>
      <c r="B35" s="42" t="s">
        <v>90</v>
      </c>
      <c r="C35" s="42">
        <v>3</v>
      </c>
      <c r="D35" s="42">
        <v>102</v>
      </c>
      <c r="E35" s="42">
        <v>140</v>
      </c>
      <c r="F35" s="42">
        <v>0.98</v>
      </c>
      <c r="G35" s="42">
        <v>130.01</v>
      </c>
      <c r="H35" s="42" t="s">
        <v>91</v>
      </c>
      <c r="I35" s="42"/>
    </row>
    <row r="36" spans="1:9" x14ac:dyDescent="0.35">
      <c r="A36" s="42">
        <v>35</v>
      </c>
      <c r="B36" s="42" t="s">
        <v>90</v>
      </c>
      <c r="C36" s="42">
        <v>3</v>
      </c>
      <c r="D36" s="42">
        <v>201</v>
      </c>
      <c r="E36" s="42">
        <v>140</v>
      </c>
      <c r="F36" s="42">
        <v>0.99</v>
      </c>
      <c r="G36" s="42">
        <v>130.01</v>
      </c>
      <c r="H36" s="42" t="s">
        <v>91</v>
      </c>
      <c r="I36" s="42"/>
    </row>
    <row r="37" spans="1:9" x14ac:dyDescent="0.35">
      <c r="A37" s="42">
        <v>36</v>
      </c>
      <c r="B37" s="42" t="s">
        <v>90</v>
      </c>
      <c r="C37" s="42">
        <v>3</v>
      </c>
      <c r="D37" s="42">
        <v>202</v>
      </c>
      <c r="E37" s="42">
        <v>140</v>
      </c>
      <c r="F37" s="42">
        <v>0.99</v>
      </c>
      <c r="G37" s="42">
        <v>130.01</v>
      </c>
      <c r="H37" s="42" t="s">
        <v>91</v>
      </c>
      <c r="I37" s="42"/>
    </row>
    <row r="38" spans="1:9" x14ac:dyDescent="0.35">
      <c r="A38" s="42">
        <v>37</v>
      </c>
      <c r="B38" s="42" t="s">
        <v>90</v>
      </c>
      <c r="C38" s="42">
        <v>3</v>
      </c>
      <c r="D38" s="42">
        <v>301</v>
      </c>
      <c r="E38" s="42">
        <v>140</v>
      </c>
      <c r="F38" s="42">
        <v>0.995</v>
      </c>
      <c r="G38" s="42">
        <v>130.01</v>
      </c>
      <c r="H38" s="42" t="s">
        <v>91</v>
      </c>
      <c r="I38" s="42"/>
    </row>
    <row r="39" spans="1:9" x14ac:dyDescent="0.35">
      <c r="A39" s="42">
        <v>38</v>
      </c>
      <c r="B39" s="42" t="s">
        <v>90</v>
      </c>
      <c r="C39" s="42">
        <v>3</v>
      </c>
      <c r="D39" s="42">
        <v>302</v>
      </c>
      <c r="E39" s="42">
        <v>140</v>
      </c>
      <c r="F39" s="42">
        <v>0.995</v>
      </c>
      <c r="G39" s="42">
        <v>130.01</v>
      </c>
      <c r="H39" s="42" t="s">
        <v>91</v>
      </c>
      <c r="I39" s="42"/>
    </row>
    <row r="40" spans="1:9" x14ac:dyDescent="0.35">
      <c r="A40" s="42">
        <v>39</v>
      </c>
      <c r="B40" s="42" t="s">
        <v>90</v>
      </c>
      <c r="C40" s="42">
        <v>3</v>
      </c>
      <c r="D40" s="42">
        <v>401</v>
      </c>
      <c r="E40" s="42">
        <v>140</v>
      </c>
      <c r="F40" s="42">
        <v>1</v>
      </c>
      <c r="G40" s="42">
        <v>130.01</v>
      </c>
      <c r="H40" s="42" t="s">
        <v>92</v>
      </c>
      <c r="I40" s="42"/>
    </row>
    <row r="41" spans="1:9" x14ac:dyDescent="0.35">
      <c r="A41" s="42">
        <v>40</v>
      </c>
      <c r="B41" s="42" t="s">
        <v>90</v>
      </c>
      <c r="C41" s="42">
        <v>3</v>
      </c>
      <c r="D41" s="42">
        <v>402</v>
      </c>
      <c r="E41" s="42">
        <v>140</v>
      </c>
      <c r="F41" s="42">
        <v>1</v>
      </c>
      <c r="G41" s="42">
        <v>130.01</v>
      </c>
      <c r="H41" s="42" t="s">
        <v>92</v>
      </c>
      <c r="I41" s="42"/>
    </row>
    <row r="42" spans="1:9" x14ac:dyDescent="0.35">
      <c r="A42" s="42">
        <v>41</v>
      </c>
      <c r="B42" s="42" t="s">
        <v>90</v>
      </c>
      <c r="C42" s="42">
        <v>3</v>
      </c>
      <c r="D42" s="42">
        <v>501</v>
      </c>
      <c r="E42" s="42">
        <v>140</v>
      </c>
      <c r="F42" s="42">
        <v>1</v>
      </c>
      <c r="G42" s="42">
        <v>130.01</v>
      </c>
      <c r="H42" s="42" t="s">
        <v>92</v>
      </c>
      <c r="I42" s="42"/>
    </row>
    <row r="43" spans="1:9" x14ac:dyDescent="0.35">
      <c r="A43" s="42">
        <v>42</v>
      </c>
      <c r="B43" s="42" t="s">
        <v>90</v>
      </c>
      <c r="C43" s="42">
        <v>3</v>
      </c>
      <c r="D43" s="42">
        <v>502</v>
      </c>
      <c r="E43" s="42">
        <v>140</v>
      </c>
      <c r="F43" s="42">
        <v>1</v>
      </c>
      <c r="G43" s="42">
        <v>130.01</v>
      </c>
      <c r="H43" s="42" t="s">
        <v>92</v>
      </c>
      <c r="I43" s="42"/>
    </row>
    <row r="44" spans="1:9" x14ac:dyDescent="0.35">
      <c r="A44" s="42">
        <v>43</v>
      </c>
      <c r="B44" s="42" t="s">
        <v>90</v>
      </c>
      <c r="C44" s="42">
        <v>3</v>
      </c>
      <c r="D44" s="42">
        <v>601</v>
      </c>
      <c r="E44" s="42">
        <v>140</v>
      </c>
      <c r="F44" s="42">
        <v>1.0049999999999999</v>
      </c>
      <c r="G44" s="42">
        <v>130.01</v>
      </c>
      <c r="H44" s="42" t="s">
        <v>92</v>
      </c>
      <c r="I44" s="42"/>
    </row>
    <row r="45" spans="1:9" x14ac:dyDescent="0.35">
      <c r="A45" s="42">
        <v>44</v>
      </c>
      <c r="B45" s="42" t="s">
        <v>90</v>
      </c>
      <c r="C45" s="42">
        <v>3</v>
      </c>
      <c r="D45" s="42">
        <v>602</v>
      </c>
      <c r="E45" s="42">
        <v>140</v>
      </c>
      <c r="F45" s="42">
        <v>1.0049999999999999</v>
      </c>
      <c r="G45" s="42">
        <v>130.01</v>
      </c>
      <c r="H45" s="42" t="s">
        <v>92</v>
      </c>
      <c r="I45" s="42"/>
    </row>
    <row r="46" spans="1:9" x14ac:dyDescent="0.35">
      <c r="A46" s="42">
        <v>45</v>
      </c>
      <c r="B46" s="42" t="s">
        <v>90</v>
      </c>
      <c r="C46" s="42">
        <v>3</v>
      </c>
      <c r="D46" s="42">
        <v>701</v>
      </c>
      <c r="E46" s="42">
        <v>140</v>
      </c>
      <c r="F46" s="42">
        <v>1.01</v>
      </c>
      <c r="G46" s="42">
        <v>130.01</v>
      </c>
      <c r="H46" s="42" t="s">
        <v>93</v>
      </c>
      <c r="I46" s="42"/>
    </row>
    <row r="47" spans="1:9" x14ac:dyDescent="0.35">
      <c r="A47" s="42">
        <v>46</v>
      </c>
      <c r="B47" s="42" t="s">
        <v>90</v>
      </c>
      <c r="C47" s="42">
        <v>3</v>
      </c>
      <c r="D47" s="42">
        <v>702</v>
      </c>
      <c r="E47" s="42">
        <v>140</v>
      </c>
      <c r="F47" s="42">
        <v>1.01</v>
      </c>
      <c r="G47" s="42">
        <v>130.01</v>
      </c>
      <c r="H47" s="42" t="s">
        <v>93</v>
      </c>
      <c r="I47" s="42"/>
    </row>
    <row r="48" spans="1:9" x14ac:dyDescent="0.35">
      <c r="A48" s="42">
        <v>47</v>
      </c>
      <c r="B48" s="42" t="s">
        <v>90</v>
      </c>
      <c r="C48" s="42">
        <v>3</v>
      </c>
      <c r="D48" s="42">
        <v>801</v>
      </c>
      <c r="E48" s="42">
        <v>140</v>
      </c>
      <c r="F48" s="42">
        <v>1.01</v>
      </c>
      <c r="G48" s="42">
        <v>130.01</v>
      </c>
      <c r="H48" s="42" t="s">
        <v>93</v>
      </c>
      <c r="I48" s="42"/>
    </row>
    <row r="49" spans="1:9" x14ac:dyDescent="0.35">
      <c r="A49" s="42">
        <v>48</v>
      </c>
      <c r="B49" s="42" t="s">
        <v>90</v>
      </c>
      <c r="C49" s="42">
        <v>3</v>
      </c>
      <c r="D49" s="42">
        <v>802</v>
      </c>
      <c r="E49" s="42">
        <v>140</v>
      </c>
      <c r="F49" s="42">
        <v>1.01</v>
      </c>
      <c r="G49" s="42">
        <v>130.01</v>
      </c>
      <c r="H49" s="42" t="s">
        <v>93</v>
      </c>
      <c r="I49" s="42"/>
    </row>
    <row r="50" spans="1:9" x14ac:dyDescent="0.35">
      <c r="A50" s="42">
        <v>49</v>
      </c>
      <c r="B50" s="42" t="s">
        <v>90</v>
      </c>
      <c r="C50" s="42">
        <v>3</v>
      </c>
      <c r="D50" s="42">
        <v>901</v>
      </c>
      <c r="E50" s="42">
        <v>140</v>
      </c>
      <c r="F50" s="42">
        <v>1.02</v>
      </c>
      <c r="G50" s="42">
        <v>130.01</v>
      </c>
      <c r="H50" s="42" t="s">
        <v>93</v>
      </c>
      <c r="I50" s="42"/>
    </row>
    <row r="51" spans="1:9" x14ac:dyDescent="0.35">
      <c r="A51" s="42">
        <v>50</v>
      </c>
      <c r="B51" s="42" t="s">
        <v>90</v>
      </c>
      <c r="C51" s="42">
        <v>3</v>
      </c>
      <c r="D51" s="42">
        <v>902</v>
      </c>
      <c r="E51" s="42">
        <v>140</v>
      </c>
      <c r="F51" s="42">
        <v>1.02</v>
      </c>
      <c r="G51" s="42">
        <v>130.01</v>
      </c>
      <c r="H51" s="42" t="s">
        <v>93</v>
      </c>
      <c r="I51" s="42"/>
    </row>
    <row r="52" spans="1:9" x14ac:dyDescent="0.35">
      <c r="A52" s="42">
        <v>51</v>
      </c>
      <c r="B52" s="42" t="s">
        <v>90</v>
      </c>
      <c r="C52" s="42">
        <v>3</v>
      </c>
      <c r="D52" s="42">
        <v>1001</v>
      </c>
      <c r="E52" s="42">
        <v>140</v>
      </c>
      <c r="F52" s="42">
        <v>0.99</v>
      </c>
      <c r="G52" s="42">
        <v>130.01</v>
      </c>
      <c r="H52" s="42" t="s">
        <v>91</v>
      </c>
      <c r="I52" s="42"/>
    </row>
    <row r="53" spans="1:9" x14ac:dyDescent="0.35">
      <c r="A53" s="42">
        <v>52</v>
      </c>
      <c r="B53" s="42" t="s">
        <v>90</v>
      </c>
      <c r="C53" s="42">
        <v>3</v>
      </c>
      <c r="D53" s="42">
        <v>1002</v>
      </c>
      <c r="E53" s="42">
        <v>140</v>
      </c>
      <c r="F53" s="42">
        <v>0.99</v>
      </c>
      <c r="G53" s="42">
        <v>130.01</v>
      </c>
      <c r="H53" s="42" t="s">
        <v>91</v>
      </c>
      <c r="I53" s="42"/>
    </row>
    <row r="54" spans="1:9" x14ac:dyDescent="0.35">
      <c r="A54" s="42">
        <v>53</v>
      </c>
      <c r="B54" s="43" t="s">
        <v>90</v>
      </c>
      <c r="C54" s="43">
        <v>4</v>
      </c>
      <c r="D54" s="43">
        <v>101</v>
      </c>
      <c r="E54" s="43">
        <v>140</v>
      </c>
      <c r="F54" s="42">
        <v>0.98</v>
      </c>
      <c r="G54" s="42">
        <v>130.01</v>
      </c>
      <c r="H54" s="42" t="s">
        <v>91</v>
      </c>
      <c r="I54" s="42"/>
    </row>
    <row r="55" spans="1:9" x14ac:dyDescent="0.35">
      <c r="A55" s="42">
        <v>54</v>
      </c>
      <c r="B55" s="43" t="s">
        <v>90</v>
      </c>
      <c r="C55" s="43">
        <v>4</v>
      </c>
      <c r="D55" s="43">
        <v>102</v>
      </c>
      <c r="E55" s="43">
        <v>140</v>
      </c>
      <c r="F55" s="42">
        <v>0.98</v>
      </c>
      <c r="G55" s="42">
        <v>130.01</v>
      </c>
      <c r="H55" s="42" t="s">
        <v>91</v>
      </c>
      <c r="I55" s="42"/>
    </row>
    <row r="56" spans="1:9" x14ac:dyDescent="0.35">
      <c r="A56" s="42">
        <v>55</v>
      </c>
      <c r="B56" s="43" t="s">
        <v>90</v>
      </c>
      <c r="C56" s="43">
        <v>4</v>
      </c>
      <c r="D56" s="43">
        <v>201</v>
      </c>
      <c r="E56" s="43">
        <v>140</v>
      </c>
      <c r="F56" s="42">
        <v>0.99</v>
      </c>
      <c r="G56" s="42">
        <v>130.01</v>
      </c>
      <c r="H56" s="42" t="s">
        <v>91</v>
      </c>
      <c r="I56" s="42"/>
    </row>
    <row r="57" spans="1:9" x14ac:dyDescent="0.35">
      <c r="A57" s="42">
        <v>56</v>
      </c>
      <c r="B57" s="43" t="s">
        <v>90</v>
      </c>
      <c r="C57" s="43">
        <v>4</v>
      </c>
      <c r="D57" s="43">
        <v>202</v>
      </c>
      <c r="E57" s="43">
        <v>140</v>
      </c>
      <c r="F57" s="42">
        <v>0.99</v>
      </c>
      <c r="G57" s="42">
        <v>130.01</v>
      </c>
      <c r="H57" s="42" t="s">
        <v>91</v>
      </c>
      <c r="I57" s="42"/>
    </row>
    <row r="58" spans="1:9" x14ac:dyDescent="0.35">
      <c r="A58" s="42">
        <v>57</v>
      </c>
      <c r="B58" s="43" t="s">
        <v>90</v>
      </c>
      <c r="C58" s="43">
        <v>4</v>
      </c>
      <c r="D58" s="43">
        <v>301</v>
      </c>
      <c r="E58" s="43">
        <v>140</v>
      </c>
      <c r="F58" s="42">
        <v>0.995</v>
      </c>
      <c r="G58" s="42">
        <v>130.01</v>
      </c>
      <c r="H58" s="42" t="s">
        <v>91</v>
      </c>
      <c r="I58" s="42"/>
    </row>
    <row r="59" spans="1:9" x14ac:dyDescent="0.35">
      <c r="A59" s="42">
        <v>58</v>
      </c>
      <c r="B59" s="43" t="s">
        <v>90</v>
      </c>
      <c r="C59" s="43">
        <v>4</v>
      </c>
      <c r="D59" s="43">
        <v>302</v>
      </c>
      <c r="E59" s="43">
        <v>140</v>
      </c>
      <c r="F59" s="42">
        <v>0.995</v>
      </c>
      <c r="G59" s="42">
        <v>130.01</v>
      </c>
      <c r="H59" s="42" t="s">
        <v>91</v>
      </c>
      <c r="I59" s="42"/>
    </row>
    <row r="60" spans="1:9" x14ac:dyDescent="0.35">
      <c r="A60" s="42">
        <v>59</v>
      </c>
      <c r="B60" s="43" t="s">
        <v>90</v>
      </c>
      <c r="C60" s="43">
        <v>4</v>
      </c>
      <c r="D60" s="43">
        <v>401</v>
      </c>
      <c r="E60" s="43">
        <v>140</v>
      </c>
      <c r="F60" s="42">
        <v>1</v>
      </c>
      <c r="G60" s="42">
        <v>130.01</v>
      </c>
      <c r="H60" s="42" t="s">
        <v>92</v>
      </c>
      <c r="I60" s="42"/>
    </row>
    <row r="61" spans="1:9" x14ac:dyDescent="0.35">
      <c r="A61" s="42">
        <v>60</v>
      </c>
      <c r="B61" s="43" t="s">
        <v>90</v>
      </c>
      <c r="C61" s="43">
        <v>4</v>
      </c>
      <c r="D61" s="43">
        <v>402</v>
      </c>
      <c r="E61" s="43">
        <v>140</v>
      </c>
      <c r="F61" s="42">
        <v>1</v>
      </c>
      <c r="G61" s="42">
        <v>130.01</v>
      </c>
      <c r="H61" s="42" t="s">
        <v>92</v>
      </c>
      <c r="I61" s="42"/>
    </row>
    <row r="62" spans="1:9" x14ac:dyDescent="0.35">
      <c r="A62" s="42">
        <v>61</v>
      </c>
      <c r="B62" s="43" t="s">
        <v>90</v>
      </c>
      <c r="C62" s="43">
        <v>4</v>
      </c>
      <c r="D62" s="43">
        <v>501</v>
      </c>
      <c r="E62" s="43">
        <v>140</v>
      </c>
      <c r="F62" s="42">
        <v>1</v>
      </c>
      <c r="G62" s="42">
        <v>130.01</v>
      </c>
      <c r="H62" s="42" t="s">
        <v>92</v>
      </c>
      <c r="I62" s="42"/>
    </row>
    <row r="63" spans="1:9" x14ac:dyDescent="0.35">
      <c r="A63" s="42">
        <v>62</v>
      </c>
      <c r="B63" s="43" t="s">
        <v>90</v>
      </c>
      <c r="C63" s="43">
        <v>4</v>
      </c>
      <c r="D63" s="43">
        <v>502</v>
      </c>
      <c r="E63" s="43">
        <v>140</v>
      </c>
      <c r="F63" s="42">
        <v>1</v>
      </c>
      <c r="G63" s="42">
        <v>130.01</v>
      </c>
      <c r="H63" s="42" t="s">
        <v>92</v>
      </c>
      <c r="I63" s="42"/>
    </row>
    <row r="64" spans="1:9" x14ac:dyDescent="0.35">
      <c r="A64" s="42">
        <v>63</v>
      </c>
      <c r="B64" s="43" t="s">
        <v>90</v>
      </c>
      <c r="C64" s="43">
        <v>4</v>
      </c>
      <c r="D64" s="43">
        <v>601</v>
      </c>
      <c r="E64" s="43">
        <v>140</v>
      </c>
      <c r="F64" s="42">
        <v>1.0049999999999999</v>
      </c>
      <c r="G64" s="42">
        <v>130.01</v>
      </c>
      <c r="H64" s="42" t="s">
        <v>92</v>
      </c>
      <c r="I64" s="42"/>
    </row>
    <row r="65" spans="1:9" x14ac:dyDescent="0.35">
      <c r="A65" s="42">
        <v>64</v>
      </c>
      <c r="B65" s="43" t="s">
        <v>90</v>
      </c>
      <c r="C65" s="43">
        <v>4</v>
      </c>
      <c r="D65" s="43">
        <v>602</v>
      </c>
      <c r="E65" s="43">
        <v>140</v>
      </c>
      <c r="F65" s="42">
        <v>1.0049999999999999</v>
      </c>
      <c r="G65" s="42">
        <v>130.01</v>
      </c>
      <c r="H65" s="42" t="s">
        <v>92</v>
      </c>
      <c r="I65" s="42"/>
    </row>
    <row r="66" spans="1:9" x14ac:dyDescent="0.35">
      <c r="A66" s="42">
        <v>65</v>
      </c>
      <c r="B66" s="43" t="s">
        <v>90</v>
      </c>
      <c r="C66" s="43">
        <v>4</v>
      </c>
      <c r="D66" s="43">
        <v>701</v>
      </c>
      <c r="E66" s="43">
        <v>140</v>
      </c>
      <c r="F66" s="42">
        <v>1.01</v>
      </c>
      <c r="G66" s="42">
        <v>130.01</v>
      </c>
      <c r="H66" s="42" t="s">
        <v>93</v>
      </c>
      <c r="I66" s="42"/>
    </row>
    <row r="67" spans="1:9" x14ac:dyDescent="0.35">
      <c r="A67" s="42">
        <v>66</v>
      </c>
      <c r="B67" s="43" t="s">
        <v>90</v>
      </c>
      <c r="C67" s="43">
        <v>4</v>
      </c>
      <c r="D67" s="43">
        <v>702</v>
      </c>
      <c r="E67" s="43">
        <v>140</v>
      </c>
      <c r="F67" s="42">
        <v>1.01</v>
      </c>
      <c r="G67" s="42">
        <v>130.01</v>
      </c>
      <c r="H67" s="42" t="s">
        <v>93</v>
      </c>
      <c r="I67" s="42"/>
    </row>
    <row r="68" spans="1:9" x14ac:dyDescent="0.35">
      <c r="A68" s="42">
        <v>67</v>
      </c>
      <c r="B68" s="43" t="s">
        <v>90</v>
      </c>
      <c r="C68" s="43">
        <v>4</v>
      </c>
      <c r="D68" s="43">
        <v>801</v>
      </c>
      <c r="E68" s="43">
        <v>140</v>
      </c>
      <c r="F68" s="42">
        <v>1.01</v>
      </c>
      <c r="G68" s="42">
        <v>130.01</v>
      </c>
      <c r="H68" s="42" t="s">
        <v>93</v>
      </c>
      <c r="I68" s="42"/>
    </row>
    <row r="69" spans="1:9" x14ac:dyDescent="0.35">
      <c r="A69" s="42">
        <v>68</v>
      </c>
      <c r="B69" s="43" t="s">
        <v>90</v>
      </c>
      <c r="C69" s="43">
        <v>4</v>
      </c>
      <c r="D69" s="43">
        <v>802</v>
      </c>
      <c r="E69" s="43">
        <v>140</v>
      </c>
      <c r="F69" s="42">
        <v>1.01</v>
      </c>
      <c r="G69" s="42">
        <v>130.01</v>
      </c>
      <c r="H69" s="42" t="s">
        <v>93</v>
      </c>
      <c r="I69" s="42"/>
    </row>
    <row r="70" spans="1:9" x14ac:dyDescent="0.35">
      <c r="A70" s="42">
        <v>69</v>
      </c>
      <c r="B70" s="43" t="s">
        <v>90</v>
      </c>
      <c r="C70" s="43">
        <v>4</v>
      </c>
      <c r="D70" s="43">
        <v>901</v>
      </c>
      <c r="E70" s="43">
        <v>140</v>
      </c>
      <c r="F70" s="42">
        <v>1.02</v>
      </c>
      <c r="G70" s="42">
        <v>130.01</v>
      </c>
      <c r="H70" s="42" t="s">
        <v>93</v>
      </c>
      <c r="I70" s="42"/>
    </row>
    <row r="71" spans="1:9" x14ac:dyDescent="0.35">
      <c r="A71" s="42">
        <v>70</v>
      </c>
      <c r="B71" s="43" t="s">
        <v>90</v>
      </c>
      <c r="C71" s="43">
        <v>4</v>
      </c>
      <c r="D71" s="43">
        <v>902</v>
      </c>
      <c r="E71" s="43">
        <v>140</v>
      </c>
      <c r="F71" s="42">
        <v>1.02</v>
      </c>
      <c r="G71" s="42">
        <v>130.01</v>
      </c>
      <c r="H71" s="42" t="s">
        <v>93</v>
      </c>
      <c r="I71" s="42"/>
    </row>
    <row r="72" spans="1:9" x14ac:dyDescent="0.35">
      <c r="A72" s="42">
        <v>71</v>
      </c>
      <c r="B72" s="43" t="s">
        <v>90</v>
      </c>
      <c r="C72" s="43">
        <v>4</v>
      </c>
      <c r="D72" s="43">
        <v>1001</v>
      </c>
      <c r="E72" s="43">
        <v>140</v>
      </c>
      <c r="F72" s="42">
        <v>0.99</v>
      </c>
      <c r="G72" s="42">
        <v>130.01</v>
      </c>
      <c r="H72" s="42" t="s">
        <v>91</v>
      </c>
      <c r="I72" s="42"/>
    </row>
    <row r="73" spans="1:9" x14ac:dyDescent="0.35">
      <c r="A73" s="42">
        <v>72</v>
      </c>
      <c r="B73" s="43" t="s">
        <v>90</v>
      </c>
      <c r="C73" s="43">
        <v>4</v>
      </c>
      <c r="D73" s="43">
        <v>1002</v>
      </c>
      <c r="E73" s="43">
        <v>140</v>
      </c>
      <c r="F73" s="42">
        <v>0.99</v>
      </c>
      <c r="G73" s="42">
        <v>130.01</v>
      </c>
      <c r="H73" s="42" t="s">
        <v>91</v>
      </c>
      <c r="I73" s="42"/>
    </row>
    <row r="74" spans="1:9" x14ac:dyDescent="0.35">
      <c r="A74" s="42" t="s">
        <v>70</v>
      </c>
      <c r="B74" s="43"/>
      <c r="C74" s="43"/>
      <c r="D74" s="43"/>
      <c r="E74" s="43">
        <f>SUM(E2:E73)</f>
        <v>10200</v>
      </c>
      <c r="F74" s="42"/>
      <c r="G74" s="42"/>
      <c r="H74" s="42"/>
      <c r="I74" s="42"/>
    </row>
  </sheetData>
  <autoFilter ref="A1:I74" xr:uid="{00000000-0009-0000-0000-000003000000}"/>
  <phoneticPr fontId="20" type="noConversion"/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85351115451523"/>
    <pageSetUpPr fitToPage="1"/>
  </sheetPr>
  <dimension ref="A1:L1048512"/>
  <sheetViews>
    <sheetView view="pageBreakPreview" topLeftCell="B1" zoomScale="115" zoomScaleNormal="100" workbookViewId="0">
      <pane xSplit="2" ySplit="1" topLeftCell="D62" activePane="bottomRight" state="frozen"/>
      <selection pane="topRight"/>
      <selection pane="bottomLeft"/>
      <selection pane="bottomRight" activeCell="B68" sqref="A68:XFD68"/>
    </sheetView>
  </sheetViews>
  <sheetFormatPr defaultColWidth="8.77734375" defaultRowHeight="15.6" x14ac:dyDescent="0.35"/>
  <cols>
    <col min="1" max="1" width="8.77734375" style="35"/>
    <col min="2" max="2" width="7.33203125" style="35" customWidth="1"/>
    <col min="3" max="3" width="8.77734375" style="35"/>
    <col min="4" max="5" width="16" style="35" customWidth="1"/>
    <col min="6" max="6" width="27.44140625" style="35" customWidth="1"/>
    <col min="7" max="7" width="16" style="35" customWidth="1"/>
    <col min="8" max="8" width="17.44140625" style="34" customWidth="1"/>
    <col min="9" max="9" width="9.21875" style="34" customWidth="1"/>
    <col min="10" max="10" width="18.33203125" style="35" customWidth="1"/>
    <col min="11" max="16384" width="8.77734375" style="35"/>
  </cols>
  <sheetData>
    <row r="1" spans="1:12" ht="16.8" customHeight="1" x14ac:dyDescent="0.35">
      <c r="A1" s="12" t="s">
        <v>81</v>
      </c>
      <c r="B1" s="12" t="s">
        <v>83</v>
      </c>
      <c r="C1" s="12" t="s">
        <v>94</v>
      </c>
      <c r="D1" s="12" t="s">
        <v>95</v>
      </c>
      <c r="E1" s="12" t="s">
        <v>96</v>
      </c>
      <c r="F1" s="12" t="s">
        <v>97</v>
      </c>
      <c r="G1" s="42" t="s">
        <v>88</v>
      </c>
      <c r="H1" s="42" t="s">
        <v>98</v>
      </c>
      <c r="I1" s="37" t="s">
        <v>99</v>
      </c>
      <c r="J1" s="12" t="s">
        <v>100</v>
      </c>
    </row>
    <row r="2" spans="1:12" s="50" customFormat="1" x14ac:dyDescent="0.35">
      <c r="A2" s="9">
        <v>1</v>
      </c>
      <c r="B2" s="9">
        <v>4</v>
      </c>
      <c r="C2" s="9" t="s">
        <v>101</v>
      </c>
      <c r="D2" s="9">
        <v>6.34</v>
      </c>
      <c r="E2" s="9">
        <v>5.24</v>
      </c>
      <c r="F2" s="9" t="s">
        <v>102</v>
      </c>
      <c r="G2" s="39" t="s">
        <v>91</v>
      </c>
      <c r="H2" s="39" t="s">
        <v>103</v>
      </c>
      <c r="I2" s="39"/>
      <c r="J2" s="9"/>
    </row>
    <row r="3" spans="1:12" s="50" customFormat="1" x14ac:dyDescent="0.35">
      <c r="A3" s="9">
        <v>2</v>
      </c>
      <c r="B3" s="9">
        <v>4</v>
      </c>
      <c r="C3" s="9" t="s">
        <v>104</v>
      </c>
      <c r="D3" s="9">
        <v>6.55</v>
      </c>
      <c r="E3" s="9">
        <v>5.49</v>
      </c>
      <c r="F3" s="9" t="s">
        <v>105</v>
      </c>
      <c r="G3" s="39" t="s">
        <v>91</v>
      </c>
      <c r="H3" s="39" t="s">
        <v>103</v>
      </c>
      <c r="I3" s="39"/>
      <c r="J3" s="9"/>
    </row>
    <row r="4" spans="1:12" s="50" customFormat="1" x14ac:dyDescent="0.35">
      <c r="A4" s="9">
        <v>3</v>
      </c>
      <c r="B4" s="9">
        <v>4</v>
      </c>
      <c r="C4" s="9" t="s">
        <v>106</v>
      </c>
      <c r="D4" s="9">
        <v>4.95</v>
      </c>
      <c r="E4" s="9">
        <v>4.08</v>
      </c>
      <c r="F4" s="9" t="s">
        <v>107</v>
      </c>
      <c r="G4" s="39" t="s">
        <v>91</v>
      </c>
      <c r="H4" s="39" t="s">
        <v>103</v>
      </c>
      <c r="I4" s="39"/>
      <c r="J4" s="9"/>
    </row>
    <row r="5" spans="1:12" s="50" customFormat="1" x14ac:dyDescent="0.35">
      <c r="A5" s="9">
        <v>4</v>
      </c>
      <c r="B5" s="9">
        <v>4</v>
      </c>
      <c r="C5" s="9" t="s">
        <v>108</v>
      </c>
      <c r="D5" s="9">
        <v>9.0399999999999991</v>
      </c>
      <c r="E5" s="9">
        <v>7.78</v>
      </c>
      <c r="F5" s="9" t="s">
        <v>109</v>
      </c>
      <c r="G5" s="39" t="s">
        <v>93</v>
      </c>
      <c r="H5" s="39" t="s">
        <v>110</v>
      </c>
      <c r="I5" s="39"/>
      <c r="J5" s="9"/>
    </row>
    <row r="6" spans="1:12" s="50" customFormat="1" x14ac:dyDescent="0.35">
      <c r="A6" s="9">
        <v>5</v>
      </c>
      <c r="B6" s="9">
        <v>4</v>
      </c>
      <c r="C6" s="9" t="s">
        <v>111</v>
      </c>
      <c r="D6" s="9">
        <v>7.08</v>
      </c>
      <c r="E6" s="9">
        <v>5.86</v>
      </c>
      <c r="F6" s="9" t="s">
        <v>112</v>
      </c>
      <c r="G6" s="39" t="s">
        <v>92</v>
      </c>
      <c r="H6" s="39" t="s">
        <v>110</v>
      </c>
      <c r="I6" s="39"/>
      <c r="J6" s="9"/>
    </row>
    <row r="7" spans="1:12" s="50" customFormat="1" x14ac:dyDescent="0.35">
      <c r="A7" s="9">
        <v>6</v>
      </c>
      <c r="B7" s="9">
        <v>4</v>
      </c>
      <c r="C7" s="9" t="s">
        <v>113</v>
      </c>
      <c r="D7" s="9">
        <v>7.8</v>
      </c>
      <c r="E7" s="9">
        <v>6.64</v>
      </c>
      <c r="F7" s="9" t="s">
        <v>114</v>
      </c>
      <c r="G7" s="39" t="s">
        <v>92</v>
      </c>
      <c r="H7" s="39" t="s">
        <v>103</v>
      </c>
      <c r="I7" s="39"/>
      <c r="J7" s="9"/>
    </row>
    <row r="8" spans="1:12" s="50" customFormat="1" x14ac:dyDescent="0.35">
      <c r="A8" s="9">
        <v>7</v>
      </c>
      <c r="B8" s="9">
        <v>4</v>
      </c>
      <c r="C8" s="9" t="s">
        <v>115</v>
      </c>
      <c r="D8" s="9">
        <v>7.5</v>
      </c>
      <c r="E8" s="9">
        <v>6.27</v>
      </c>
      <c r="F8" s="9" t="s">
        <v>116</v>
      </c>
      <c r="G8" s="39" t="s">
        <v>92</v>
      </c>
      <c r="H8" s="39" t="s">
        <v>110</v>
      </c>
      <c r="I8" s="39"/>
      <c r="J8" s="9"/>
    </row>
    <row r="9" spans="1:12" s="50" customFormat="1" x14ac:dyDescent="0.35">
      <c r="A9" s="9">
        <v>8</v>
      </c>
      <c r="B9" s="9">
        <v>4</v>
      </c>
      <c r="C9" s="9" t="s">
        <v>117</v>
      </c>
      <c r="D9" s="9">
        <v>10.130000000000001</v>
      </c>
      <c r="E9" s="9">
        <v>8.58</v>
      </c>
      <c r="F9" s="9" t="s">
        <v>118</v>
      </c>
      <c r="G9" s="39" t="s">
        <v>93</v>
      </c>
      <c r="H9" s="39" t="s">
        <v>110</v>
      </c>
      <c r="I9" s="39"/>
      <c r="J9" s="9"/>
    </row>
    <row r="10" spans="1:12" s="50" customFormat="1" x14ac:dyDescent="0.35">
      <c r="A10" s="9">
        <v>9</v>
      </c>
      <c r="B10" s="9">
        <v>4</v>
      </c>
      <c r="C10" s="9" t="s">
        <v>119</v>
      </c>
      <c r="D10" s="9">
        <v>7.5</v>
      </c>
      <c r="E10" s="9">
        <v>6.27</v>
      </c>
      <c r="F10" s="9" t="s">
        <v>116</v>
      </c>
      <c r="G10" s="39" t="s">
        <v>92</v>
      </c>
      <c r="H10" s="39" t="s">
        <v>110</v>
      </c>
      <c r="I10" s="39"/>
      <c r="J10" s="9"/>
    </row>
    <row r="11" spans="1:12" s="50" customFormat="1" x14ac:dyDescent="0.35">
      <c r="A11" s="9">
        <v>10</v>
      </c>
      <c r="B11" s="9">
        <v>4</v>
      </c>
      <c r="C11" s="9" t="s">
        <v>120</v>
      </c>
      <c r="D11" s="9">
        <v>7.43</v>
      </c>
      <c r="E11" s="9">
        <v>6.64</v>
      </c>
      <c r="F11" s="9" t="s">
        <v>114</v>
      </c>
      <c r="G11" s="39" t="s">
        <v>92</v>
      </c>
      <c r="H11" s="39" t="s">
        <v>103</v>
      </c>
      <c r="I11" s="39"/>
      <c r="J11" s="40" t="s">
        <v>121</v>
      </c>
    </row>
    <row r="12" spans="1:12" s="50" customFormat="1" x14ac:dyDescent="0.35">
      <c r="A12" s="9">
        <v>11</v>
      </c>
      <c r="B12" s="9">
        <v>4</v>
      </c>
      <c r="C12" s="9" t="s">
        <v>122</v>
      </c>
      <c r="D12" s="9">
        <v>4.95</v>
      </c>
      <c r="E12" s="9">
        <v>4.08</v>
      </c>
      <c r="F12" s="9" t="s">
        <v>107</v>
      </c>
      <c r="G12" s="39" t="s">
        <v>91</v>
      </c>
      <c r="H12" s="39" t="s">
        <v>103</v>
      </c>
      <c r="I12" s="39"/>
      <c r="J12" s="9"/>
    </row>
    <row r="13" spans="1:12" x14ac:dyDescent="0.35">
      <c r="A13" s="9">
        <v>12</v>
      </c>
      <c r="B13" s="9">
        <v>4</v>
      </c>
      <c r="C13" s="9" t="s">
        <v>123</v>
      </c>
      <c r="D13" s="9">
        <v>6.34</v>
      </c>
      <c r="E13" s="9">
        <v>5.24</v>
      </c>
      <c r="F13" s="9" t="s">
        <v>124</v>
      </c>
      <c r="G13" s="39" t="s">
        <v>91</v>
      </c>
      <c r="H13" s="39" t="s">
        <v>103</v>
      </c>
      <c r="I13" s="39"/>
      <c r="J13" s="9"/>
      <c r="K13" s="50"/>
      <c r="L13" s="50"/>
    </row>
    <row r="14" spans="1:12" s="50" customFormat="1" x14ac:dyDescent="0.35">
      <c r="A14" s="9">
        <v>13</v>
      </c>
      <c r="B14" s="9">
        <v>4</v>
      </c>
      <c r="C14" s="9" t="s">
        <v>125</v>
      </c>
      <c r="D14" s="9">
        <v>6.55</v>
      </c>
      <c r="E14" s="9">
        <v>5.49</v>
      </c>
      <c r="F14" s="9" t="s">
        <v>105</v>
      </c>
      <c r="G14" s="39" t="s">
        <v>91</v>
      </c>
      <c r="H14" s="39" t="s">
        <v>103</v>
      </c>
      <c r="I14" s="39"/>
      <c r="J14" s="9"/>
    </row>
    <row r="15" spans="1:12" s="50" customFormat="1" x14ac:dyDescent="0.35">
      <c r="A15" s="9">
        <v>14</v>
      </c>
      <c r="B15" s="9">
        <v>4</v>
      </c>
      <c r="C15" s="9" t="s">
        <v>126</v>
      </c>
      <c r="D15" s="9">
        <v>8.9</v>
      </c>
      <c r="E15" s="9">
        <v>7.43</v>
      </c>
      <c r="F15" s="9" t="s">
        <v>127</v>
      </c>
      <c r="G15" s="39" t="s">
        <v>93</v>
      </c>
      <c r="H15" s="39" t="s">
        <v>103</v>
      </c>
      <c r="I15" s="39" t="s">
        <v>128</v>
      </c>
      <c r="J15" s="9"/>
    </row>
    <row r="16" spans="1:12" x14ac:dyDescent="0.35">
      <c r="A16" s="9">
        <v>15</v>
      </c>
      <c r="B16" s="9">
        <v>4</v>
      </c>
      <c r="C16" s="9" t="s">
        <v>129</v>
      </c>
      <c r="D16" s="9">
        <v>5.53</v>
      </c>
      <c r="E16" s="9">
        <v>4.4800000000000004</v>
      </c>
      <c r="F16" s="9" t="s">
        <v>130</v>
      </c>
      <c r="G16" s="39" t="s">
        <v>91</v>
      </c>
      <c r="H16" s="39" t="s">
        <v>103</v>
      </c>
      <c r="I16" s="39"/>
      <c r="J16" s="9"/>
      <c r="K16" s="50"/>
      <c r="L16" s="50"/>
    </row>
    <row r="17" spans="1:12" x14ac:dyDescent="0.35">
      <c r="A17" s="9">
        <v>16</v>
      </c>
      <c r="B17" s="9">
        <v>4</v>
      </c>
      <c r="C17" s="9" t="s">
        <v>131</v>
      </c>
      <c r="D17" s="9">
        <v>9.1</v>
      </c>
      <c r="E17" s="9">
        <v>7.88</v>
      </c>
      <c r="F17" s="9" t="s">
        <v>132</v>
      </c>
      <c r="G17" s="39" t="s">
        <v>93</v>
      </c>
      <c r="H17" s="39" t="s">
        <v>110</v>
      </c>
      <c r="I17" s="39"/>
      <c r="J17" s="9"/>
      <c r="K17" s="50"/>
      <c r="L17" s="50"/>
    </row>
    <row r="18" spans="1:12" s="50" customFormat="1" x14ac:dyDescent="0.35">
      <c r="A18" s="9">
        <v>17</v>
      </c>
      <c r="B18" s="9">
        <v>4</v>
      </c>
      <c r="C18" s="9" t="s">
        <v>133</v>
      </c>
      <c r="D18" s="9">
        <v>7.13</v>
      </c>
      <c r="E18" s="9">
        <v>5.94</v>
      </c>
      <c r="F18" s="9" t="s">
        <v>134</v>
      </c>
      <c r="G18" s="39" t="s">
        <v>92</v>
      </c>
      <c r="H18" s="39" t="s">
        <v>110</v>
      </c>
      <c r="I18" s="39"/>
      <c r="J18" s="9"/>
    </row>
    <row r="19" spans="1:12" s="50" customFormat="1" x14ac:dyDescent="0.35">
      <c r="A19" s="9">
        <v>18</v>
      </c>
      <c r="B19" s="9">
        <v>3</v>
      </c>
      <c r="C19" s="9" t="s">
        <v>135</v>
      </c>
      <c r="D19" s="9">
        <v>8.1199999999999992</v>
      </c>
      <c r="E19" s="9">
        <v>6.91</v>
      </c>
      <c r="F19" s="9" t="s">
        <v>132</v>
      </c>
      <c r="G19" s="41" t="s">
        <v>91</v>
      </c>
      <c r="H19" s="39" t="s">
        <v>110</v>
      </c>
      <c r="I19" s="39"/>
      <c r="J19" s="40" t="s">
        <v>136</v>
      </c>
    </row>
    <row r="20" spans="1:12" s="50" customFormat="1" x14ac:dyDescent="0.35">
      <c r="A20" s="9">
        <v>19</v>
      </c>
      <c r="B20" s="9">
        <v>3</v>
      </c>
      <c r="C20" s="9" t="s">
        <v>137</v>
      </c>
      <c r="D20" s="9">
        <v>6.35</v>
      </c>
      <c r="E20" s="9">
        <v>5.24</v>
      </c>
      <c r="F20" s="9" t="s">
        <v>102</v>
      </c>
      <c r="G20" s="39" t="s">
        <v>91</v>
      </c>
      <c r="H20" s="39" t="s">
        <v>103</v>
      </c>
      <c r="I20" s="39"/>
      <c r="J20" s="9"/>
    </row>
    <row r="21" spans="1:12" s="50" customFormat="1" x14ac:dyDescent="0.35">
      <c r="A21" s="9">
        <v>20</v>
      </c>
      <c r="B21" s="9">
        <v>3</v>
      </c>
      <c r="C21" s="9" t="s">
        <v>138</v>
      </c>
      <c r="D21" s="9">
        <v>6.55</v>
      </c>
      <c r="E21" s="9">
        <v>5.49</v>
      </c>
      <c r="F21" s="9" t="s">
        <v>105</v>
      </c>
      <c r="G21" s="39" t="s">
        <v>91</v>
      </c>
      <c r="H21" s="39" t="s">
        <v>103</v>
      </c>
      <c r="I21" s="39"/>
      <c r="J21" s="9"/>
    </row>
    <row r="22" spans="1:12" x14ac:dyDescent="0.35">
      <c r="A22" s="9">
        <v>21</v>
      </c>
      <c r="B22" s="9">
        <v>3</v>
      </c>
      <c r="C22" s="9" t="s">
        <v>139</v>
      </c>
      <c r="D22" s="9">
        <v>4.95</v>
      </c>
      <c r="E22" s="9">
        <v>4.08</v>
      </c>
      <c r="F22" s="9" t="s">
        <v>107</v>
      </c>
      <c r="G22" s="39" t="s">
        <v>91</v>
      </c>
      <c r="H22" s="39" t="s">
        <v>103</v>
      </c>
      <c r="I22" s="39"/>
      <c r="J22" s="9"/>
      <c r="K22" s="50"/>
      <c r="L22" s="50"/>
    </row>
    <row r="23" spans="1:12" s="50" customFormat="1" x14ac:dyDescent="0.35">
      <c r="A23" s="9">
        <v>22</v>
      </c>
      <c r="B23" s="9">
        <v>3</v>
      </c>
      <c r="C23" s="9" t="s">
        <v>140</v>
      </c>
      <c r="D23" s="9">
        <v>7.43</v>
      </c>
      <c r="E23" s="9">
        <v>6.64</v>
      </c>
      <c r="F23" s="9" t="s">
        <v>114</v>
      </c>
      <c r="G23" s="39" t="s">
        <v>92</v>
      </c>
      <c r="H23" s="39" t="s">
        <v>103</v>
      </c>
      <c r="I23" s="39"/>
      <c r="J23" s="40" t="s">
        <v>121</v>
      </c>
    </row>
    <row r="24" spans="1:12" x14ac:dyDescent="0.35">
      <c r="A24" s="9">
        <v>23</v>
      </c>
      <c r="B24" s="9">
        <v>3</v>
      </c>
      <c r="C24" s="9" t="s">
        <v>141</v>
      </c>
      <c r="D24" s="9">
        <v>7.5</v>
      </c>
      <c r="E24" s="9">
        <v>6.27</v>
      </c>
      <c r="F24" s="9" t="s">
        <v>116</v>
      </c>
      <c r="G24" s="39" t="s">
        <v>92</v>
      </c>
      <c r="H24" s="39" t="s">
        <v>110</v>
      </c>
      <c r="I24" s="39"/>
      <c r="J24" s="9"/>
      <c r="K24" s="50"/>
      <c r="L24" s="50"/>
    </row>
    <row r="25" spans="1:12" x14ac:dyDescent="0.35">
      <c r="A25" s="9">
        <v>24</v>
      </c>
      <c r="B25" s="9">
        <v>3</v>
      </c>
      <c r="C25" s="9" t="s">
        <v>142</v>
      </c>
      <c r="D25" s="9">
        <v>10.130000000000001</v>
      </c>
      <c r="E25" s="9">
        <v>8.58</v>
      </c>
      <c r="F25" s="9" t="s">
        <v>118</v>
      </c>
      <c r="G25" s="39" t="s">
        <v>93</v>
      </c>
      <c r="H25" s="39" t="s">
        <v>110</v>
      </c>
      <c r="I25" s="39"/>
      <c r="J25" s="9"/>
      <c r="K25" s="50"/>
      <c r="L25" s="50"/>
    </row>
    <row r="26" spans="1:12" s="50" customFormat="1" x14ac:dyDescent="0.35">
      <c r="A26" s="9">
        <v>25</v>
      </c>
      <c r="B26" s="9">
        <v>3</v>
      </c>
      <c r="C26" s="9" t="s">
        <v>143</v>
      </c>
      <c r="D26" s="9">
        <v>7.5</v>
      </c>
      <c r="E26" s="9">
        <v>6.27</v>
      </c>
      <c r="F26" s="9" t="s">
        <v>116</v>
      </c>
      <c r="G26" s="39" t="s">
        <v>92</v>
      </c>
      <c r="H26" s="39" t="s">
        <v>110</v>
      </c>
      <c r="I26" s="39"/>
      <c r="J26" s="9"/>
    </row>
    <row r="27" spans="1:12" s="50" customFormat="1" x14ac:dyDescent="0.35">
      <c r="A27" s="9">
        <v>26</v>
      </c>
      <c r="B27" s="9">
        <v>3</v>
      </c>
      <c r="C27" s="9" t="s">
        <v>144</v>
      </c>
      <c r="D27" s="9">
        <v>7.13</v>
      </c>
      <c r="E27" s="9">
        <v>5.94</v>
      </c>
      <c r="F27" s="9" t="s">
        <v>134</v>
      </c>
      <c r="G27" s="39" t="s">
        <v>92</v>
      </c>
      <c r="H27" s="39" t="s">
        <v>110</v>
      </c>
      <c r="I27" s="39"/>
      <c r="J27" s="9"/>
    </row>
    <row r="28" spans="1:12" s="50" customFormat="1" x14ac:dyDescent="0.35">
      <c r="A28" s="9">
        <v>27</v>
      </c>
      <c r="B28" s="9">
        <v>3</v>
      </c>
      <c r="C28" s="9" t="s">
        <v>145</v>
      </c>
      <c r="D28" s="9">
        <v>9.1</v>
      </c>
      <c r="E28" s="9">
        <v>7.88</v>
      </c>
      <c r="F28" s="9" t="s">
        <v>146</v>
      </c>
      <c r="G28" s="39" t="s">
        <v>93</v>
      </c>
      <c r="H28" s="39" t="s">
        <v>110</v>
      </c>
      <c r="I28" s="39"/>
      <c r="J28" s="9"/>
    </row>
    <row r="29" spans="1:12" s="50" customFormat="1" x14ac:dyDescent="0.35">
      <c r="A29" s="9">
        <v>28</v>
      </c>
      <c r="B29" s="9">
        <v>3</v>
      </c>
      <c r="C29" s="9" t="s">
        <v>147</v>
      </c>
      <c r="D29" s="9">
        <v>7.8</v>
      </c>
      <c r="E29" s="9">
        <v>6.64</v>
      </c>
      <c r="F29" s="9" t="s">
        <v>114</v>
      </c>
      <c r="G29" s="39" t="s">
        <v>92</v>
      </c>
      <c r="H29" s="39" t="s">
        <v>103</v>
      </c>
      <c r="I29" s="39"/>
      <c r="J29" s="9"/>
    </row>
    <row r="30" spans="1:12" x14ac:dyDescent="0.35">
      <c r="A30" s="9">
        <v>29</v>
      </c>
      <c r="B30" s="9">
        <v>3</v>
      </c>
      <c r="C30" s="9" t="s">
        <v>148</v>
      </c>
      <c r="D30" s="9">
        <v>6.55</v>
      </c>
      <c r="E30" s="9">
        <v>5.49</v>
      </c>
      <c r="F30" s="9" t="s">
        <v>105</v>
      </c>
      <c r="G30" s="39" t="s">
        <v>91</v>
      </c>
      <c r="H30" s="39" t="s">
        <v>103</v>
      </c>
      <c r="I30" s="39"/>
      <c r="J30" s="9"/>
      <c r="K30" s="50"/>
      <c r="L30" s="50"/>
    </row>
    <row r="31" spans="1:12" s="50" customFormat="1" x14ac:dyDescent="0.35">
      <c r="A31" s="9">
        <v>30</v>
      </c>
      <c r="B31" s="9">
        <v>3</v>
      </c>
      <c r="C31" s="9" t="s">
        <v>149</v>
      </c>
      <c r="D31" s="9">
        <v>8.14</v>
      </c>
      <c r="E31" s="9">
        <v>6.85</v>
      </c>
      <c r="F31" s="9" t="s">
        <v>150</v>
      </c>
      <c r="G31" s="39" t="s">
        <v>92</v>
      </c>
      <c r="H31" s="39" t="s">
        <v>103</v>
      </c>
      <c r="I31" s="39" t="s">
        <v>128</v>
      </c>
      <c r="J31" s="9"/>
    </row>
    <row r="32" spans="1:12" x14ac:dyDescent="0.35">
      <c r="A32" s="9">
        <v>31</v>
      </c>
      <c r="B32" s="9">
        <v>3</v>
      </c>
      <c r="C32" s="9" t="s">
        <v>151</v>
      </c>
      <c r="D32" s="9">
        <v>11.32</v>
      </c>
      <c r="E32" s="9">
        <v>9.44</v>
      </c>
      <c r="F32" s="9" t="s">
        <v>152</v>
      </c>
      <c r="G32" s="39" t="s">
        <v>93</v>
      </c>
      <c r="H32" s="39" t="s">
        <v>103</v>
      </c>
      <c r="I32" s="39" t="s">
        <v>128</v>
      </c>
      <c r="J32" s="9"/>
      <c r="K32" s="50"/>
      <c r="L32" s="50"/>
    </row>
    <row r="33" spans="1:11" s="50" customFormat="1" x14ac:dyDescent="0.35">
      <c r="A33" s="9">
        <v>32</v>
      </c>
      <c r="B33" s="9">
        <v>2</v>
      </c>
      <c r="C33" s="9" t="s">
        <v>153</v>
      </c>
      <c r="D33" s="9">
        <v>8.1199999999999992</v>
      </c>
      <c r="E33" s="9">
        <v>6.91</v>
      </c>
      <c r="F33" s="9" t="s">
        <v>146</v>
      </c>
      <c r="G33" s="52" t="s">
        <v>91</v>
      </c>
      <c r="H33" s="39" t="s">
        <v>110</v>
      </c>
      <c r="I33" s="39"/>
      <c r="J33" s="40" t="s">
        <v>136</v>
      </c>
    </row>
    <row r="34" spans="1:11" s="50" customFormat="1" x14ac:dyDescent="0.35">
      <c r="A34" s="9">
        <v>33</v>
      </c>
      <c r="B34" s="9">
        <v>2</v>
      </c>
      <c r="C34" s="9" t="s">
        <v>154</v>
      </c>
      <c r="D34" s="9">
        <v>7.13</v>
      </c>
      <c r="E34" s="9">
        <v>5.94</v>
      </c>
      <c r="F34" s="9" t="s">
        <v>134</v>
      </c>
      <c r="G34" s="39" t="s">
        <v>92</v>
      </c>
      <c r="H34" s="39" t="s">
        <v>110</v>
      </c>
      <c r="I34" s="39"/>
      <c r="J34" s="9"/>
    </row>
    <row r="35" spans="1:11" s="50" customFormat="1" x14ac:dyDescent="0.35">
      <c r="A35" s="9">
        <v>34</v>
      </c>
      <c r="B35" s="9">
        <v>2</v>
      </c>
      <c r="C35" s="9" t="s">
        <v>155</v>
      </c>
      <c r="D35" s="9">
        <v>7.5</v>
      </c>
      <c r="E35" s="9">
        <v>6.27</v>
      </c>
      <c r="F35" s="9" t="s">
        <v>116</v>
      </c>
      <c r="G35" s="39" t="s">
        <v>92</v>
      </c>
      <c r="H35" s="39" t="s">
        <v>110</v>
      </c>
      <c r="I35" s="39"/>
      <c r="J35" s="9"/>
    </row>
    <row r="36" spans="1:11" s="50" customFormat="1" x14ac:dyDescent="0.35">
      <c r="A36" s="9">
        <v>35</v>
      </c>
      <c r="B36" s="9">
        <v>2</v>
      </c>
      <c r="C36" s="9" t="s">
        <v>156</v>
      </c>
      <c r="D36" s="9">
        <v>10.130000000000001</v>
      </c>
      <c r="E36" s="9">
        <v>8.58</v>
      </c>
      <c r="F36" s="9" t="s">
        <v>118</v>
      </c>
      <c r="G36" s="39" t="s">
        <v>93</v>
      </c>
      <c r="H36" s="39" t="s">
        <v>110</v>
      </c>
      <c r="I36" s="39"/>
      <c r="J36" s="9"/>
    </row>
    <row r="37" spans="1:11" s="50" customFormat="1" x14ac:dyDescent="0.35">
      <c r="A37" s="9">
        <v>36</v>
      </c>
      <c r="B37" s="9">
        <v>2</v>
      </c>
      <c r="C37" s="9" t="s">
        <v>157</v>
      </c>
      <c r="D37" s="9">
        <v>7.8</v>
      </c>
      <c r="E37" s="9">
        <v>6.64</v>
      </c>
      <c r="F37" s="9" t="s">
        <v>114</v>
      </c>
      <c r="G37" s="39" t="s">
        <v>92</v>
      </c>
      <c r="H37" s="39" t="s">
        <v>103</v>
      </c>
      <c r="I37" s="39"/>
      <c r="J37" s="9"/>
    </row>
    <row r="38" spans="1:11" s="50" customFormat="1" x14ac:dyDescent="0.35">
      <c r="A38" s="9">
        <v>37</v>
      </c>
      <c r="B38" s="9">
        <v>2</v>
      </c>
      <c r="C38" s="9" t="s">
        <v>158</v>
      </c>
      <c r="D38" s="9">
        <v>4.95</v>
      </c>
      <c r="E38" s="9">
        <v>4.08</v>
      </c>
      <c r="F38" s="9" t="s">
        <v>107</v>
      </c>
      <c r="G38" s="39" t="s">
        <v>91</v>
      </c>
      <c r="H38" s="53" t="s">
        <v>110</v>
      </c>
      <c r="I38" s="39"/>
      <c r="J38" s="9"/>
    </row>
    <row r="39" spans="1:11" s="50" customFormat="1" x14ac:dyDescent="0.35">
      <c r="A39" s="9">
        <v>38</v>
      </c>
      <c r="B39" s="9">
        <v>2</v>
      </c>
      <c r="C39" s="9" t="s">
        <v>159</v>
      </c>
      <c r="D39" s="9">
        <v>6.35</v>
      </c>
      <c r="E39" s="9">
        <v>5.24</v>
      </c>
      <c r="F39" s="9" t="s">
        <v>102</v>
      </c>
      <c r="G39" s="39" t="s">
        <v>91</v>
      </c>
      <c r="H39" s="39" t="s">
        <v>110</v>
      </c>
      <c r="I39" s="39"/>
      <c r="J39" s="9"/>
    </row>
    <row r="40" spans="1:11" s="50" customFormat="1" x14ac:dyDescent="0.35">
      <c r="A40" s="9">
        <v>39</v>
      </c>
      <c r="B40" s="9">
        <v>2</v>
      </c>
      <c r="C40" s="9" t="s">
        <v>160</v>
      </c>
      <c r="D40" s="9">
        <v>5.71</v>
      </c>
      <c r="E40" s="9">
        <v>4.6500000000000004</v>
      </c>
      <c r="F40" s="9" t="s">
        <v>105</v>
      </c>
      <c r="G40" s="41" t="s">
        <v>91</v>
      </c>
      <c r="H40" s="53" t="s">
        <v>110</v>
      </c>
      <c r="I40" s="39"/>
      <c r="J40" s="40" t="s">
        <v>136</v>
      </c>
    </row>
    <row r="41" spans="1:11" s="50" customFormat="1" x14ac:dyDescent="0.35">
      <c r="A41" s="9">
        <v>40</v>
      </c>
      <c r="B41" s="9">
        <v>2</v>
      </c>
      <c r="C41" s="9" t="s">
        <v>161</v>
      </c>
      <c r="D41" s="9">
        <v>7.5</v>
      </c>
      <c r="E41" s="9">
        <v>6.27</v>
      </c>
      <c r="F41" s="9" t="s">
        <v>116</v>
      </c>
      <c r="G41" s="39" t="s">
        <v>92</v>
      </c>
      <c r="H41" s="39" t="s">
        <v>110</v>
      </c>
      <c r="I41" s="39"/>
      <c r="J41" s="9"/>
    </row>
    <row r="42" spans="1:11" s="50" customFormat="1" x14ac:dyDescent="0.35">
      <c r="A42" s="9">
        <v>41</v>
      </c>
      <c r="B42" s="9">
        <v>2</v>
      </c>
      <c r="C42" s="9" t="s">
        <v>162</v>
      </c>
      <c r="D42" s="9">
        <v>7.43</v>
      </c>
      <c r="E42" s="9">
        <v>6.64</v>
      </c>
      <c r="F42" s="9" t="s">
        <v>114</v>
      </c>
      <c r="G42" s="39" t="s">
        <v>92</v>
      </c>
      <c r="H42" s="39" t="s">
        <v>103</v>
      </c>
      <c r="I42" s="39"/>
      <c r="J42" s="40" t="s">
        <v>121</v>
      </c>
    </row>
    <row r="43" spans="1:11" s="50" customFormat="1" x14ac:dyDescent="0.35">
      <c r="A43" s="9">
        <v>42</v>
      </c>
      <c r="B43" s="9">
        <v>2</v>
      </c>
      <c r="C43" s="9" t="s">
        <v>163</v>
      </c>
      <c r="D43" s="9">
        <v>9.1</v>
      </c>
      <c r="E43" s="9">
        <v>7.88</v>
      </c>
      <c r="F43" s="9" t="s">
        <v>146</v>
      </c>
      <c r="G43" s="39" t="s">
        <v>93</v>
      </c>
      <c r="H43" s="39" t="s">
        <v>110</v>
      </c>
      <c r="I43" s="39"/>
      <c r="J43" s="9"/>
    </row>
    <row r="44" spans="1:11" s="50" customFormat="1" x14ac:dyDescent="0.35">
      <c r="A44" s="9">
        <v>43</v>
      </c>
      <c r="B44" s="9">
        <v>2</v>
      </c>
      <c r="C44" s="9" t="s">
        <v>164</v>
      </c>
      <c r="D44" s="9">
        <v>6.55</v>
      </c>
      <c r="E44" s="9">
        <v>5.49</v>
      </c>
      <c r="F44" s="9" t="s">
        <v>105</v>
      </c>
      <c r="G44" s="39" t="s">
        <v>91</v>
      </c>
      <c r="H44" s="39" t="s">
        <v>110</v>
      </c>
      <c r="I44" s="39"/>
      <c r="J44" s="9"/>
      <c r="K44" s="50" t="s">
        <v>165</v>
      </c>
    </row>
    <row r="45" spans="1:11" s="50" customFormat="1" x14ac:dyDescent="0.35">
      <c r="A45" s="9">
        <v>44</v>
      </c>
      <c r="B45" s="9">
        <v>2</v>
      </c>
      <c r="C45" s="9" t="s">
        <v>166</v>
      </c>
      <c r="D45" s="9">
        <v>6.34</v>
      </c>
      <c r="E45" s="9">
        <v>5.24</v>
      </c>
      <c r="F45" s="9" t="s">
        <v>102</v>
      </c>
      <c r="G45" s="39" t="s">
        <v>91</v>
      </c>
      <c r="H45" s="53" t="s">
        <v>110</v>
      </c>
      <c r="I45" s="39"/>
      <c r="J45" s="9"/>
    </row>
    <row r="46" spans="1:11" s="50" customFormat="1" x14ac:dyDescent="0.35">
      <c r="A46" s="9">
        <v>45</v>
      </c>
      <c r="B46" s="9">
        <v>2</v>
      </c>
      <c r="C46" s="9" t="s">
        <v>167</v>
      </c>
      <c r="D46" s="9">
        <v>4.95</v>
      </c>
      <c r="E46" s="9">
        <v>4.08</v>
      </c>
      <c r="F46" s="9" t="s">
        <v>107</v>
      </c>
      <c r="G46" s="39" t="s">
        <v>91</v>
      </c>
      <c r="H46" s="53" t="s">
        <v>110</v>
      </c>
      <c r="I46" s="39"/>
      <c r="J46" s="9"/>
    </row>
    <row r="47" spans="1:11" s="50" customFormat="1" x14ac:dyDescent="0.35">
      <c r="A47" s="9">
        <v>46</v>
      </c>
      <c r="B47" s="9">
        <v>2</v>
      </c>
      <c r="C47" s="9" t="s">
        <v>168</v>
      </c>
      <c r="D47" s="9">
        <v>8.9</v>
      </c>
      <c r="E47" s="9">
        <v>7.43</v>
      </c>
      <c r="F47" s="9" t="s">
        <v>127</v>
      </c>
      <c r="G47" s="39" t="s">
        <v>93</v>
      </c>
      <c r="H47" s="39" t="s">
        <v>110</v>
      </c>
      <c r="I47" s="39" t="s">
        <v>128</v>
      </c>
      <c r="J47" s="9"/>
      <c r="K47" s="50" t="s">
        <v>165</v>
      </c>
    </row>
    <row r="48" spans="1:11" s="50" customFormat="1" x14ac:dyDescent="0.35">
      <c r="A48" s="9">
        <v>47</v>
      </c>
      <c r="B48" s="9">
        <v>2</v>
      </c>
      <c r="C48" s="9" t="s">
        <v>169</v>
      </c>
      <c r="D48" s="9">
        <v>5.53</v>
      </c>
      <c r="E48" s="9">
        <v>4.4800000000000004</v>
      </c>
      <c r="F48" s="9" t="s">
        <v>130</v>
      </c>
      <c r="G48" s="39" t="s">
        <v>91</v>
      </c>
      <c r="H48" s="53" t="s">
        <v>110</v>
      </c>
      <c r="I48" s="39"/>
      <c r="J48" s="9"/>
    </row>
    <row r="49" spans="1:12" s="50" customFormat="1" x14ac:dyDescent="0.35">
      <c r="A49" s="9">
        <v>48</v>
      </c>
      <c r="B49" s="9">
        <v>1</v>
      </c>
      <c r="C49" s="9" t="s">
        <v>170</v>
      </c>
      <c r="D49" s="9">
        <v>5.74</v>
      </c>
      <c r="E49" s="9">
        <v>4.8</v>
      </c>
      <c r="F49" s="9" t="s">
        <v>171</v>
      </c>
      <c r="G49" s="39" t="s">
        <v>91</v>
      </c>
      <c r="H49" s="53" t="s">
        <v>110</v>
      </c>
      <c r="I49" s="39"/>
      <c r="J49" s="9"/>
    </row>
    <row r="50" spans="1:12" s="50" customFormat="1" x14ac:dyDescent="0.35">
      <c r="A50" s="9">
        <v>49</v>
      </c>
      <c r="B50" s="9">
        <v>1</v>
      </c>
      <c r="C50" s="9" t="s">
        <v>172</v>
      </c>
      <c r="D50" s="9">
        <v>7.13</v>
      </c>
      <c r="E50" s="9">
        <v>5.94</v>
      </c>
      <c r="F50" s="9" t="s">
        <v>134</v>
      </c>
      <c r="G50" s="39" t="s">
        <v>92</v>
      </c>
      <c r="H50" s="53" t="s">
        <v>110</v>
      </c>
      <c r="I50" s="39"/>
      <c r="J50" s="9"/>
    </row>
    <row r="51" spans="1:12" x14ac:dyDescent="0.35">
      <c r="A51" s="9">
        <v>50</v>
      </c>
      <c r="B51" s="9">
        <v>1</v>
      </c>
      <c r="C51" s="9" t="s">
        <v>173</v>
      </c>
      <c r="D51" s="9">
        <v>4.95</v>
      </c>
      <c r="E51" s="9">
        <v>4.08</v>
      </c>
      <c r="F51" s="9" t="s">
        <v>107</v>
      </c>
      <c r="G51" s="39" t="s">
        <v>91</v>
      </c>
      <c r="H51" s="53" t="s">
        <v>103</v>
      </c>
      <c r="I51" s="39"/>
      <c r="J51" s="9"/>
      <c r="K51" s="50"/>
      <c r="L51" s="50"/>
    </row>
    <row r="52" spans="1:12" s="50" customFormat="1" x14ac:dyDescent="0.35">
      <c r="A52" s="9">
        <v>51</v>
      </c>
      <c r="B52" s="9">
        <v>1</v>
      </c>
      <c r="C52" s="9" t="s">
        <v>174</v>
      </c>
      <c r="D52" s="9">
        <v>6.35</v>
      </c>
      <c r="E52" s="9">
        <v>5.27</v>
      </c>
      <c r="F52" s="9" t="s">
        <v>102</v>
      </c>
      <c r="G52" s="39" t="s">
        <v>91</v>
      </c>
      <c r="H52" s="53" t="s">
        <v>110</v>
      </c>
      <c r="I52" s="39"/>
      <c r="J52" s="9"/>
    </row>
    <row r="53" spans="1:12" x14ac:dyDescent="0.35">
      <c r="A53" s="9">
        <v>52</v>
      </c>
      <c r="B53" s="9">
        <v>1</v>
      </c>
      <c r="C53" s="9" t="s">
        <v>175</v>
      </c>
      <c r="D53" s="9">
        <v>6.55</v>
      </c>
      <c r="E53" s="9">
        <v>5.49</v>
      </c>
      <c r="F53" s="9" t="s">
        <v>105</v>
      </c>
      <c r="G53" s="39" t="s">
        <v>91</v>
      </c>
      <c r="H53" s="53" t="s">
        <v>110</v>
      </c>
      <c r="I53" s="39"/>
      <c r="J53" s="9"/>
      <c r="K53" s="50"/>
      <c r="L53" s="50"/>
    </row>
    <row r="54" spans="1:12" s="50" customFormat="1" x14ac:dyDescent="0.35">
      <c r="A54" s="9">
        <v>53</v>
      </c>
      <c r="B54" s="9">
        <v>1</v>
      </c>
      <c r="C54" s="9" t="s">
        <v>176</v>
      </c>
      <c r="D54" s="9">
        <v>7.43</v>
      </c>
      <c r="E54" s="9">
        <v>6.64</v>
      </c>
      <c r="F54" s="9" t="s">
        <v>114</v>
      </c>
      <c r="G54" s="39" t="s">
        <v>92</v>
      </c>
      <c r="H54" s="53" t="s">
        <v>103</v>
      </c>
      <c r="I54" s="39"/>
      <c r="J54" s="40" t="s">
        <v>121</v>
      </c>
    </row>
    <row r="55" spans="1:12" s="50" customFormat="1" x14ac:dyDescent="0.35">
      <c r="A55" s="9">
        <v>54</v>
      </c>
      <c r="B55" s="9">
        <v>1</v>
      </c>
      <c r="C55" s="9" t="s">
        <v>177</v>
      </c>
      <c r="D55" s="9">
        <v>7.5</v>
      </c>
      <c r="E55" s="9">
        <v>6.27</v>
      </c>
      <c r="F55" s="9" t="s">
        <v>116</v>
      </c>
      <c r="G55" s="39" t="s">
        <v>92</v>
      </c>
      <c r="H55" s="53" t="s">
        <v>110</v>
      </c>
      <c r="I55" s="39"/>
      <c r="J55" s="9"/>
    </row>
    <row r="56" spans="1:12" s="50" customFormat="1" x14ac:dyDescent="0.35">
      <c r="A56" s="9">
        <v>55</v>
      </c>
      <c r="B56" s="9">
        <v>1</v>
      </c>
      <c r="C56" s="9" t="s">
        <v>178</v>
      </c>
      <c r="D56" s="9">
        <v>10.130000000000001</v>
      </c>
      <c r="E56" s="9">
        <v>9.57</v>
      </c>
      <c r="F56" s="9" t="s">
        <v>179</v>
      </c>
      <c r="G56" s="39" t="s">
        <v>93</v>
      </c>
      <c r="H56" s="53" t="s">
        <v>110</v>
      </c>
      <c r="I56" s="39"/>
      <c r="J56" s="9"/>
    </row>
    <row r="57" spans="1:12" s="50" customFormat="1" x14ac:dyDescent="0.35">
      <c r="A57" s="9">
        <v>56</v>
      </c>
      <c r="B57" s="9">
        <v>1</v>
      </c>
      <c r="C57" s="9" t="s">
        <v>180</v>
      </c>
      <c r="D57" s="9">
        <v>7.88</v>
      </c>
      <c r="E57" s="9">
        <v>6.6</v>
      </c>
      <c r="F57" s="9" t="s">
        <v>181</v>
      </c>
      <c r="G57" s="39" t="s">
        <v>92</v>
      </c>
      <c r="H57" s="53" t="s">
        <v>110</v>
      </c>
      <c r="I57" s="39"/>
      <c r="J57" s="9"/>
    </row>
    <row r="58" spans="1:12" x14ac:dyDescent="0.35">
      <c r="A58" s="9">
        <v>57</v>
      </c>
      <c r="B58" s="9">
        <v>1</v>
      </c>
      <c r="C58" s="9" t="s">
        <v>182</v>
      </c>
      <c r="D58" s="9">
        <v>7.08</v>
      </c>
      <c r="E58" s="9">
        <v>5.86</v>
      </c>
      <c r="F58" s="9" t="s">
        <v>112</v>
      </c>
      <c r="G58" s="39" t="s">
        <v>92</v>
      </c>
      <c r="H58" s="53" t="s">
        <v>110</v>
      </c>
      <c r="I58" s="39"/>
      <c r="J58" s="9"/>
      <c r="K58" s="50"/>
      <c r="L58" s="50"/>
    </row>
    <row r="59" spans="1:12" s="50" customFormat="1" x14ac:dyDescent="0.35">
      <c r="A59" s="9">
        <v>58</v>
      </c>
      <c r="B59" s="9">
        <v>1</v>
      </c>
      <c r="C59" s="9" t="s">
        <v>183</v>
      </c>
      <c r="D59" s="9">
        <v>9.2799999999999994</v>
      </c>
      <c r="E59" s="9">
        <v>7.96</v>
      </c>
      <c r="F59" s="9" t="s">
        <v>184</v>
      </c>
      <c r="G59" s="39" t="s">
        <v>93</v>
      </c>
      <c r="H59" s="53" t="s">
        <v>110</v>
      </c>
      <c r="I59" s="39" t="s">
        <v>128</v>
      </c>
      <c r="J59" s="9"/>
    </row>
    <row r="60" spans="1:12" s="50" customFormat="1" x14ac:dyDescent="0.35">
      <c r="A60" s="9">
        <v>59</v>
      </c>
      <c r="B60" s="9">
        <v>1</v>
      </c>
      <c r="C60" s="9" t="s">
        <v>185</v>
      </c>
      <c r="D60" s="9">
        <v>9.4</v>
      </c>
      <c r="E60" s="9">
        <v>8.08</v>
      </c>
      <c r="F60" s="9" t="s">
        <v>186</v>
      </c>
      <c r="G60" s="39" t="s">
        <v>93</v>
      </c>
      <c r="H60" s="53" t="s">
        <v>103</v>
      </c>
      <c r="I60" s="39"/>
      <c r="J60" s="9"/>
    </row>
    <row r="61" spans="1:12" s="50" customFormat="1" x14ac:dyDescent="0.35">
      <c r="A61" s="9">
        <v>60</v>
      </c>
      <c r="B61" s="9">
        <v>1</v>
      </c>
      <c r="C61" s="9" t="s">
        <v>187</v>
      </c>
      <c r="D61" s="9">
        <v>6.1</v>
      </c>
      <c r="E61" s="9">
        <v>5.13</v>
      </c>
      <c r="F61" s="9" t="s">
        <v>188</v>
      </c>
      <c r="G61" s="39" t="s">
        <v>91</v>
      </c>
      <c r="H61" s="53" t="s">
        <v>103</v>
      </c>
      <c r="I61" s="39"/>
      <c r="J61" s="9"/>
    </row>
    <row r="62" spans="1:12" s="50" customFormat="1" x14ac:dyDescent="0.35">
      <c r="A62" s="9">
        <v>61</v>
      </c>
      <c r="B62" s="9">
        <v>1</v>
      </c>
      <c r="C62" s="9" t="s">
        <v>189</v>
      </c>
      <c r="D62" s="9">
        <v>7.06</v>
      </c>
      <c r="E62" s="9">
        <v>5.9</v>
      </c>
      <c r="F62" s="9" t="s">
        <v>190</v>
      </c>
      <c r="G62" s="39" t="s">
        <v>92</v>
      </c>
      <c r="H62" s="53" t="s">
        <v>110</v>
      </c>
      <c r="I62" s="39"/>
      <c r="J62" s="9"/>
    </row>
    <row r="63" spans="1:12" s="50" customFormat="1" x14ac:dyDescent="0.35">
      <c r="A63" s="9">
        <v>62</v>
      </c>
      <c r="B63" s="9">
        <v>1</v>
      </c>
      <c r="C63" s="9" t="s">
        <v>191</v>
      </c>
      <c r="D63" s="9">
        <v>9.56</v>
      </c>
      <c r="E63" s="9">
        <v>8.2799999999999994</v>
      </c>
      <c r="F63" s="9" t="s">
        <v>192</v>
      </c>
      <c r="G63" s="39" t="s">
        <v>93</v>
      </c>
      <c r="H63" s="39" t="s">
        <v>110</v>
      </c>
      <c r="I63" s="39"/>
      <c r="J63" s="9"/>
      <c r="K63" s="50" t="s">
        <v>165</v>
      </c>
    </row>
    <row r="64" spans="1:12" s="50" customFormat="1" x14ac:dyDescent="0.35">
      <c r="A64" s="9">
        <v>63</v>
      </c>
      <c r="B64" s="9">
        <v>4</v>
      </c>
      <c r="C64" s="9" t="s">
        <v>193</v>
      </c>
      <c r="D64" s="9">
        <v>8.4</v>
      </c>
      <c r="E64" s="9">
        <v>7.09</v>
      </c>
      <c r="F64" s="9" t="s">
        <v>194</v>
      </c>
      <c r="G64" s="39" t="s">
        <v>93</v>
      </c>
      <c r="H64" s="39" t="s">
        <v>103</v>
      </c>
      <c r="I64" s="39"/>
      <c r="J64" s="9"/>
    </row>
    <row r="65" spans="1:12" x14ac:dyDescent="0.35">
      <c r="A65" s="9">
        <v>64</v>
      </c>
      <c r="B65" s="9">
        <v>4</v>
      </c>
      <c r="C65" s="9" t="s">
        <v>195</v>
      </c>
      <c r="D65" s="9">
        <v>9.0399999999999991</v>
      </c>
      <c r="E65" s="9">
        <v>7.78</v>
      </c>
      <c r="F65" s="9" t="s">
        <v>109</v>
      </c>
      <c r="G65" s="39" t="s">
        <v>93</v>
      </c>
      <c r="H65" s="39" t="s">
        <v>110</v>
      </c>
      <c r="I65" s="39"/>
      <c r="J65" s="9"/>
      <c r="K65" s="50"/>
      <c r="L65" s="50"/>
    </row>
    <row r="66" spans="1:12" s="50" customFormat="1" x14ac:dyDescent="0.35">
      <c r="A66" s="9">
        <v>65</v>
      </c>
      <c r="B66" s="9">
        <v>4</v>
      </c>
      <c r="C66" s="9" t="s">
        <v>226</v>
      </c>
      <c r="D66" s="9">
        <v>7.08</v>
      </c>
      <c r="E66" s="9">
        <v>5.86</v>
      </c>
      <c r="F66" s="9" t="s">
        <v>112</v>
      </c>
      <c r="G66" s="39" t="s">
        <v>92</v>
      </c>
      <c r="H66" s="39" t="s">
        <v>110</v>
      </c>
      <c r="I66" s="39"/>
      <c r="J66" s="9"/>
    </row>
    <row r="67" spans="1:12" s="50" customFormat="1" x14ac:dyDescent="0.35">
      <c r="A67" s="9">
        <v>66</v>
      </c>
      <c r="B67" s="9">
        <v>4</v>
      </c>
      <c r="C67" s="9" t="s">
        <v>216</v>
      </c>
      <c r="D67" s="9">
        <v>7.5</v>
      </c>
      <c r="E67" s="9">
        <v>6.27</v>
      </c>
      <c r="F67" s="9" t="s">
        <v>116</v>
      </c>
      <c r="G67" s="39" t="s">
        <v>92</v>
      </c>
      <c r="H67" s="39" t="s">
        <v>110</v>
      </c>
      <c r="I67" s="39"/>
      <c r="J67" s="9"/>
    </row>
    <row r="68" spans="1:12" s="50" customFormat="1" x14ac:dyDescent="0.35">
      <c r="A68" s="9">
        <v>67</v>
      </c>
      <c r="B68" s="9">
        <v>4</v>
      </c>
      <c r="C68" s="9" t="s">
        <v>200</v>
      </c>
      <c r="D68" s="9">
        <v>7.8</v>
      </c>
      <c r="E68" s="9">
        <v>6.64</v>
      </c>
      <c r="F68" s="9" t="s">
        <v>114</v>
      </c>
      <c r="G68" s="39" t="s">
        <v>92</v>
      </c>
      <c r="H68" s="39" t="s">
        <v>103</v>
      </c>
      <c r="I68" s="39"/>
      <c r="J68" s="9"/>
    </row>
    <row r="69" spans="1:12" s="50" customFormat="1" x14ac:dyDescent="0.35">
      <c r="A69" s="9">
        <v>68</v>
      </c>
      <c r="B69" s="9">
        <v>4</v>
      </c>
      <c r="C69" s="9" t="s">
        <v>201</v>
      </c>
      <c r="D69" s="9">
        <v>10.130000000000001</v>
      </c>
      <c r="E69" s="9">
        <v>8.58</v>
      </c>
      <c r="F69" s="9" t="s">
        <v>118</v>
      </c>
      <c r="G69" s="39" t="s">
        <v>93</v>
      </c>
      <c r="H69" s="39" t="s">
        <v>110</v>
      </c>
      <c r="I69" s="39"/>
      <c r="J69" s="9"/>
    </row>
    <row r="70" spans="1:12" s="50" customFormat="1" x14ac:dyDescent="0.35">
      <c r="A70" s="9">
        <v>69</v>
      </c>
      <c r="B70" s="9">
        <v>4</v>
      </c>
      <c r="C70" s="9" t="s">
        <v>219</v>
      </c>
      <c r="D70" s="9">
        <v>7.5</v>
      </c>
      <c r="E70" s="9">
        <v>6.27</v>
      </c>
      <c r="F70" s="9" t="s">
        <v>116</v>
      </c>
      <c r="G70" s="39" t="s">
        <v>92</v>
      </c>
      <c r="H70" s="39" t="s">
        <v>110</v>
      </c>
      <c r="I70" s="39"/>
      <c r="J70" s="9"/>
    </row>
    <row r="71" spans="1:12" s="50" customFormat="1" x14ac:dyDescent="0.35">
      <c r="A71" s="9">
        <v>70</v>
      </c>
      <c r="B71" s="9">
        <v>4</v>
      </c>
      <c r="C71" s="9" t="s">
        <v>203</v>
      </c>
      <c r="D71" s="9">
        <v>7.43</v>
      </c>
      <c r="E71" s="9">
        <v>6.64</v>
      </c>
      <c r="F71" s="9" t="s">
        <v>114</v>
      </c>
      <c r="G71" s="39" t="s">
        <v>92</v>
      </c>
      <c r="H71" s="39" t="s">
        <v>103</v>
      </c>
      <c r="I71" s="39"/>
      <c r="J71" s="40" t="s">
        <v>121</v>
      </c>
    </row>
    <row r="72" spans="1:12" s="50" customFormat="1" x14ac:dyDescent="0.35">
      <c r="A72" s="9">
        <v>71</v>
      </c>
      <c r="B72" s="9">
        <v>4</v>
      </c>
      <c r="C72" s="9" t="s">
        <v>204</v>
      </c>
      <c r="D72" s="9">
        <v>4.95</v>
      </c>
      <c r="E72" s="9">
        <v>4.08</v>
      </c>
      <c r="F72" s="9" t="s">
        <v>107</v>
      </c>
      <c r="G72" s="39" t="s">
        <v>91</v>
      </c>
      <c r="H72" s="39" t="s">
        <v>103</v>
      </c>
      <c r="I72" s="39"/>
      <c r="J72" s="9"/>
    </row>
    <row r="73" spans="1:12" s="50" customFormat="1" x14ac:dyDescent="0.35">
      <c r="A73" s="9">
        <v>72</v>
      </c>
      <c r="B73" s="9">
        <v>4</v>
      </c>
      <c r="C73" s="9" t="s">
        <v>205</v>
      </c>
      <c r="D73" s="9">
        <v>6.34</v>
      </c>
      <c r="E73" s="9">
        <v>5.24</v>
      </c>
      <c r="F73" s="9" t="s">
        <v>124</v>
      </c>
      <c r="G73" s="39" t="s">
        <v>91</v>
      </c>
      <c r="H73" s="39" t="s">
        <v>103</v>
      </c>
      <c r="I73" s="39"/>
      <c r="J73" s="9"/>
    </row>
    <row r="74" spans="1:12" s="50" customFormat="1" x14ac:dyDescent="0.35">
      <c r="A74" s="9">
        <v>73</v>
      </c>
      <c r="B74" s="9">
        <v>4</v>
      </c>
      <c r="C74" s="9" t="s">
        <v>229</v>
      </c>
      <c r="D74" s="9">
        <v>6.55</v>
      </c>
      <c r="E74" s="9">
        <v>5.49</v>
      </c>
      <c r="F74" s="9" t="s">
        <v>105</v>
      </c>
      <c r="G74" s="39" t="s">
        <v>91</v>
      </c>
      <c r="H74" s="39" t="s">
        <v>103</v>
      </c>
      <c r="I74" s="39"/>
      <c r="J74" s="9"/>
    </row>
    <row r="75" spans="1:12" s="50" customFormat="1" x14ac:dyDescent="0.35">
      <c r="A75" s="9">
        <v>74</v>
      </c>
      <c r="B75" s="9">
        <v>4</v>
      </c>
      <c r="C75" s="9" t="s">
        <v>207</v>
      </c>
      <c r="D75" s="9">
        <v>8.9</v>
      </c>
      <c r="E75" s="9">
        <v>7.43</v>
      </c>
      <c r="F75" s="9" t="s">
        <v>127</v>
      </c>
      <c r="G75" s="39" t="s">
        <v>93</v>
      </c>
      <c r="H75" s="39" t="s">
        <v>103</v>
      </c>
      <c r="I75" s="39" t="s">
        <v>128</v>
      </c>
      <c r="J75" s="9"/>
    </row>
    <row r="76" spans="1:12" s="50" customFormat="1" x14ac:dyDescent="0.35">
      <c r="A76" s="9">
        <v>75</v>
      </c>
      <c r="B76" s="9">
        <v>4</v>
      </c>
      <c r="C76" s="9" t="s">
        <v>239</v>
      </c>
      <c r="D76" s="9">
        <v>5.53</v>
      </c>
      <c r="E76" s="9">
        <v>4.4800000000000004</v>
      </c>
      <c r="F76" s="9" t="s">
        <v>130</v>
      </c>
      <c r="G76" s="39" t="s">
        <v>91</v>
      </c>
      <c r="H76" s="39" t="s">
        <v>103</v>
      </c>
      <c r="I76" s="39"/>
      <c r="J76" s="9"/>
    </row>
    <row r="77" spans="1:12" s="50" customFormat="1" x14ac:dyDescent="0.35">
      <c r="A77" s="9">
        <v>76</v>
      </c>
      <c r="B77" s="9">
        <v>4</v>
      </c>
      <c r="C77" s="9" t="s">
        <v>209</v>
      </c>
      <c r="D77" s="9">
        <v>9.1</v>
      </c>
      <c r="E77" s="9">
        <v>7.88</v>
      </c>
      <c r="F77" s="9" t="s">
        <v>146</v>
      </c>
      <c r="G77" s="39" t="s">
        <v>93</v>
      </c>
      <c r="H77" s="39" t="s">
        <v>110</v>
      </c>
      <c r="I77" s="39"/>
      <c r="J77" s="9"/>
    </row>
    <row r="78" spans="1:12" s="50" customFormat="1" x14ac:dyDescent="0.35">
      <c r="A78" s="9">
        <v>77</v>
      </c>
      <c r="B78" s="9">
        <v>4</v>
      </c>
      <c r="C78" s="9" t="s">
        <v>221</v>
      </c>
      <c r="D78" s="9">
        <v>7.13</v>
      </c>
      <c r="E78" s="9">
        <v>5.94</v>
      </c>
      <c r="F78" s="9" t="s">
        <v>134</v>
      </c>
      <c r="G78" s="39" t="s">
        <v>92</v>
      </c>
      <c r="H78" s="39" t="s">
        <v>110</v>
      </c>
      <c r="I78" s="39"/>
      <c r="J78" s="9"/>
    </row>
    <row r="79" spans="1:12" s="50" customFormat="1" x14ac:dyDescent="0.35">
      <c r="A79" s="9">
        <v>78</v>
      </c>
      <c r="B79" s="9">
        <v>3</v>
      </c>
      <c r="C79" s="9" t="s">
        <v>211</v>
      </c>
      <c r="D79" s="9">
        <v>8.1199999999999992</v>
      </c>
      <c r="E79" s="9">
        <v>6.9</v>
      </c>
      <c r="F79" s="9" t="s">
        <v>146</v>
      </c>
      <c r="G79" s="41" t="s">
        <v>91</v>
      </c>
      <c r="H79" s="39" t="s">
        <v>110</v>
      </c>
      <c r="I79" s="39"/>
      <c r="J79" s="40" t="s">
        <v>136</v>
      </c>
    </row>
    <row r="80" spans="1:12" s="50" customFormat="1" x14ac:dyDescent="0.35">
      <c r="A80" s="9">
        <v>79</v>
      </c>
      <c r="B80" s="9">
        <v>3</v>
      </c>
      <c r="C80" s="9" t="s">
        <v>227</v>
      </c>
      <c r="D80" s="9">
        <v>7.13</v>
      </c>
      <c r="E80" s="9">
        <v>5.85</v>
      </c>
      <c r="F80" s="9" t="s">
        <v>134</v>
      </c>
      <c r="G80" s="39" t="s">
        <v>92</v>
      </c>
      <c r="H80" s="39" t="s">
        <v>110</v>
      </c>
      <c r="I80" s="39"/>
      <c r="J80" s="9"/>
    </row>
    <row r="81" spans="1:12" s="50" customFormat="1" x14ac:dyDescent="0.35">
      <c r="A81" s="15">
        <v>80</v>
      </c>
      <c r="B81" s="15">
        <v>3</v>
      </c>
      <c r="C81" s="15" t="s">
        <v>213</v>
      </c>
      <c r="D81" s="15">
        <v>4.4000000000000004</v>
      </c>
      <c r="E81" s="15">
        <v>3.58</v>
      </c>
      <c r="F81" s="15" t="s">
        <v>214</v>
      </c>
      <c r="G81" s="15"/>
      <c r="H81" s="54" t="s">
        <v>110</v>
      </c>
      <c r="I81" s="54"/>
      <c r="J81" s="15"/>
      <c r="K81" s="51"/>
      <c r="L81" s="51"/>
    </row>
    <row r="82" spans="1:12" s="50" customFormat="1" x14ac:dyDescent="0.35">
      <c r="A82" s="9">
        <v>81</v>
      </c>
      <c r="B82" s="9">
        <v>3</v>
      </c>
      <c r="C82" s="9" t="s">
        <v>202</v>
      </c>
      <c r="D82" s="9">
        <v>10.130000000000001</v>
      </c>
      <c r="E82" s="9">
        <v>8.36</v>
      </c>
      <c r="F82" s="9" t="s">
        <v>118</v>
      </c>
      <c r="G82" s="39" t="s">
        <v>93</v>
      </c>
      <c r="H82" s="39" t="s">
        <v>110</v>
      </c>
      <c r="I82" s="39"/>
      <c r="J82" s="9"/>
    </row>
    <row r="83" spans="1:12" s="50" customFormat="1" x14ac:dyDescent="0.35">
      <c r="A83" s="12">
        <v>82</v>
      </c>
      <c r="B83" s="12">
        <v>3</v>
      </c>
      <c r="C83" s="12" t="s">
        <v>243</v>
      </c>
      <c r="D83" s="12">
        <v>5.4</v>
      </c>
      <c r="E83" s="12">
        <v>4.42</v>
      </c>
      <c r="F83" s="12" t="s">
        <v>244</v>
      </c>
      <c r="G83" s="37" t="s">
        <v>91</v>
      </c>
      <c r="H83" s="37" t="s">
        <v>110</v>
      </c>
      <c r="I83" s="37"/>
      <c r="J83" s="12"/>
      <c r="K83" s="35"/>
      <c r="L83" s="35"/>
    </row>
    <row r="84" spans="1:12" s="51" customFormat="1" x14ac:dyDescent="0.35">
      <c r="A84" s="15">
        <v>83</v>
      </c>
      <c r="B84" s="15">
        <v>2</v>
      </c>
      <c r="C84" s="15" t="s">
        <v>217</v>
      </c>
      <c r="D84" s="15">
        <v>19.829999999999998</v>
      </c>
      <c r="E84" s="15">
        <v>17.23</v>
      </c>
      <c r="F84" s="15" t="s">
        <v>218</v>
      </c>
      <c r="G84" s="15"/>
      <c r="H84" s="54" t="s">
        <v>110</v>
      </c>
      <c r="I84" s="54" t="s">
        <v>128</v>
      </c>
      <c r="J84" s="15"/>
    </row>
    <row r="85" spans="1:12" s="50" customFormat="1" x14ac:dyDescent="0.35">
      <c r="A85" s="9">
        <v>84</v>
      </c>
      <c r="B85" s="9">
        <v>2</v>
      </c>
      <c r="C85" s="9" t="s">
        <v>237</v>
      </c>
      <c r="D85" s="9">
        <v>5.8</v>
      </c>
      <c r="E85" s="9">
        <v>4.8</v>
      </c>
      <c r="F85" s="9" t="s">
        <v>238</v>
      </c>
      <c r="G85" s="39" t="s">
        <v>91</v>
      </c>
      <c r="H85" s="39" t="s">
        <v>110</v>
      </c>
      <c r="I85" s="39"/>
      <c r="J85" s="9"/>
    </row>
    <row r="86" spans="1:12" s="50" customFormat="1" x14ac:dyDescent="0.35">
      <c r="A86" s="9">
        <v>85</v>
      </c>
      <c r="B86" s="9">
        <v>2</v>
      </c>
      <c r="C86" s="9" t="s">
        <v>228</v>
      </c>
      <c r="D86" s="9">
        <v>7.08</v>
      </c>
      <c r="E86" s="9">
        <v>5.72</v>
      </c>
      <c r="F86" s="9" t="s">
        <v>112</v>
      </c>
      <c r="G86" s="39" t="s">
        <v>92</v>
      </c>
      <c r="H86" s="39" t="s">
        <v>110</v>
      </c>
      <c r="I86" s="39"/>
      <c r="J86" s="9"/>
    </row>
    <row r="87" spans="1:12" s="50" customFormat="1" x14ac:dyDescent="0.35">
      <c r="A87" s="9">
        <v>86</v>
      </c>
      <c r="B87" s="9">
        <v>2</v>
      </c>
      <c r="C87" s="9" t="s">
        <v>212</v>
      </c>
      <c r="D87" s="9">
        <v>8.0399999999999991</v>
      </c>
      <c r="E87" s="9">
        <v>6.8</v>
      </c>
      <c r="F87" s="9" t="s">
        <v>109</v>
      </c>
      <c r="G87" s="41" t="s">
        <v>91</v>
      </c>
      <c r="H87" s="39" t="s">
        <v>110</v>
      </c>
      <c r="I87" s="39"/>
      <c r="J87" s="40" t="s">
        <v>136</v>
      </c>
    </row>
    <row r="88" spans="1:12" s="50" customFormat="1" x14ac:dyDescent="0.35">
      <c r="A88" s="9">
        <v>87</v>
      </c>
      <c r="B88" s="9">
        <v>2</v>
      </c>
      <c r="C88" s="9" t="s">
        <v>220</v>
      </c>
      <c r="D88" s="9">
        <v>7.5</v>
      </c>
      <c r="E88" s="9">
        <v>6.27</v>
      </c>
      <c r="F88" s="9" t="s">
        <v>116</v>
      </c>
      <c r="G88" s="39" t="s">
        <v>92</v>
      </c>
      <c r="H88" s="39" t="s">
        <v>110</v>
      </c>
      <c r="I88" s="39"/>
      <c r="J88" s="9"/>
    </row>
    <row r="89" spans="1:12" s="50" customFormat="1" x14ac:dyDescent="0.35">
      <c r="A89" s="9">
        <v>88</v>
      </c>
      <c r="B89" s="9">
        <v>2</v>
      </c>
      <c r="C89" s="9" t="s">
        <v>199</v>
      </c>
      <c r="D89" s="9">
        <v>10.130000000000001</v>
      </c>
      <c r="E89" s="9">
        <v>8.49</v>
      </c>
      <c r="F89" s="9" t="s">
        <v>118</v>
      </c>
      <c r="G89" s="39" t="s">
        <v>93</v>
      </c>
      <c r="H89" s="39" t="s">
        <v>110</v>
      </c>
      <c r="I89" s="39"/>
      <c r="J89" s="9"/>
    </row>
    <row r="90" spans="1:12" s="50" customFormat="1" x14ac:dyDescent="0.35">
      <c r="A90" s="9">
        <v>89</v>
      </c>
      <c r="B90" s="9">
        <v>2</v>
      </c>
      <c r="C90" s="9" t="s">
        <v>215</v>
      </c>
      <c r="D90" s="9">
        <v>7.43</v>
      </c>
      <c r="E90" s="9">
        <v>6.64</v>
      </c>
      <c r="F90" s="9" t="s">
        <v>114</v>
      </c>
      <c r="G90" s="39" t="s">
        <v>92</v>
      </c>
      <c r="H90" s="39" t="s">
        <v>103</v>
      </c>
      <c r="I90" s="39"/>
      <c r="J90" s="40" t="s">
        <v>121</v>
      </c>
    </row>
    <row r="91" spans="1:12" s="50" customFormat="1" x14ac:dyDescent="0.35">
      <c r="A91" s="9">
        <v>90</v>
      </c>
      <c r="B91" s="9">
        <v>2</v>
      </c>
      <c r="C91" s="9" t="s">
        <v>210</v>
      </c>
      <c r="D91" s="9">
        <v>8.4</v>
      </c>
      <c r="E91" s="9">
        <v>7.09</v>
      </c>
      <c r="F91" s="9" t="s">
        <v>194</v>
      </c>
      <c r="G91" s="39" t="s">
        <v>93</v>
      </c>
      <c r="H91" s="39" t="s">
        <v>103</v>
      </c>
      <c r="I91" s="39"/>
      <c r="J91" s="9"/>
    </row>
    <row r="92" spans="1:12" s="50" customFormat="1" x14ac:dyDescent="0.35">
      <c r="A92" s="9">
        <v>91</v>
      </c>
      <c r="B92" s="9">
        <v>2</v>
      </c>
      <c r="C92" s="9" t="s">
        <v>196</v>
      </c>
      <c r="D92" s="9">
        <v>10.62</v>
      </c>
      <c r="E92" s="9">
        <v>9.23</v>
      </c>
      <c r="F92" s="9" t="s">
        <v>197</v>
      </c>
      <c r="G92" s="41" t="s">
        <v>91</v>
      </c>
      <c r="H92" s="39" t="s">
        <v>103</v>
      </c>
      <c r="I92" s="39"/>
      <c r="J92" s="40" t="s">
        <v>198</v>
      </c>
    </row>
    <row r="93" spans="1:12" s="50" customFormat="1" x14ac:dyDescent="0.35">
      <c r="A93" s="15">
        <v>92</v>
      </c>
      <c r="B93" s="15">
        <v>2</v>
      </c>
      <c r="C93" s="15" t="s">
        <v>249</v>
      </c>
      <c r="D93" s="15">
        <v>4.4000000000000004</v>
      </c>
      <c r="E93" s="15">
        <v>3.58</v>
      </c>
      <c r="F93" s="15" t="s">
        <v>214</v>
      </c>
      <c r="G93" s="15"/>
      <c r="H93" s="54" t="s">
        <v>110</v>
      </c>
      <c r="I93" s="54"/>
      <c r="J93" s="15"/>
      <c r="K93" s="51"/>
      <c r="L93" s="51"/>
    </row>
    <row r="94" spans="1:12" s="50" customFormat="1" x14ac:dyDescent="0.35">
      <c r="A94" s="9">
        <v>93</v>
      </c>
      <c r="B94" s="9">
        <v>2</v>
      </c>
      <c r="C94" s="9" t="s">
        <v>230</v>
      </c>
      <c r="D94" s="9">
        <v>6.55</v>
      </c>
      <c r="E94" s="9">
        <v>5.49</v>
      </c>
      <c r="F94" s="9" t="s">
        <v>105</v>
      </c>
      <c r="G94" s="39" t="s">
        <v>91</v>
      </c>
      <c r="H94" s="39" t="s">
        <v>103</v>
      </c>
      <c r="I94" s="39"/>
      <c r="J94" s="9"/>
    </row>
    <row r="95" spans="1:12" s="50" customFormat="1" x14ac:dyDescent="0.35">
      <c r="A95" s="12">
        <v>94</v>
      </c>
      <c r="B95" s="12">
        <v>2</v>
      </c>
      <c r="C95" s="12" t="s">
        <v>247</v>
      </c>
      <c r="D95" s="12">
        <v>4.95</v>
      </c>
      <c r="E95" s="12">
        <v>4.08</v>
      </c>
      <c r="F95" s="12" t="s">
        <v>107</v>
      </c>
      <c r="G95" s="37" t="s">
        <v>91</v>
      </c>
      <c r="H95" s="37" t="s">
        <v>103</v>
      </c>
      <c r="I95" s="37"/>
      <c r="J95" s="12"/>
      <c r="K95" s="35"/>
      <c r="L95" s="35"/>
    </row>
    <row r="96" spans="1:12" s="50" customFormat="1" x14ac:dyDescent="0.35">
      <c r="A96" s="9">
        <v>95</v>
      </c>
      <c r="B96" s="9">
        <v>2</v>
      </c>
      <c r="C96" s="9" t="s">
        <v>232</v>
      </c>
      <c r="D96" s="9">
        <v>6.34</v>
      </c>
      <c r="E96" s="9">
        <v>5.24</v>
      </c>
      <c r="F96" s="9" t="s">
        <v>102</v>
      </c>
      <c r="G96" s="39" t="s">
        <v>91</v>
      </c>
      <c r="H96" s="39" t="s">
        <v>103</v>
      </c>
      <c r="I96" s="39"/>
      <c r="J96" s="9"/>
    </row>
    <row r="97" spans="1:12" s="50" customFormat="1" x14ac:dyDescent="0.35">
      <c r="A97" s="9">
        <v>96</v>
      </c>
      <c r="B97" s="9">
        <v>2</v>
      </c>
      <c r="C97" s="9" t="s">
        <v>208</v>
      </c>
      <c r="D97" s="9">
        <v>8.9</v>
      </c>
      <c r="E97" s="9">
        <v>7.43</v>
      </c>
      <c r="F97" s="9" t="s">
        <v>127</v>
      </c>
      <c r="G97" s="39" t="s">
        <v>93</v>
      </c>
      <c r="H97" s="39" t="s">
        <v>103</v>
      </c>
      <c r="I97" s="39" t="s">
        <v>128</v>
      </c>
      <c r="J97" s="9"/>
    </row>
    <row r="98" spans="1:12" s="50" customFormat="1" x14ac:dyDescent="0.35">
      <c r="A98" s="9">
        <v>97</v>
      </c>
      <c r="B98" s="9">
        <v>2</v>
      </c>
      <c r="C98" s="9" t="s">
        <v>240</v>
      </c>
      <c r="D98" s="9">
        <v>5.53</v>
      </c>
      <c r="E98" s="9">
        <v>4.4800000000000004</v>
      </c>
      <c r="F98" s="9" t="s">
        <v>130</v>
      </c>
      <c r="G98" s="39" t="s">
        <v>91</v>
      </c>
      <c r="H98" s="39" t="s">
        <v>103</v>
      </c>
      <c r="I98" s="39"/>
      <c r="J98" s="9"/>
    </row>
    <row r="99" spans="1:12" s="50" customFormat="1" x14ac:dyDescent="0.35">
      <c r="A99" s="9">
        <v>98</v>
      </c>
      <c r="B99" s="9">
        <v>2</v>
      </c>
      <c r="C99" s="9" t="s">
        <v>206</v>
      </c>
      <c r="D99" s="9">
        <v>9.1</v>
      </c>
      <c r="E99" s="9">
        <v>7.88</v>
      </c>
      <c r="F99" s="9" t="s">
        <v>146</v>
      </c>
      <c r="G99" s="39" t="s">
        <v>93</v>
      </c>
      <c r="H99" s="39" t="s">
        <v>110</v>
      </c>
      <c r="I99" s="39"/>
      <c r="J99" s="9"/>
    </row>
    <row r="100" spans="1:12" s="50" customFormat="1" x14ac:dyDescent="0.35">
      <c r="A100" s="9">
        <v>99</v>
      </c>
      <c r="B100" s="9">
        <v>2</v>
      </c>
      <c r="C100" s="9" t="s">
        <v>222</v>
      </c>
      <c r="D100" s="9">
        <v>7.13</v>
      </c>
      <c r="E100" s="9">
        <v>5.94</v>
      </c>
      <c r="F100" s="9" t="s">
        <v>134</v>
      </c>
      <c r="G100" s="39" t="s">
        <v>92</v>
      </c>
      <c r="H100" s="39" t="s">
        <v>110</v>
      </c>
      <c r="I100" s="39"/>
      <c r="J100" s="9"/>
    </row>
    <row r="101" spans="1:12" s="50" customFormat="1" x14ac:dyDescent="0.35">
      <c r="A101" s="9">
        <v>100</v>
      </c>
      <c r="B101" s="9">
        <v>1</v>
      </c>
      <c r="C101" s="9" t="s">
        <v>223</v>
      </c>
      <c r="D101" s="9">
        <v>7.13</v>
      </c>
      <c r="E101" s="9">
        <v>5.94</v>
      </c>
      <c r="F101" s="9" t="s">
        <v>134</v>
      </c>
      <c r="G101" s="39" t="s">
        <v>92</v>
      </c>
      <c r="H101" s="53" t="s">
        <v>110</v>
      </c>
      <c r="I101" s="39"/>
      <c r="J101" s="9"/>
    </row>
    <row r="102" spans="1:12" x14ac:dyDescent="0.35">
      <c r="A102" s="9">
        <v>101</v>
      </c>
      <c r="B102" s="9">
        <v>1</v>
      </c>
      <c r="C102" s="9" t="s">
        <v>235</v>
      </c>
      <c r="D102" s="9">
        <v>5.98</v>
      </c>
      <c r="E102" s="9">
        <v>5.0199999999999996</v>
      </c>
      <c r="F102" s="9" t="s">
        <v>236</v>
      </c>
      <c r="G102" s="39" t="s">
        <v>91</v>
      </c>
      <c r="H102" s="53" t="s">
        <v>110</v>
      </c>
      <c r="I102" s="39"/>
      <c r="J102" s="9"/>
      <c r="K102" s="50"/>
      <c r="L102" s="50"/>
    </row>
    <row r="103" spans="1:12" s="50" customFormat="1" x14ac:dyDescent="0.35">
      <c r="A103" s="9">
        <v>102</v>
      </c>
      <c r="B103" s="9">
        <v>1</v>
      </c>
      <c r="C103" s="9" t="s">
        <v>245</v>
      </c>
      <c r="D103" s="9">
        <v>5.0599999999999996</v>
      </c>
      <c r="E103" s="9">
        <v>4.12</v>
      </c>
      <c r="F103" s="9" t="s">
        <v>246</v>
      </c>
      <c r="G103" s="39" t="s">
        <v>91</v>
      </c>
      <c r="H103" s="53" t="s">
        <v>110</v>
      </c>
      <c r="I103" s="39"/>
      <c r="J103" s="9"/>
    </row>
    <row r="104" spans="1:12" x14ac:dyDescent="0.35">
      <c r="A104" s="15">
        <v>103</v>
      </c>
      <c r="B104" s="15">
        <v>1</v>
      </c>
      <c r="C104" s="15" t="s">
        <v>241</v>
      </c>
      <c r="D104" s="15">
        <v>4.4000000000000004</v>
      </c>
      <c r="E104" s="15">
        <v>3.58</v>
      </c>
      <c r="F104" s="15" t="s">
        <v>242</v>
      </c>
      <c r="G104" s="15"/>
      <c r="H104" s="55" t="s">
        <v>110</v>
      </c>
      <c r="I104" s="54"/>
      <c r="J104" s="15"/>
      <c r="K104" s="51"/>
      <c r="L104" s="51"/>
    </row>
    <row r="105" spans="1:12" x14ac:dyDescent="0.35">
      <c r="A105" s="12">
        <v>104</v>
      </c>
      <c r="B105" s="12">
        <v>1</v>
      </c>
      <c r="C105" s="12" t="s">
        <v>248</v>
      </c>
      <c r="D105" s="12">
        <v>4.95</v>
      </c>
      <c r="E105" s="12">
        <v>4.08</v>
      </c>
      <c r="F105" s="12" t="s">
        <v>107</v>
      </c>
      <c r="G105" s="37" t="s">
        <v>91</v>
      </c>
      <c r="H105" s="42" t="s">
        <v>110</v>
      </c>
      <c r="I105" s="37"/>
      <c r="J105" s="12"/>
    </row>
    <row r="106" spans="1:12" s="50" customFormat="1" x14ac:dyDescent="0.35">
      <c r="A106" s="9">
        <v>105</v>
      </c>
      <c r="B106" s="9">
        <v>1</v>
      </c>
      <c r="C106" s="9" t="s">
        <v>231</v>
      </c>
      <c r="D106" s="9">
        <v>6.55</v>
      </c>
      <c r="E106" s="9">
        <v>5.49</v>
      </c>
      <c r="F106" s="9" t="s">
        <v>105</v>
      </c>
      <c r="G106" s="39" t="s">
        <v>91</v>
      </c>
      <c r="H106" s="53" t="s">
        <v>110</v>
      </c>
      <c r="I106" s="39"/>
      <c r="J106" s="9"/>
    </row>
    <row r="107" spans="1:12" x14ac:dyDescent="0.35">
      <c r="A107" s="9">
        <v>106</v>
      </c>
      <c r="B107" s="9">
        <v>1</v>
      </c>
      <c r="C107" s="9" t="s">
        <v>233</v>
      </c>
      <c r="D107" s="9">
        <v>6.34</v>
      </c>
      <c r="E107" s="9">
        <v>5.24</v>
      </c>
      <c r="F107" s="9" t="s">
        <v>102</v>
      </c>
      <c r="G107" s="39" t="s">
        <v>91</v>
      </c>
      <c r="H107" s="53" t="s">
        <v>110</v>
      </c>
      <c r="I107" s="39"/>
      <c r="J107" s="9"/>
      <c r="K107" s="50"/>
      <c r="L107" s="50"/>
    </row>
    <row r="108" spans="1:12" x14ac:dyDescent="0.35">
      <c r="A108" s="9">
        <v>107</v>
      </c>
      <c r="B108" s="9">
        <v>1</v>
      </c>
      <c r="C108" s="9" t="s">
        <v>224</v>
      </c>
      <c r="D108" s="9">
        <v>7.06</v>
      </c>
      <c r="E108" s="9">
        <v>5.9</v>
      </c>
      <c r="F108" s="9" t="s">
        <v>225</v>
      </c>
      <c r="G108" s="39" t="s">
        <v>92</v>
      </c>
      <c r="H108" s="53" t="s">
        <v>110</v>
      </c>
      <c r="I108" s="39"/>
      <c r="J108" s="9"/>
      <c r="K108" s="50"/>
      <c r="L108" s="50"/>
    </row>
    <row r="109" spans="1:12" s="51" customFormat="1" x14ac:dyDescent="0.35">
      <c r="A109" s="9">
        <v>108</v>
      </c>
      <c r="B109" s="9">
        <v>1</v>
      </c>
      <c r="C109" s="9" t="s">
        <v>234</v>
      </c>
      <c r="D109" s="9">
        <v>6.1</v>
      </c>
      <c r="E109" s="9">
        <v>5.13</v>
      </c>
      <c r="F109" s="9" t="s">
        <v>188</v>
      </c>
      <c r="G109" s="39" t="s">
        <v>91</v>
      </c>
      <c r="H109" s="53" t="s">
        <v>110</v>
      </c>
      <c r="I109" s="39"/>
      <c r="J109" s="9"/>
      <c r="K109" s="50"/>
      <c r="L109" s="50"/>
    </row>
    <row r="110" spans="1:12" x14ac:dyDescent="0.35">
      <c r="A110" s="12"/>
      <c r="B110" s="12"/>
      <c r="C110" s="12"/>
      <c r="D110" s="12">
        <f>SUM(D2:D109)</f>
        <v>797.37999999999965</v>
      </c>
      <c r="E110" s="12"/>
      <c r="F110" s="12"/>
      <c r="G110" s="12"/>
      <c r="H110" s="56"/>
      <c r="I110" s="37"/>
      <c r="J110" s="12"/>
    </row>
    <row r="1048490" spans="8:8" x14ac:dyDescent="0.35">
      <c r="H1048490" s="42"/>
    </row>
    <row r="1048491" spans="8:8" x14ac:dyDescent="0.35">
      <c r="H1048491" s="37"/>
    </row>
    <row r="1048492" spans="8:8" x14ac:dyDescent="0.35">
      <c r="H1048492" s="37"/>
    </row>
    <row r="1048493" spans="8:8" x14ac:dyDescent="0.35">
      <c r="H1048493" s="37"/>
    </row>
    <row r="1048494" spans="8:8" x14ac:dyDescent="0.35">
      <c r="H1048494" s="37"/>
    </row>
    <row r="1048495" spans="8:8" x14ac:dyDescent="0.35">
      <c r="H1048495" s="37"/>
    </row>
    <row r="1048496" spans="8:8" x14ac:dyDescent="0.35">
      <c r="H1048496" s="37"/>
    </row>
    <row r="1048497" spans="8:8" x14ac:dyDescent="0.35">
      <c r="H1048497" s="37"/>
    </row>
    <row r="1048498" spans="8:8" x14ac:dyDescent="0.35">
      <c r="H1048498" s="37"/>
    </row>
    <row r="1048499" spans="8:8" x14ac:dyDescent="0.35">
      <c r="H1048499" s="37"/>
    </row>
    <row r="1048500" spans="8:8" x14ac:dyDescent="0.35">
      <c r="H1048500" s="37"/>
    </row>
    <row r="1048501" spans="8:8" x14ac:dyDescent="0.35">
      <c r="H1048501" s="37"/>
    </row>
    <row r="1048502" spans="8:8" x14ac:dyDescent="0.35">
      <c r="H1048502" s="37"/>
    </row>
    <row r="1048503" spans="8:8" x14ac:dyDescent="0.35">
      <c r="H1048503" s="37"/>
    </row>
    <row r="1048504" spans="8:8" x14ac:dyDescent="0.35">
      <c r="H1048504" s="37"/>
    </row>
    <row r="1048505" spans="8:8" x14ac:dyDescent="0.35">
      <c r="H1048505" s="37"/>
    </row>
    <row r="1048506" spans="8:8" x14ac:dyDescent="0.35">
      <c r="H1048506" s="37"/>
    </row>
    <row r="1048507" spans="8:8" x14ac:dyDescent="0.35">
      <c r="H1048507" s="37"/>
    </row>
    <row r="1048508" spans="8:8" x14ac:dyDescent="0.35">
      <c r="H1048508" s="37"/>
    </row>
    <row r="1048509" spans="8:8" x14ac:dyDescent="0.35">
      <c r="H1048509" s="37"/>
    </row>
    <row r="1048510" spans="8:8" x14ac:dyDescent="0.35">
      <c r="H1048510" s="37"/>
    </row>
    <row r="1048511" spans="8:8" x14ac:dyDescent="0.35">
      <c r="H1048511" s="37"/>
    </row>
    <row r="1048512" spans="8:8" x14ac:dyDescent="0.35">
      <c r="H1048512" s="37"/>
    </row>
  </sheetData>
  <autoFilter ref="A1:L1" xr:uid="{00000000-0001-0000-0400-000000000000}">
    <sortState xmlns:xlrd2="http://schemas.microsoft.com/office/spreadsheetml/2017/richdata2" ref="A2:L110">
      <sortCondition ref="C1"/>
    </sortState>
  </autoFilter>
  <phoneticPr fontId="20" type="noConversion"/>
  <pageMargins left="0.70866141732283505" right="0.70866141732283505" top="0.74803149606299202" bottom="0.74803149606299202" header="0.31496062992126" footer="0.31496062992126"/>
  <pageSetup paperSize="9" scale="93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85351115451523"/>
    <pageSetUpPr fitToPage="1"/>
  </sheetPr>
  <dimension ref="A1"/>
  <sheetViews>
    <sheetView view="pageBreakPreview" zoomScale="130" zoomScaleNormal="100" workbookViewId="0">
      <selection activeCell="F122" sqref="F122"/>
    </sheetView>
  </sheetViews>
  <sheetFormatPr defaultColWidth="9" defaultRowHeight="13.8" x14ac:dyDescent="0.25"/>
  <sheetData/>
  <phoneticPr fontId="20" type="noConversion"/>
  <pageMargins left="0.7" right="0.7" top="0.75" bottom="0.75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85351115451523"/>
    <pageSetUpPr fitToPage="1"/>
  </sheetPr>
  <dimension ref="A1:I98"/>
  <sheetViews>
    <sheetView view="pageBreakPreview" topLeftCell="A80" zoomScale="130" zoomScaleNormal="100" workbookViewId="0">
      <selection activeCell="H2" sqref="H2:H73"/>
    </sheetView>
  </sheetViews>
  <sheetFormatPr defaultColWidth="9" defaultRowHeight="15.6" x14ac:dyDescent="0.35"/>
  <cols>
    <col min="1" max="4" width="8.77734375" style="35"/>
    <col min="5" max="5" width="16.21875" style="35" customWidth="1"/>
    <col min="6" max="6" width="14" style="35" customWidth="1"/>
    <col min="7" max="7" width="15.77734375" style="35" customWidth="1"/>
    <col min="8" max="9" width="8.77734375" style="35"/>
  </cols>
  <sheetData>
    <row r="1" spans="1:9" s="35" customFormat="1" ht="17.399999999999999" x14ac:dyDescent="0.35">
      <c r="A1" s="42" t="s">
        <v>81</v>
      </c>
      <c r="B1" s="42" t="s">
        <v>82</v>
      </c>
      <c r="C1" s="42" t="s">
        <v>83</v>
      </c>
      <c r="D1" s="42" t="s">
        <v>84</v>
      </c>
      <c r="E1" s="42" t="s">
        <v>85</v>
      </c>
      <c r="F1" s="42" t="s">
        <v>86</v>
      </c>
      <c r="G1" s="42" t="s">
        <v>87</v>
      </c>
      <c r="H1" s="42" t="s">
        <v>88</v>
      </c>
      <c r="I1" s="42"/>
    </row>
    <row r="2" spans="1:9" x14ac:dyDescent="0.25">
      <c r="A2" s="42">
        <v>1</v>
      </c>
      <c r="B2" s="42" t="s">
        <v>250</v>
      </c>
      <c r="C2" s="42">
        <v>1</v>
      </c>
      <c r="D2" s="42">
        <v>101</v>
      </c>
      <c r="E2" s="42">
        <v>140</v>
      </c>
      <c r="F2" s="42">
        <v>0.98</v>
      </c>
      <c r="G2" s="42">
        <v>130.01</v>
      </c>
      <c r="H2" s="42" t="s">
        <v>91</v>
      </c>
      <c r="I2" s="42"/>
    </row>
    <row r="3" spans="1:9" x14ac:dyDescent="0.25">
      <c r="A3" s="42">
        <v>2</v>
      </c>
      <c r="B3" s="42" t="s">
        <v>250</v>
      </c>
      <c r="C3" s="42">
        <v>1</v>
      </c>
      <c r="D3" s="42">
        <v>102</v>
      </c>
      <c r="E3" s="42">
        <v>140</v>
      </c>
      <c r="F3" s="42">
        <v>0.98</v>
      </c>
      <c r="G3" s="42">
        <v>130.01</v>
      </c>
      <c r="H3" s="42" t="s">
        <v>91</v>
      </c>
      <c r="I3" s="42"/>
    </row>
    <row r="4" spans="1:9" x14ac:dyDescent="0.25">
      <c r="A4" s="42">
        <v>3</v>
      </c>
      <c r="B4" s="42" t="s">
        <v>250</v>
      </c>
      <c r="C4" s="42">
        <v>1</v>
      </c>
      <c r="D4" s="42">
        <v>201</v>
      </c>
      <c r="E4" s="42">
        <v>140</v>
      </c>
      <c r="F4" s="42">
        <v>0.99</v>
      </c>
      <c r="G4" s="42">
        <v>130.01</v>
      </c>
      <c r="H4" s="42" t="s">
        <v>91</v>
      </c>
      <c r="I4" s="42"/>
    </row>
    <row r="5" spans="1:9" x14ac:dyDescent="0.25">
      <c r="A5" s="42">
        <v>4</v>
      </c>
      <c r="B5" s="42" t="s">
        <v>250</v>
      </c>
      <c r="C5" s="42">
        <v>1</v>
      </c>
      <c r="D5" s="42">
        <v>202</v>
      </c>
      <c r="E5" s="42">
        <v>140</v>
      </c>
      <c r="F5" s="42">
        <v>0.99</v>
      </c>
      <c r="G5" s="42">
        <v>130.01</v>
      </c>
      <c r="H5" s="42" t="s">
        <v>91</v>
      </c>
      <c r="I5" s="42"/>
    </row>
    <row r="6" spans="1:9" x14ac:dyDescent="0.25">
      <c r="A6" s="42">
        <v>5</v>
      </c>
      <c r="B6" s="42" t="s">
        <v>250</v>
      </c>
      <c r="C6" s="42">
        <v>1</v>
      </c>
      <c r="D6" s="42">
        <v>301</v>
      </c>
      <c r="E6" s="42">
        <v>140</v>
      </c>
      <c r="F6" s="42">
        <v>0.995</v>
      </c>
      <c r="G6" s="42">
        <v>130.01</v>
      </c>
      <c r="H6" s="42" t="s">
        <v>91</v>
      </c>
      <c r="I6" s="42"/>
    </row>
    <row r="7" spans="1:9" x14ac:dyDescent="0.25">
      <c r="A7" s="42">
        <v>6</v>
      </c>
      <c r="B7" s="42" t="s">
        <v>250</v>
      </c>
      <c r="C7" s="42">
        <v>1</v>
      </c>
      <c r="D7" s="42">
        <v>302</v>
      </c>
      <c r="E7" s="42">
        <v>140</v>
      </c>
      <c r="F7" s="42">
        <v>0.995</v>
      </c>
      <c r="G7" s="42">
        <v>130.01</v>
      </c>
      <c r="H7" s="42" t="s">
        <v>91</v>
      </c>
      <c r="I7" s="42"/>
    </row>
    <row r="8" spans="1:9" x14ac:dyDescent="0.25">
      <c r="A8" s="42">
        <v>7</v>
      </c>
      <c r="B8" s="42" t="s">
        <v>250</v>
      </c>
      <c r="C8" s="42">
        <v>1</v>
      </c>
      <c r="D8" s="42">
        <v>401</v>
      </c>
      <c r="E8" s="42">
        <v>140</v>
      </c>
      <c r="F8" s="42">
        <v>1</v>
      </c>
      <c r="G8" s="42">
        <v>130.01</v>
      </c>
      <c r="H8" s="42" t="s">
        <v>92</v>
      </c>
      <c r="I8" s="42"/>
    </row>
    <row r="9" spans="1:9" x14ac:dyDescent="0.25">
      <c r="A9" s="42">
        <v>8</v>
      </c>
      <c r="B9" s="42" t="s">
        <v>250</v>
      </c>
      <c r="C9" s="42">
        <v>1</v>
      </c>
      <c r="D9" s="42">
        <v>402</v>
      </c>
      <c r="E9" s="42">
        <v>140</v>
      </c>
      <c r="F9" s="42">
        <v>1</v>
      </c>
      <c r="G9" s="42">
        <v>130.01</v>
      </c>
      <c r="H9" s="42" t="s">
        <v>92</v>
      </c>
      <c r="I9" s="42"/>
    </row>
    <row r="10" spans="1:9" x14ac:dyDescent="0.25">
      <c r="A10" s="42">
        <v>9</v>
      </c>
      <c r="B10" s="42" t="s">
        <v>250</v>
      </c>
      <c r="C10" s="42">
        <v>1</v>
      </c>
      <c r="D10" s="42">
        <v>501</v>
      </c>
      <c r="E10" s="42">
        <v>140</v>
      </c>
      <c r="F10" s="42">
        <v>1</v>
      </c>
      <c r="G10" s="42">
        <v>130.01</v>
      </c>
      <c r="H10" s="42" t="s">
        <v>92</v>
      </c>
      <c r="I10" s="42"/>
    </row>
    <row r="11" spans="1:9" x14ac:dyDescent="0.25">
      <c r="A11" s="42">
        <v>10</v>
      </c>
      <c r="B11" s="42" t="s">
        <v>250</v>
      </c>
      <c r="C11" s="42">
        <v>1</v>
      </c>
      <c r="D11" s="42">
        <v>502</v>
      </c>
      <c r="E11" s="42">
        <v>140</v>
      </c>
      <c r="F11" s="42">
        <v>1</v>
      </c>
      <c r="G11" s="42">
        <v>130.01</v>
      </c>
      <c r="H11" s="42" t="s">
        <v>92</v>
      </c>
      <c r="I11" s="42"/>
    </row>
    <row r="12" spans="1:9" x14ac:dyDescent="0.25">
      <c r="A12" s="42">
        <v>11</v>
      </c>
      <c r="B12" s="42" t="s">
        <v>250</v>
      </c>
      <c r="C12" s="42">
        <v>1</v>
      </c>
      <c r="D12" s="42">
        <v>601</v>
      </c>
      <c r="E12" s="42">
        <v>140</v>
      </c>
      <c r="F12" s="42">
        <v>1.0049999999999999</v>
      </c>
      <c r="G12" s="42">
        <v>130.01</v>
      </c>
      <c r="H12" s="42" t="s">
        <v>92</v>
      </c>
      <c r="I12" s="42"/>
    </row>
    <row r="13" spans="1:9" x14ac:dyDescent="0.25">
      <c r="A13" s="42">
        <v>12</v>
      </c>
      <c r="B13" s="42" t="s">
        <v>250</v>
      </c>
      <c r="C13" s="42">
        <v>1</v>
      </c>
      <c r="D13" s="42">
        <v>602</v>
      </c>
      <c r="E13" s="42">
        <v>140</v>
      </c>
      <c r="F13" s="42">
        <v>1.0049999999999999</v>
      </c>
      <c r="G13" s="42">
        <v>130.01</v>
      </c>
      <c r="H13" s="42" t="s">
        <v>92</v>
      </c>
      <c r="I13" s="42"/>
    </row>
    <row r="14" spans="1:9" x14ac:dyDescent="0.25">
      <c r="A14" s="42">
        <v>13</v>
      </c>
      <c r="B14" s="42" t="s">
        <v>250</v>
      </c>
      <c r="C14" s="42">
        <v>1</v>
      </c>
      <c r="D14" s="42">
        <v>701</v>
      </c>
      <c r="E14" s="42">
        <v>140</v>
      </c>
      <c r="F14" s="42">
        <v>1.01</v>
      </c>
      <c r="G14" s="42">
        <v>130.01</v>
      </c>
      <c r="H14" s="42" t="s">
        <v>93</v>
      </c>
      <c r="I14" s="42"/>
    </row>
    <row r="15" spans="1:9" x14ac:dyDescent="0.25">
      <c r="A15" s="42">
        <v>14</v>
      </c>
      <c r="B15" s="42" t="s">
        <v>250</v>
      </c>
      <c r="C15" s="42">
        <v>1</v>
      </c>
      <c r="D15" s="42">
        <v>702</v>
      </c>
      <c r="E15" s="42">
        <v>140</v>
      </c>
      <c r="F15" s="42">
        <v>1.01</v>
      </c>
      <c r="G15" s="42">
        <v>130.01</v>
      </c>
      <c r="H15" s="42" t="s">
        <v>93</v>
      </c>
      <c r="I15" s="42"/>
    </row>
    <row r="16" spans="1:9" x14ac:dyDescent="0.25">
      <c r="A16" s="42">
        <v>15</v>
      </c>
      <c r="B16" s="42" t="s">
        <v>250</v>
      </c>
      <c r="C16" s="42">
        <v>1</v>
      </c>
      <c r="D16" s="42">
        <v>801</v>
      </c>
      <c r="E16" s="42">
        <v>140</v>
      </c>
      <c r="F16" s="42">
        <v>1.01</v>
      </c>
      <c r="G16" s="42">
        <v>130.01</v>
      </c>
      <c r="H16" s="42" t="s">
        <v>93</v>
      </c>
      <c r="I16" s="42"/>
    </row>
    <row r="17" spans="1:9" x14ac:dyDescent="0.25">
      <c r="A17" s="42">
        <v>16</v>
      </c>
      <c r="B17" s="42" t="s">
        <v>250</v>
      </c>
      <c r="C17" s="42">
        <v>1</v>
      </c>
      <c r="D17" s="42">
        <v>802</v>
      </c>
      <c r="E17" s="42">
        <v>140</v>
      </c>
      <c r="F17" s="42">
        <v>1.01</v>
      </c>
      <c r="G17" s="42">
        <v>130.01</v>
      </c>
      <c r="H17" s="42" t="s">
        <v>93</v>
      </c>
      <c r="I17" s="42"/>
    </row>
    <row r="18" spans="1:9" x14ac:dyDescent="0.25">
      <c r="A18" s="42">
        <v>17</v>
      </c>
      <c r="B18" s="42" t="s">
        <v>250</v>
      </c>
      <c r="C18" s="42">
        <v>1</v>
      </c>
      <c r="D18" s="42">
        <v>901</v>
      </c>
      <c r="E18" s="42">
        <v>140</v>
      </c>
      <c r="F18" s="42">
        <v>1.02</v>
      </c>
      <c r="G18" s="42">
        <v>130.01</v>
      </c>
      <c r="H18" s="42" t="s">
        <v>93</v>
      </c>
      <c r="I18" s="42"/>
    </row>
    <row r="19" spans="1:9" x14ac:dyDescent="0.25">
      <c r="A19" s="42">
        <v>18</v>
      </c>
      <c r="B19" s="42" t="s">
        <v>250</v>
      </c>
      <c r="C19" s="42">
        <v>1</v>
      </c>
      <c r="D19" s="42">
        <v>902</v>
      </c>
      <c r="E19" s="42">
        <v>140</v>
      </c>
      <c r="F19" s="42">
        <v>1.02</v>
      </c>
      <c r="G19" s="42">
        <v>130.01</v>
      </c>
      <c r="H19" s="42" t="s">
        <v>93</v>
      </c>
      <c r="I19" s="42"/>
    </row>
    <row r="20" spans="1:9" x14ac:dyDescent="0.25">
      <c r="A20" s="42">
        <v>19</v>
      </c>
      <c r="B20" s="42" t="s">
        <v>250</v>
      </c>
      <c r="C20" s="42">
        <v>1</v>
      </c>
      <c r="D20" s="42">
        <v>1001</v>
      </c>
      <c r="E20" s="42">
        <v>140</v>
      </c>
      <c r="F20" s="42">
        <v>0.99</v>
      </c>
      <c r="G20" s="42">
        <v>130.01</v>
      </c>
      <c r="H20" s="42" t="s">
        <v>91</v>
      </c>
      <c r="I20" s="42"/>
    </row>
    <row r="21" spans="1:9" x14ac:dyDescent="0.25">
      <c r="A21" s="42">
        <v>20</v>
      </c>
      <c r="B21" s="42" t="s">
        <v>250</v>
      </c>
      <c r="C21" s="42">
        <v>1</v>
      </c>
      <c r="D21" s="42">
        <v>1002</v>
      </c>
      <c r="E21" s="42">
        <v>140</v>
      </c>
      <c r="F21" s="42">
        <v>0.99</v>
      </c>
      <c r="G21" s="42">
        <v>130.01</v>
      </c>
      <c r="H21" s="42" t="s">
        <v>91</v>
      </c>
      <c r="I21" s="42"/>
    </row>
    <row r="22" spans="1:9" x14ac:dyDescent="0.25">
      <c r="A22" s="42">
        <v>21</v>
      </c>
      <c r="B22" s="42" t="s">
        <v>250</v>
      </c>
      <c r="C22" s="42">
        <v>2</v>
      </c>
      <c r="D22" s="42">
        <v>101</v>
      </c>
      <c r="E22" s="42">
        <v>140</v>
      </c>
      <c r="F22" s="42">
        <v>0.98</v>
      </c>
      <c r="G22" s="42">
        <v>130.01</v>
      </c>
      <c r="H22" s="42" t="s">
        <v>91</v>
      </c>
      <c r="I22" s="42"/>
    </row>
    <row r="23" spans="1:9" x14ac:dyDescent="0.25">
      <c r="A23" s="42">
        <v>22</v>
      </c>
      <c r="B23" s="42" t="s">
        <v>250</v>
      </c>
      <c r="C23" s="42">
        <v>2</v>
      </c>
      <c r="D23" s="42">
        <v>102</v>
      </c>
      <c r="E23" s="42">
        <v>140</v>
      </c>
      <c r="F23" s="42">
        <v>0.98</v>
      </c>
      <c r="G23" s="42">
        <v>130.01</v>
      </c>
      <c r="H23" s="42" t="s">
        <v>91</v>
      </c>
      <c r="I23" s="42"/>
    </row>
    <row r="24" spans="1:9" x14ac:dyDescent="0.25">
      <c r="A24" s="42">
        <v>23</v>
      </c>
      <c r="B24" s="42" t="s">
        <v>250</v>
      </c>
      <c r="C24" s="42">
        <v>2</v>
      </c>
      <c r="D24" s="42">
        <v>201</v>
      </c>
      <c r="E24" s="42">
        <v>140</v>
      </c>
      <c r="F24" s="42">
        <v>0.99</v>
      </c>
      <c r="G24" s="42">
        <v>130.01</v>
      </c>
      <c r="H24" s="42" t="s">
        <v>91</v>
      </c>
      <c r="I24" s="42"/>
    </row>
    <row r="25" spans="1:9" x14ac:dyDescent="0.25">
      <c r="A25" s="42">
        <v>24</v>
      </c>
      <c r="B25" s="42" t="s">
        <v>250</v>
      </c>
      <c r="C25" s="42">
        <v>2</v>
      </c>
      <c r="D25" s="42">
        <v>202</v>
      </c>
      <c r="E25" s="42">
        <v>140</v>
      </c>
      <c r="F25" s="42">
        <v>0.99</v>
      </c>
      <c r="G25" s="42">
        <v>130.01</v>
      </c>
      <c r="H25" s="42" t="s">
        <v>91</v>
      </c>
      <c r="I25" s="42"/>
    </row>
    <row r="26" spans="1:9" x14ac:dyDescent="0.25">
      <c r="A26" s="42">
        <v>25</v>
      </c>
      <c r="B26" s="42" t="s">
        <v>250</v>
      </c>
      <c r="C26" s="42">
        <v>2</v>
      </c>
      <c r="D26" s="42">
        <v>301</v>
      </c>
      <c r="E26" s="42">
        <v>140</v>
      </c>
      <c r="F26" s="42">
        <v>0.995</v>
      </c>
      <c r="G26" s="42">
        <v>130.01</v>
      </c>
      <c r="H26" s="42" t="s">
        <v>91</v>
      </c>
      <c r="I26" s="42"/>
    </row>
    <row r="27" spans="1:9" x14ac:dyDescent="0.25">
      <c r="A27" s="42">
        <v>26</v>
      </c>
      <c r="B27" s="42" t="s">
        <v>250</v>
      </c>
      <c r="C27" s="42">
        <v>2</v>
      </c>
      <c r="D27" s="42">
        <v>302</v>
      </c>
      <c r="E27" s="42">
        <v>140</v>
      </c>
      <c r="F27" s="42">
        <v>0.995</v>
      </c>
      <c r="G27" s="42">
        <v>130.01</v>
      </c>
      <c r="H27" s="42" t="s">
        <v>91</v>
      </c>
      <c r="I27" s="42"/>
    </row>
    <row r="28" spans="1:9" x14ac:dyDescent="0.25">
      <c r="A28" s="42">
        <v>27</v>
      </c>
      <c r="B28" s="42" t="s">
        <v>250</v>
      </c>
      <c r="C28" s="42">
        <v>2</v>
      </c>
      <c r="D28" s="42">
        <v>401</v>
      </c>
      <c r="E28" s="42">
        <v>140</v>
      </c>
      <c r="F28" s="42">
        <v>1</v>
      </c>
      <c r="G28" s="42">
        <v>130.01</v>
      </c>
      <c r="H28" s="42" t="s">
        <v>92</v>
      </c>
      <c r="I28" s="42"/>
    </row>
    <row r="29" spans="1:9" x14ac:dyDescent="0.25">
      <c r="A29" s="42">
        <v>28</v>
      </c>
      <c r="B29" s="42" t="s">
        <v>250</v>
      </c>
      <c r="C29" s="42">
        <v>2</v>
      </c>
      <c r="D29" s="42">
        <v>402</v>
      </c>
      <c r="E29" s="42">
        <v>140</v>
      </c>
      <c r="F29" s="42">
        <v>1</v>
      </c>
      <c r="G29" s="42">
        <v>130.01</v>
      </c>
      <c r="H29" s="42" t="s">
        <v>92</v>
      </c>
      <c r="I29" s="42"/>
    </row>
    <row r="30" spans="1:9" x14ac:dyDescent="0.25">
      <c r="A30" s="42">
        <v>29</v>
      </c>
      <c r="B30" s="42" t="s">
        <v>250</v>
      </c>
      <c r="C30" s="42">
        <v>2</v>
      </c>
      <c r="D30" s="42">
        <v>501</v>
      </c>
      <c r="E30" s="42">
        <v>140</v>
      </c>
      <c r="F30" s="42">
        <v>1</v>
      </c>
      <c r="G30" s="42">
        <v>130.01</v>
      </c>
      <c r="H30" s="42" t="s">
        <v>92</v>
      </c>
      <c r="I30" s="42"/>
    </row>
    <row r="31" spans="1:9" x14ac:dyDescent="0.25">
      <c r="A31" s="42">
        <v>30</v>
      </c>
      <c r="B31" s="42" t="s">
        <v>250</v>
      </c>
      <c r="C31" s="42">
        <v>2</v>
      </c>
      <c r="D31" s="42">
        <v>502</v>
      </c>
      <c r="E31" s="42">
        <v>140</v>
      </c>
      <c r="F31" s="42">
        <v>1</v>
      </c>
      <c r="G31" s="42">
        <v>130.01</v>
      </c>
      <c r="H31" s="42" t="s">
        <v>92</v>
      </c>
      <c r="I31" s="42"/>
    </row>
    <row r="32" spans="1:9" x14ac:dyDescent="0.25">
      <c r="A32" s="42">
        <v>31</v>
      </c>
      <c r="B32" s="42" t="s">
        <v>250</v>
      </c>
      <c r="C32" s="42">
        <v>2</v>
      </c>
      <c r="D32" s="42">
        <v>601</v>
      </c>
      <c r="E32" s="42">
        <v>140</v>
      </c>
      <c r="F32" s="42">
        <v>1.0049999999999999</v>
      </c>
      <c r="G32" s="42">
        <v>130.01</v>
      </c>
      <c r="H32" s="42" t="s">
        <v>92</v>
      </c>
      <c r="I32" s="42"/>
    </row>
    <row r="33" spans="1:9" x14ac:dyDescent="0.25">
      <c r="A33" s="42">
        <v>32</v>
      </c>
      <c r="B33" s="42" t="s">
        <v>250</v>
      </c>
      <c r="C33" s="42">
        <v>2</v>
      </c>
      <c r="D33" s="42">
        <v>602</v>
      </c>
      <c r="E33" s="42">
        <v>140</v>
      </c>
      <c r="F33" s="42">
        <v>1.0049999999999999</v>
      </c>
      <c r="G33" s="42">
        <v>130.01</v>
      </c>
      <c r="H33" s="42" t="s">
        <v>92</v>
      </c>
      <c r="I33" s="42"/>
    </row>
    <row r="34" spans="1:9" x14ac:dyDescent="0.25">
      <c r="A34" s="42">
        <v>33</v>
      </c>
      <c r="B34" s="42" t="s">
        <v>250</v>
      </c>
      <c r="C34" s="42">
        <v>2</v>
      </c>
      <c r="D34" s="42">
        <v>701</v>
      </c>
      <c r="E34" s="42">
        <v>140</v>
      </c>
      <c r="F34" s="42">
        <v>1.01</v>
      </c>
      <c r="G34" s="42">
        <v>130.01</v>
      </c>
      <c r="H34" s="42" t="s">
        <v>93</v>
      </c>
      <c r="I34" s="42"/>
    </row>
    <row r="35" spans="1:9" x14ac:dyDescent="0.25">
      <c r="A35" s="42">
        <v>34</v>
      </c>
      <c r="B35" s="42" t="s">
        <v>250</v>
      </c>
      <c r="C35" s="42">
        <v>2</v>
      </c>
      <c r="D35" s="42">
        <v>702</v>
      </c>
      <c r="E35" s="42">
        <v>140</v>
      </c>
      <c r="F35" s="42">
        <v>1.01</v>
      </c>
      <c r="G35" s="42">
        <v>130.01</v>
      </c>
      <c r="H35" s="42" t="s">
        <v>93</v>
      </c>
      <c r="I35" s="42"/>
    </row>
    <row r="36" spans="1:9" x14ac:dyDescent="0.25">
      <c r="A36" s="42">
        <v>35</v>
      </c>
      <c r="B36" s="42" t="s">
        <v>250</v>
      </c>
      <c r="C36" s="42">
        <v>2</v>
      </c>
      <c r="D36" s="42">
        <v>801</v>
      </c>
      <c r="E36" s="42">
        <v>140</v>
      </c>
      <c r="F36" s="42">
        <v>1.01</v>
      </c>
      <c r="G36" s="42">
        <v>130.01</v>
      </c>
      <c r="H36" s="42" t="s">
        <v>93</v>
      </c>
      <c r="I36" s="42"/>
    </row>
    <row r="37" spans="1:9" x14ac:dyDescent="0.25">
      <c r="A37" s="42">
        <v>36</v>
      </c>
      <c r="B37" s="42" t="s">
        <v>250</v>
      </c>
      <c r="C37" s="42">
        <v>2</v>
      </c>
      <c r="D37" s="42">
        <v>802</v>
      </c>
      <c r="E37" s="42">
        <v>140</v>
      </c>
      <c r="F37" s="42">
        <v>1.01</v>
      </c>
      <c r="G37" s="42">
        <v>130.01</v>
      </c>
      <c r="H37" s="42" t="s">
        <v>93</v>
      </c>
      <c r="I37" s="42"/>
    </row>
    <row r="38" spans="1:9" x14ac:dyDescent="0.25">
      <c r="A38" s="42">
        <v>37</v>
      </c>
      <c r="B38" s="42" t="s">
        <v>250</v>
      </c>
      <c r="C38" s="42">
        <v>2</v>
      </c>
      <c r="D38" s="42">
        <v>901</v>
      </c>
      <c r="E38" s="42">
        <v>140</v>
      </c>
      <c r="F38" s="42">
        <v>1.02</v>
      </c>
      <c r="G38" s="42">
        <v>130.01</v>
      </c>
      <c r="H38" s="42" t="s">
        <v>93</v>
      </c>
      <c r="I38" s="42"/>
    </row>
    <row r="39" spans="1:9" x14ac:dyDescent="0.25">
      <c r="A39" s="42">
        <v>38</v>
      </c>
      <c r="B39" s="42" t="s">
        <v>250</v>
      </c>
      <c r="C39" s="42">
        <v>2</v>
      </c>
      <c r="D39" s="42">
        <v>902</v>
      </c>
      <c r="E39" s="42">
        <v>140</v>
      </c>
      <c r="F39" s="42">
        <v>1.02</v>
      </c>
      <c r="G39" s="42">
        <v>130.01</v>
      </c>
      <c r="H39" s="42" t="s">
        <v>93</v>
      </c>
      <c r="I39" s="42"/>
    </row>
    <row r="40" spans="1:9" x14ac:dyDescent="0.25">
      <c r="A40" s="42">
        <v>39</v>
      </c>
      <c r="B40" s="42" t="s">
        <v>250</v>
      </c>
      <c r="C40" s="42">
        <v>2</v>
      </c>
      <c r="D40" s="42">
        <v>1001</v>
      </c>
      <c r="E40" s="42">
        <v>140</v>
      </c>
      <c r="F40" s="42">
        <v>0.99</v>
      </c>
      <c r="G40" s="42">
        <v>130.01</v>
      </c>
      <c r="H40" s="42" t="s">
        <v>91</v>
      </c>
      <c r="I40" s="42"/>
    </row>
    <row r="41" spans="1:9" x14ac:dyDescent="0.25">
      <c r="A41" s="42">
        <v>40</v>
      </c>
      <c r="B41" s="42" t="s">
        <v>250</v>
      </c>
      <c r="C41" s="42">
        <v>2</v>
      </c>
      <c r="D41" s="42">
        <v>1002</v>
      </c>
      <c r="E41" s="42">
        <v>140</v>
      </c>
      <c r="F41" s="42">
        <v>0.99</v>
      </c>
      <c r="G41" s="42">
        <v>130.01</v>
      </c>
      <c r="H41" s="42" t="s">
        <v>91</v>
      </c>
      <c r="I41" s="42"/>
    </row>
    <row r="42" spans="1:9" x14ac:dyDescent="0.25">
      <c r="A42" s="42">
        <v>41</v>
      </c>
      <c r="B42" s="42" t="s">
        <v>250</v>
      </c>
      <c r="C42" s="42">
        <v>3</v>
      </c>
      <c r="D42" s="42">
        <v>101</v>
      </c>
      <c r="E42" s="42">
        <v>110</v>
      </c>
      <c r="F42" s="42">
        <v>0.98</v>
      </c>
      <c r="G42" s="42">
        <v>102.16</v>
      </c>
      <c r="H42" s="42" t="s">
        <v>91</v>
      </c>
      <c r="I42" s="42"/>
    </row>
    <row r="43" spans="1:9" x14ac:dyDescent="0.25">
      <c r="A43" s="42">
        <v>42</v>
      </c>
      <c r="B43" s="42" t="s">
        <v>250</v>
      </c>
      <c r="C43" s="42">
        <v>3</v>
      </c>
      <c r="D43" s="42">
        <v>102</v>
      </c>
      <c r="E43" s="42">
        <v>110</v>
      </c>
      <c r="F43" s="42">
        <v>0.98</v>
      </c>
      <c r="G43" s="42">
        <v>102.16</v>
      </c>
      <c r="H43" s="42" t="s">
        <v>91</v>
      </c>
      <c r="I43" s="42"/>
    </row>
    <row r="44" spans="1:9" x14ac:dyDescent="0.25">
      <c r="A44" s="42">
        <v>43</v>
      </c>
      <c r="B44" s="42" t="s">
        <v>250</v>
      </c>
      <c r="C44" s="42">
        <v>3</v>
      </c>
      <c r="D44" s="42">
        <v>201</v>
      </c>
      <c r="E44" s="42">
        <v>110</v>
      </c>
      <c r="F44" s="42">
        <v>0.99</v>
      </c>
      <c r="G44" s="42">
        <v>102.16</v>
      </c>
      <c r="H44" s="42" t="s">
        <v>91</v>
      </c>
      <c r="I44" s="42"/>
    </row>
    <row r="45" spans="1:9" x14ac:dyDescent="0.25">
      <c r="A45" s="42">
        <v>44</v>
      </c>
      <c r="B45" s="42" t="s">
        <v>250</v>
      </c>
      <c r="C45" s="42">
        <v>3</v>
      </c>
      <c r="D45" s="42">
        <v>202</v>
      </c>
      <c r="E45" s="42">
        <v>110</v>
      </c>
      <c r="F45" s="42">
        <v>0.99</v>
      </c>
      <c r="G45" s="42">
        <v>102.16</v>
      </c>
      <c r="H45" s="42" t="s">
        <v>91</v>
      </c>
      <c r="I45" s="42"/>
    </row>
    <row r="46" spans="1:9" x14ac:dyDescent="0.25">
      <c r="A46" s="42">
        <v>45</v>
      </c>
      <c r="B46" s="42" t="s">
        <v>250</v>
      </c>
      <c r="C46" s="42">
        <v>3</v>
      </c>
      <c r="D46" s="42">
        <v>301</v>
      </c>
      <c r="E46" s="42">
        <v>110</v>
      </c>
      <c r="F46" s="42">
        <v>0.995</v>
      </c>
      <c r="G46" s="42">
        <v>102.16</v>
      </c>
      <c r="H46" s="42" t="s">
        <v>91</v>
      </c>
      <c r="I46" s="42"/>
    </row>
    <row r="47" spans="1:9" x14ac:dyDescent="0.25">
      <c r="A47" s="42">
        <v>46</v>
      </c>
      <c r="B47" s="42" t="s">
        <v>250</v>
      </c>
      <c r="C47" s="42">
        <v>3</v>
      </c>
      <c r="D47" s="42">
        <v>302</v>
      </c>
      <c r="E47" s="42">
        <v>110</v>
      </c>
      <c r="F47" s="42">
        <v>0.995</v>
      </c>
      <c r="G47" s="42">
        <v>102.16</v>
      </c>
      <c r="H47" s="42" t="s">
        <v>91</v>
      </c>
      <c r="I47" s="42"/>
    </row>
    <row r="48" spans="1:9" x14ac:dyDescent="0.25">
      <c r="A48" s="42">
        <v>47</v>
      </c>
      <c r="B48" s="42" t="s">
        <v>250</v>
      </c>
      <c r="C48" s="42">
        <v>3</v>
      </c>
      <c r="D48" s="42">
        <v>401</v>
      </c>
      <c r="E48" s="42">
        <v>110</v>
      </c>
      <c r="F48" s="42">
        <v>1</v>
      </c>
      <c r="G48" s="42">
        <v>102.16</v>
      </c>
      <c r="H48" s="42" t="s">
        <v>92</v>
      </c>
      <c r="I48" s="42"/>
    </row>
    <row r="49" spans="1:9" x14ac:dyDescent="0.25">
      <c r="A49" s="42">
        <v>48</v>
      </c>
      <c r="B49" s="42" t="s">
        <v>250</v>
      </c>
      <c r="C49" s="42">
        <v>3</v>
      </c>
      <c r="D49" s="42">
        <v>402</v>
      </c>
      <c r="E49" s="42">
        <v>110</v>
      </c>
      <c r="F49" s="42">
        <v>1</v>
      </c>
      <c r="G49" s="42">
        <v>102.16</v>
      </c>
      <c r="H49" s="42" t="s">
        <v>92</v>
      </c>
      <c r="I49" s="42"/>
    </row>
    <row r="50" spans="1:9" x14ac:dyDescent="0.25">
      <c r="A50" s="42">
        <v>49</v>
      </c>
      <c r="B50" s="42" t="s">
        <v>250</v>
      </c>
      <c r="C50" s="42">
        <v>3</v>
      </c>
      <c r="D50" s="42">
        <v>501</v>
      </c>
      <c r="E50" s="42">
        <v>110</v>
      </c>
      <c r="F50" s="42">
        <v>1</v>
      </c>
      <c r="G50" s="42">
        <v>102.16</v>
      </c>
      <c r="H50" s="42" t="s">
        <v>92</v>
      </c>
      <c r="I50" s="42"/>
    </row>
    <row r="51" spans="1:9" x14ac:dyDescent="0.25">
      <c r="A51" s="42">
        <v>50</v>
      </c>
      <c r="B51" s="42" t="s">
        <v>250</v>
      </c>
      <c r="C51" s="42">
        <v>3</v>
      </c>
      <c r="D51" s="42">
        <v>502</v>
      </c>
      <c r="E51" s="42">
        <v>110</v>
      </c>
      <c r="F51" s="42">
        <v>1</v>
      </c>
      <c r="G51" s="42">
        <v>102.16</v>
      </c>
      <c r="H51" s="42" t="s">
        <v>92</v>
      </c>
      <c r="I51" s="42"/>
    </row>
    <row r="52" spans="1:9" x14ac:dyDescent="0.25">
      <c r="A52" s="42">
        <v>51</v>
      </c>
      <c r="B52" s="42" t="s">
        <v>250</v>
      </c>
      <c r="C52" s="42">
        <v>3</v>
      </c>
      <c r="D52" s="42">
        <v>601</v>
      </c>
      <c r="E52" s="42">
        <v>110</v>
      </c>
      <c r="F52" s="42">
        <v>1.0049999999999999</v>
      </c>
      <c r="G52" s="42">
        <v>102.16</v>
      </c>
      <c r="H52" s="42" t="s">
        <v>92</v>
      </c>
      <c r="I52" s="42"/>
    </row>
    <row r="53" spans="1:9" x14ac:dyDescent="0.25">
      <c r="A53" s="42">
        <v>52</v>
      </c>
      <c r="B53" s="42" t="s">
        <v>250</v>
      </c>
      <c r="C53" s="42">
        <v>3</v>
      </c>
      <c r="D53" s="42">
        <v>602</v>
      </c>
      <c r="E53" s="42">
        <v>110</v>
      </c>
      <c r="F53" s="42">
        <v>1.0049999999999999</v>
      </c>
      <c r="G53" s="42">
        <v>102.16</v>
      </c>
      <c r="H53" s="42" t="s">
        <v>92</v>
      </c>
      <c r="I53" s="42"/>
    </row>
    <row r="54" spans="1:9" x14ac:dyDescent="0.25">
      <c r="A54" s="42">
        <v>53</v>
      </c>
      <c r="B54" s="42" t="s">
        <v>250</v>
      </c>
      <c r="C54" s="42">
        <v>3</v>
      </c>
      <c r="D54" s="42">
        <v>701</v>
      </c>
      <c r="E54" s="42">
        <v>110</v>
      </c>
      <c r="F54" s="42">
        <v>1.01</v>
      </c>
      <c r="G54" s="42">
        <v>102.16</v>
      </c>
      <c r="H54" s="42" t="s">
        <v>93</v>
      </c>
      <c r="I54" s="42"/>
    </row>
    <row r="55" spans="1:9" x14ac:dyDescent="0.25">
      <c r="A55" s="42">
        <v>54</v>
      </c>
      <c r="B55" s="42" t="s">
        <v>250</v>
      </c>
      <c r="C55" s="42">
        <v>3</v>
      </c>
      <c r="D55" s="42">
        <v>702</v>
      </c>
      <c r="E55" s="42">
        <v>110</v>
      </c>
      <c r="F55" s="42">
        <v>1.01</v>
      </c>
      <c r="G55" s="42">
        <v>102.16</v>
      </c>
      <c r="H55" s="42" t="s">
        <v>93</v>
      </c>
      <c r="I55" s="42"/>
    </row>
    <row r="56" spans="1:9" x14ac:dyDescent="0.25">
      <c r="A56" s="42">
        <v>55</v>
      </c>
      <c r="B56" s="42" t="s">
        <v>250</v>
      </c>
      <c r="C56" s="42">
        <v>3</v>
      </c>
      <c r="D56" s="42">
        <v>801</v>
      </c>
      <c r="E56" s="42">
        <v>110</v>
      </c>
      <c r="F56" s="42">
        <v>1.01</v>
      </c>
      <c r="G56" s="42">
        <v>102.16</v>
      </c>
      <c r="H56" s="42" t="s">
        <v>93</v>
      </c>
      <c r="I56" s="42"/>
    </row>
    <row r="57" spans="1:9" x14ac:dyDescent="0.25">
      <c r="A57" s="42">
        <v>56</v>
      </c>
      <c r="B57" s="42" t="s">
        <v>250</v>
      </c>
      <c r="C57" s="42">
        <v>3</v>
      </c>
      <c r="D57" s="42">
        <v>802</v>
      </c>
      <c r="E57" s="42">
        <v>110</v>
      </c>
      <c r="F57" s="42">
        <v>1.01</v>
      </c>
      <c r="G57" s="42">
        <v>102.16</v>
      </c>
      <c r="H57" s="42" t="s">
        <v>93</v>
      </c>
      <c r="I57" s="42"/>
    </row>
    <row r="58" spans="1:9" x14ac:dyDescent="0.25">
      <c r="A58" s="42">
        <v>57</v>
      </c>
      <c r="B58" s="42" t="s">
        <v>250</v>
      </c>
      <c r="C58" s="42">
        <v>3</v>
      </c>
      <c r="D58" s="42">
        <v>901</v>
      </c>
      <c r="E58" s="42">
        <v>110</v>
      </c>
      <c r="F58" s="42">
        <v>1.02</v>
      </c>
      <c r="G58" s="42">
        <v>102.16</v>
      </c>
      <c r="H58" s="42" t="s">
        <v>93</v>
      </c>
      <c r="I58" s="42"/>
    </row>
    <row r="59" spans="1:9" x14ac:dyDescent="0.25">
      <c r="A59" s="42">
        <v>58</v>
      </c>
      <c r="B59" s="42" t="s">
        <v>250</v>
      </c>
      <c r="C59" s="42">
        <v>3</v>
      </c>
      <c r="D59" s="42">
        <v>902</v>
      </c>
      <c r="E59" s="42">
        <v>110</v>
      </c>
      <c r="F59" s="42">
        <v>1.02</v>
      </c>
      <c r="G59" s="42">
        <v>102.16</v>
      </c>
      <c r="H59" s="42" t="s">
        <v>93</v>
      </c>
      <c r="I59" s="42"/>
    </row>
    <row r="60" spans="1:9" x14ac:dyDescent="0.25">
      <c r="A60" s="42">
        <v>59</v>
      </c>
      <c r="B60" s="42" t="s">
        <v>250</v>
      </c>
      <c r="C60" s="42">
        <v>3</v>
      </c>
      <c r="D60" s="42">
        <v>1001</v>
      </c>
      <c r="E60" s="42">
        <v>110</v>
      </c>
      <c r="F60" s="42">
        <v>0.99</v>
      </c>
      <c r="G60" s="42">
        <v>102.16</v>
      </c>
      <c r="H60" s="42" t="s">
        <v>91</v>
      </c>
      <c r="I60" s="42"/>
    </row>
    <row r="61" spans="1:9" x14ac:dyDescent="0.25">
      <c r="A61" s="42">
        <v>60</v>
      </c>
      <c r="B61" s="42" t="s">
        <v>250</v>
      </c>
      <c r="C61" s="42">
        <v>3</v>
      </c>
      <c r="D61" s="42">
        <v>1002</v>
      </c>
      <c r="E61" s="42">
        <v>110</v>
      </c>
      <c r="F61" s="42">
        <v>0.99</v>
      </c>
      <c r="G61" s="42">
        <v>102.16</v>
      </c>
      <c r="H61" s="42" t="s">
        <v>91</v>
      </c>
      <c r="I61" s="42"/>
    </row>
    <row r="62" spans="1:9" x14ac:dyDescent="0.25">
      <c r="A62" s="42">
        <v>61</v>
      </c>
      <c r="B62" s="42" t="s">
        <v>250</v>
      </c>
      <c r="C62" s="42">
        <v>4</v>
      </c>
      <c r="D62" s="42">
        <v>101</v>
      </c>
      <c r="E62" s="42">
        <v>110</v>
      </c>
      <c r="F62" s="42">
        <v>0.98</v>
      </c>
      <c r="G62" s="42">
        <v>102.16</v>
      </c>
      <c r="H62" s="42" t="s">
        <v>91</v>
      </c>
      <c r="I62" s="42"/>
    </row>
    <row r="63" spans="1:9" x14ac:dyDescent="0.25">
      <c r="A63" s="42">
        <v>62</v>
      </c>
      <c r="B63" s="42" t="s">
        <v>250</v>
      </c>
      <c r="C63" s="42">
        <v>4</v>
      </c>
      <c r="D63" s="42">
        <v>102</v>
      </c>
      <c r="E63" s="42">
        <v>110</v>
      </c>
      <c r="F63" s="42">
        <v>0.98</v>
      </c>
      <c r="G63" s="42">
        <v>102.16</v>
      </c>
      <c r="H63" s="42" t="s">
        <v>91</v>
      </c>
      <c r="I63" s="42"/>
    </row>
    <row r="64" spans="1:9" x14ac:dyDescent="0.25">
      <c r="A64" s="42">
        <v>63</v>
      </c>
      <c r="B64" s="42" t="s">
        <v>250</v>
      </c>
      <c r="C64" s="42">
        <v>4</v>
      </c>
      <c r="D64" s="42">
        <v>201</v>
      </c>
      <c r="E64" s="42">
        <v>110</v>
      </c>
      <c r="F64" s="42">
        <v>0.99</v>
      </c>
      <c r="G64" s="42">
        <v>102.16</v>
      </c>
      <c r="H64" s="42" t="s">
        <v>91</v>
      </c>
      <c r="I64" s="42"/>
    </row>
    <row r="65" spans="1:9" x14ac:dyDescent="0.25">
      <c r="A65" s="42">
        <v>64</v>
      </c>
      <c r="B65" s="42" t="s">
        <v>250</v>
      </c>
      <c r="C65" s="42">
        <v>4</v>
      </c>
      <c r="D65" s="42">
        <v>202</v>
      </c>
      <c r="E65" s="42">
        <v>110</v>
      </c>
      <c r="F65" s="42">
        <v>0.99</v>
      </c>
      <c r="G65" s="42">
        <v>102.16</v>
      </c>
      <c r="H65" s="42" t="s">
        <v>91</v>
      </c>
      <c r="I65" s="42"/>
    </row>
    <row r="66" spans="1:9" x14ac:dyDescent="0.25">
      <c r="A66" s="42">
        <v>65</v>
      </c>
      <c r="B66" s="42" t="s">
        <v>250</v>
      </c>
      <c r="C66" s="42">
        <v>4</v>
      </c>
      <c r="D66" s="42">
        <v>301</v>
      </c>
      <c r="E66" s="42">
        <v>110</v>
      </c>
      <c r="F66" s="42">
        <v>0.995</v>
      </c>
      <c r="G66" s="42">
        <v>102.16</v>
      </c>
      <c r="H66" s="42" t="s">
        <v>91</v>
      </c>
      <c r="I66" s="42"/>
    </row>
    <row r="67" spans="1:9" x14ac:dyDescent="0.25">
      <c r="A67" s="42">
        <v>66</v>
      </c>
      <c r="B67" s="42" t="s">
        <v>250</v>
      </c>
      <c r="C67" s="42">
        <v>4</v>
      </c>
      <c r="D67" s="42">
        <v>302</v>
      </c>
      <c r="E67" s="42">
        <v>110</v>
      </c>
      <c r="F67" s="42">
        <v>0.995</v>
      </c>
      <c r="G67" s="42">
        <v>102.16</v>
      </c>
      <c r="H67" s="42" t="s">
        <v>91</v>
      </c>
      <c r="I67" s="42"/>
    </row>
    <row r="68" spans="1:9" x14ac:dyDescent="0.25">
      <c r="A68" s="42">
        <v>67</v>
      </c>
      <c r="B68" s="42" t="s">
        <v>250</v>
      </c>
      <c r="C68" s="42">
        <v>4</v>
      </c>
      <c r="D68" s="42">
        <v>401</v>
      </c>
      <c r="E68" s="42">
        <v>110</v>
      </c>
      <c r="F68" s="42">
        <v>1</v>
      </c>
      <c r="G68" s="42">
        <v>102.16</v>
      </c>
      <c r="H68" s="42" t="s">
        <v>92</v>
      </c>
      <c r="I68" s="42"/>
    </row>
    <row r="69" spans="1:9" x14ac:dyDescent="0.25">
      <c r="A69" s="42">
        <v>68</v>
      </c>
      <c r="B69" s="42" t="s">
        <v>250</v>
      </c>
      <c r="C69" s="42">
        <v>4</v>
      </c>
      <c r="D69" s="42">
        <v>402</v>
      </c>
      <c r="E69" s="42">
        <v>110</v>
      </c>
      <c r="F69" s="42">
        <v>1</v>
      </c>
      <c r="G69" s="42">
        <v>102.16</v>
      </c>
      <c r="H69" s="42" t="s">
        <v>92</v>
      </c>
      <c r="I69" s="42"/>
    </row>
    <row r="70" spans="1:9" x14ac:dyDescent="0.25">
      <c r="A70" s="42">
        <v>69</v>
      </c>
      <c r="B70" s="42" t="s">
        <v>250</v>
      </c>
      <c r="C70" s="42">
        <v>4</v>
      </c>
      <c r="D70" s="42">
        <v>501</v>
      </c>
      <c r="E70" s="42">
        <v>110</v>
      </c>
      <c r="F70" s="42">
        <v>1.0049999999999999</v>
      </c>
      <c r="G70" s="42">
        <v>102.16</v>
      </c>
      <c r="H70" s="42" t="s">
        <v>92</v>
      </c>
      <c r="I70" s="42"/>
    </row>
    <row r="71" spans="1:9" x14ac:dyDescent="0.25">
      <c r="A71" s="42">
        <v>70</v>
      </c>
      <c r="B71" s="42" t="s">
        <v>250</v>
      </c>
      <c r="C71" s="42">
        <v>4</v>
      </c>
      <c r="D71" s="42">
        <v>502</v>
      </c>
      <c r="E71" s="42">
        <v>110</v>
      </c>
      <c r="F71" s="42">
        <v>1.0049999999999999</v>
      </c>
      <c r="G71" s="42">
        <v>102.16</v>
      </c>
      <c r="H71" s="42" t="s">
        <v>92</v>
      </c>
      <c r="I71" s="42"/>
    </row>
    <row r="72" spans="1:9" x14ac:dyDescent="0.25">
      <c r="A72" s="42">
        <v>71</v>
      </c>
      <c r="B72" s="42" t="s">
        <v>250</v>
      </c>
      <c r="C72" s="42">
        <v>4</v>
      </c>
      <c r="D72" s="42">
        <v>601</v>
      </c>
      <c r="E72" s="42">
        <v>110</v>
      </c>
      <c r="F72" s="42">
        <v>1.01</v>
      </c>
      <c r="G72" s="42">
        <v>102.16</v>
      </c>
      <c r="H72" s="42" t="s">
        <v>93</v>
      </c>
      <c r="I72" s="42"/>
    </row>
    <row r="73" spans="1:9" x14ac:dyDescent="0.25">
      <c r="A73" s="42">
        <v>72</v>
      </c>
      <c r="B73" s="42" t="s">
        <v>250</v>
      </c>
      <c r="C73" s="42">
        <v>4</v>
      </c>
      <c r="D73" s="42">
        <v>602</v>
      </c>
      <c r="E73" s="42">
        <v>110</v>
      </c>
      <c r="F73" s="42">
        <v>1.01</v>
      </c>
      <c r="G73" s="42">
        <v>102.16</v>
      </c>
      <c r="H73" s="42" t="s">
        <v>93</v>
      </c>
      <c r="I73" s="42"/>
    </row>
    <row r="74" spans="1:9" x14ac:dyDescent="0.25">
      <c r="A74" s="42">
        <v>73</v>
      </c>
      <c r="B74" s="42" t="s">
        <v>250</v>
      </c>
      <c r="C74" s="42">
        <v>4</v>
      </c>
      <c r="D74" s="42">
        <v>701</v>
      </c>
      <c r="E74" s="42">
        <v>110</v>
      </c>
      <c r="F74" s="42">
        <v>1.01</v>
      </c>
      <c r="G74" s="42">
        <v>102.16</v>
      </c>
      <c r="H74" s="42" t="s">
        <v>93</v>
      </c>
      <c r="I74" s="42"/>
    </row>
    <row r="75" spans="1:9" x14ac:dyDescent="0.25">
      <c r="A75" s="42">
        <v>74</v>
      </c>
      <c r="B75" s="42" t="s">
        <v>250</v>
      </c>
      <c r="C75" s="42">
        <v>4</v>
      </c>
      <c r="D75" s="42">
        <v>702</v>
      </c>
      <c r="E75" s="42">
        <v>110</v>
      </c>
      <c r="F75" s="42">
        <v>1.01</v>
      </c>
      <c r="G75" s="42">
        <v>102.16</v>
      </c>
      <c r="H75" s="42" t="s">
        <v>93</v>
      </c>
      <c r="I75" s="42"/>
    </row>
    <row r="76" spans="1:9" x14ac:dyDescent="0.25">
      <c r="A76" s="42">
        <v>75</v>
      </c>
      <c r="B76" s="42" t="s">
        <v>250</v>
      </c>
      <c r="C76" s="42">
        <v>4</v>
      </c>
      <c r="D76" s="42">
        <v>801</v>
      </c>
      <c r="E76" s="42">
        <v>110</v>
      </c>
      <c r="F76" s="42">
        <v>1.02</v>
      </c>
      <c r="G76" s="42">
        <v>102.16</v>
      </c>
      <c r="H76" s="42" t="s">
        <v>93</v>
      </c>
      <c r="I76" s="42"/>
    </row>
    <row r="77" spans="1:9" x14ac:dyDescent="0.25">
      <c r="A77" s="42">
        <v>76</v>
      </c>
      <c r="B77" s="42" t="s">
        <v>250</v>
      </c>
      <c r="C77" s="42">
        <v>4</v>
      </c>
      <c r="D77" s="42">
        <v>802</v>
      </c>
      <c r="E77" s="42">
        <v>110</v>
      </c>
      <c r="F77" s="42">
        <v>1.02</v>
      </c>
      <c r="G77" s="42">
        <v>102.16</v>
      </c>
      <c r="H77" s="42" t="s">
        <v>93</v>
      </c>
      <c r="I77" s="42"/>
    </row>
    <row r="78" spans="1:9" x14ac:dyDescent="0.25">
      <c r="A78" s="42">
        <v>77</v>
      </c>
      <c r="B78" s="42" t="s">
        <v>250</v>
      </c>
      <c r="C78" s="42">
        <v>4</v>
      </c>
      <c r="D78" s="42">
        <v>901</v>
      </c>
      <c r="E78" s="42">
        <v>110</v>
      </c>
      <c r="F78" s="42">
        <v>0.99</v>
      </c>
      <c r="G78" s="42">
        <v>102.16</v>
      </c>
      <c r="H78" s="42" t="s">
        <v>91</v>
      </c>
      <c r="I78" s="42"/>
    </row>
    <row r="79" spans="1:9" x14ac:dyDescent="0.25">
      <c r="A79" s="42">
        <v>78</v>
      </c>
      <c r="B79" s="42" t="s">
        <v>250</v>
      </c>
      <c r="C79" s="42">
        <v>4</v>
      </c>
      <c r="D79" s="42">
        <v>902</v>
      </c>
      <c r="E79" s="42">
        <v>110</v>
      </c>
      <c r="F79" s="42">
        <v>0.99</v>
      </c>
      <c r="G79" s="42">
        <v>102.16</v>
      </c>
      <c r="H79" s="42" t="s">
        <v>91</v>
      </c>
      <c r="I79" s="42"/>
    </row>
    <row r="80" spans="1:9" x14ac:dyDescent="0.25">
      <c r="A80" s="42">
        <v>79</v>
      </c>
      <c r="B80" s="42" t="s">
        <v>250</v>
      </c>
      <c r="C80" s="42">
        <v>5</v>
      </c>
      <c r="D80" s="42">
        <v>101</v>
      </c>
      <c r="E80" s="42">
        <v>110</v>
      </c>
      <c r="F80" s="42">
        <v>0.98</v>
      </c>
      <c r="G80" s="42">
        <v>102.16</v>
      </c>
      <c r="H80" s="42" t="s">
        <v>91</v>
      </c>
      <c r="I80" s="42"/>
    </row>
    <row r="81" spans="1:9" x14ac:dyDescent="0.25">
      <c r="A81" s="42">
        <v>80</v>
      </c>
      <c r="B81" s="42" t="s">
        <v>250</v>
      </c>
      <c r="C81" s="42">
        <v>5</v>
      </c>
      <c r="D81" s="42">
        <v>102</v>
      </c>
      <c r="E81" s="42">
        <v>110</v>
      </c>
      <c r="F81" s="42">
        <v>0.98</v>
      </c>
      <c r="G81" s="42">
        <v>102.16</v>
      </c>
      <c r="H81" s="42" t="s">
        <v>91</v>
      </c>
      <c r="I81" s="42"/>
    </row>
    <row r="82" spans="1:9" x14ac:dyDescent="0.25">
      <c r="A82" s="42">
        <v>81</v>
      </c>
      <c r="B82" s="42" t="s">
        <v>250</v>
      </c>
      <c r="C82" s="42">
        <v>5</v>
      </c>
      <c r="D82" s="42">
        <v>201</v>
      </c>
      <c r="E82" s="42">
        <v>110</v>
      </c>
      <c r="F82" s="42">
        <v>0.99</v>
      </c>
      <c r="G82" s="42">
        <v>102.16</v>
      </c>
      <c r="H82" s="42" t="s">
        <v>91</v>
      </c>
      <c r="I82" s="42"/>
    </row>
    <row r="83" spans="1:9" x14ac:dyDescent="0.25">
      <c r="A83" s="42">
        <v>82</v>
      </c>
      <c r="B83" s="42" t="s">
        <v>250</v>
      </c>
      <c r="C83" s="42">
        <v>5</v>
      </c>
      <c r="D83" s="42">
        <v>202</v>
      </c>
      <c r="E83" s="42">
        <v>110</v>
      </c>
      <c r="F83" s="42">
        <v>0.99</v>
      </c>
      <c r="G83" s="42">
        <v>102.16</v>
      </c>
      <c r="H83" s="42" t="s">
        <v>91</v>
      </c>
      <c r="I83" s="42"/>
    </row>
    <row r="84" spans="1:9" x14ac:dyDescent="0.25">
      <c r="A84" s="42">
        <v>83</v>
      </c>
      <c r="B84" s="42" t="s">
        <v>250</v>
      </c>
      <c r="C84" s="42">
        <v>5</v>
      </c>
      <c r="D84" s="42">
        <v>301</v>
      </c>
      <c r="E84" s="42">
        <v>110</v>
      </c>
      <c r="F84" s="42">
        <v>0.995</v>
      </c>
      <c r="G84" s="42">
        <v>102.16</v>
      </c>
      <c r="H84" s="42" t="s">
        <v>91</v>
      </c>
      <c r="I84" s="42"/>
    </row>
    <row r="85" spans="1:9" x14ac:dyDescent="0.25">
      <c r="A85" s="42">
        <v>84</v>
      </c>
      <c r="B85" s="42" t="s">
        <v>250</v>
      </c>
      <c r="C85" s="42">
        <v>5</v>
      </c>
      <c r="D85" s="42">
        <v>302</v>
      </c>
      <c r="E85" s="42">
        <v>110</v>
      </c>
      <c r="F85" s="42">
        <v>0.995</v>
      </c>
      <c r="G85" s="42">
        <v>102.16</v>
      </c>
      <c r="H85" s="42" t="s">
        <v>91</v>
      </c>
      <c r="I85" s="42"/>
    </row>
    <row r="86" spans="1:9" x14ac:dyDescent="0.25">
      <c r="A86" s="42">
        <v>85</v>
      </c>
      <c r="B86" s="42" t="s">
        <v>250</v>
      </c>
      <c r="C86" s="42">
        <v>5</v>
      </c>
      <c r="D86" s="42">
        <v>401</v>
      </c>
      <c r="E86" s="42">
        <v>110</v>
      </c>
      <c r="F86" s="42">
        <v>1</v>
      </c>
      <c r="G86" s="42">
        <v>102.16</v>
      </c>
      <c r="H86" s="42" t="s">
        <v>92</v>
      </c>
      <c r="I86" s="42"/>
    </row>
    <row r="87" spans="1:9" x14ac:dyDescent="0.25">
      <c r="A87" s="42">
        <v>86</v>
      </c>
      <c r="B87" s="42" t="s">
        <v>250</v>
      </c>
      <c r="C87" s="42">
        <v>5</v>
      </c>
      <c r="D87" s="42">
        <v>402</v>
      </c>
      <c r="E87" s="42">
        <v>110</v>
      </c>
      <c r="F87" s="42">
        <v>1</v>
      </c>
      <c r="G87" s="42">
        <v>102.16</v>
      </c>
      <c r="H87" s="42" t="s">
        <v>92</v>
      </c>
      <c r="I87" s="42"/>
    </row>
    <row r="88" spans="1:9" x14ac:dyDescent="0.25">
      <c r="A88" s="42">
        <v>87</v>
      </c>
      <c r="B88" s="42" t="s">
        <v>250</v>
      </c>
      <c r="C88" s="42">
        <v>5</v>
      </c>
      <c r="D88" s="42">
        <v>501</v>
      </c>
      <c r="E88" s="42">
        <v>110</v>
      </c>
      <c r="F88" s="42">
        <v>1.0049999999999999</v>
      </c>
      <c r="G88" s="42">
        <v>102.16</v>
      </c>
      <c r="H88" s="42" t="s">
        <v>92</v>
      </c>
      <c r="I88" s="42"/>
    </row>
    <row r="89" spans="1:9" x14ac:dyDescent="0.25">
      <c r="A89" s="42">
        <v>88</v>
      </c>
      <c r="B89" s="42" t="s">
        <v>250</v>
      </c>
      <c r="C89" s="42">
        <v>5</v>
      </c>
      <c r="D89" s="42">
        <v>502</v>
      </c>
      <c r="E89" s="42">
        <v>110</v>
      </c>
      <c r="F89" s="42">
        <v>1.0049999999999999</v>
      </c>
      <c r="G89" s="42">
        <v>102.16</v>
      </c>
      <c r="H89" s="42" t="s">
        <v>92</v>
      </c>
      <c r="I89" s="42"/>
    </row>
    <row r="90" spans="1:9" x14ac:dyDescent="0.25">
      <c r="A90" s="42">
        <v>89</v>
      </c>
      <c r="B90" s="42" t="s">
        <v>250</v>
      </c>
      <c r="C90" s="42">
        <v>5</v>
      </c>
      <c r="D90" s="42">
        <v>601</v>
      </c>
      <c r="E90" s="42">
        <v>110</v>
      </c>
      <c r="F90" s="42">
        <v>1.01</v>
      </c>
      <c r="G90" s="42">
        <v>102.16</v>
      </c>
      <c r="H90" s="42" t="s">
        <v>93</v>
      </c>
      <c r="I90" s="42"/>
    </row>
    <row r="91" spans="1:9" x14ac:dyDescent="0.25">
      <c r="A91" s="42">
        <v>90</v>
      </c>
      <c r="B91" s="42" t="s">
        <v>250</v>
      </c>
      <c r="C91" s="42">
        <v>5</v>
      </c>
      <c r="D91" s="42">
        <v>602</v>
      </c>
      <c r="E91" s="42">
        <v>110</v>
      </c>
      <c r="F91" s="42">
        <v>1.01</v>
      </c>
      <c r="G91" s="42">
        <v>102.16</v>
      </c>
      <c r="H91" s="42" t="s">
        <v>93</v>
      </c>
      <c r="I91" s="42"/>
    </row>
    <row r="92" spans="1:9" x14ac:dyDescent="0.25">
      <c r="A92" s="42">
        <v>91</v>
      </c>
      <c r="B92" s="42" t="s">
        <v>250</v>
      </c>
      <c r="C92" s="42">
        <v>5</v>
      </c>
      <c r="D92" s="42">
        <v>701</v>
      </c>
      <c r="E92" s="42">
        <v>110</v>
      </c>
      <c r="F92" s="42">
        <v>1.01</v>
      </c>
      <c r="G92" s="42">
        <v>102.16</v>
      </c>
      <c r="H92" s="42" t="s">
        <v>93</v>
      </c>
      <c r="I92" s="42"/>
    </row>
    <row r="93" spans="1:9" x14ac:dyDescent="0.25">
      <c r="A93" s="42">
        <v>92</v>
      </c>
      <c r="B93" s="42" t="s">
        <v>250</v>
      </c>
      <c r="C93" s="42">
        <v>5</v>
      </c>
      <c r="D93" s="42">
        <v>702</v>
      </c>
      <c r="E93" s="42">
        <v>110</v>
      </c>
      <c r="F93" s="42">
        <v>1.01</v>
      </c>
      <c r="G93" s="42">
        <v>102.16</v>
      </c>
      <c r="H93" s="42" t="s">
        <v>93</v>
      </c>
      <c r="I93" s="42"/>
    </row>
    <row r="94" spans="1:9" x14ac:dyDescent="0.25">
      <c r="A94" s="42">
        <v>93</v>
      </c>
      <c r="B94" s="42" t="s">
        <v>250</v>
      </c>
      <c r="C94" s="42">
        <v>5</v>
      </c>
      <c r="D94" s="42">
        <v>801</v>
      </c>
      <c r="E94" s="42">
        <v>110</v>
      </c>
      <c r="F94" s="42">
        <v>1.02</v>
      </c>
      <c r="G94" s="42">
        <v>102.16</v>
      </c>
      <c r="H94" s="42" t="s">
        <v>93</v>
      </c>
      <c r="I94" s="42"/>
    </row>
    <row r="95" spans="1:9" x14ac:dyDescent="0.25">
      <c r="A95" s="42">
        <v>94</v>
      </c>
      <c r="B95" s="42" t="s">
        <v>250</v>
      </c>
      <c r="C95" s="42">
        <v>5</v>
      </c>
      <c r="D95" s="42">
        <v>802</v>
      </c>
      <c r="E95" s="42">
        <v>110</v>
      </c>
      <c r="F95" s="42">
        <v>1.02</v>
      </c>
      <c r="G95" s="42">
        <v>102.16</v>
      </c>
      <c r="H95" s="42" t="s">
        <v>93</v>
      </c>
      <c r="I95" s="42"/>
    </row>
    <row r="96" spans="1:9" x14ac:dyDescent="0.25">
      <c r="A96" s="42">
        <v>95</v>
      </c>
      <c r="B96" s="42" t="s">
        <v>250</v>
      </c>
      <c r="C96" s="42">
        <v>5</v>
      </c>
      <c r="D96" s="42">
        <v>901</v>
      </c>
      <c r="E96" s="42">
        <v>110</v>
      </c>
      <c r="F96" s="42">
        <v>0.99</v>
      </c>
      <c r="G96" s="42">
        <v>102.16</v>
      </c>
      <c r="H96" s="42" t="s">
        <v>91</v>
      </c>
      <c r="I96" s="42"/>
    </row>
    <row r="97" spans="1:9" x14ac:dyDescent="0.25">
      <c r="A97" s="42">
        <v>96</v>
      </c>
      <c r="B97" s="42" t="s">
        <v>250</v>
      </c>
      <c r="C97" s="42">
        <v>5</v>
      </c>
      <c r="D97" s="42">
        <v>902</v>
      </c>
      <c r="E97" s="42">
        <v>110</v>
      </c>
      <c r="F97" s="42">
        <v>0.99</v>
      </c>
      <c r="G97" s="42">
        <v>102.16</v>
      </c>
      <c r="H97" s="42" t="s">
        <v>91</v>
      </c>
      <c r="I97" s="42"/>
    </row>
    <row r="98" spans="1:9" s="35" customFormat="1" x14ac:dyDescent="0.35">
      <c r="A98" s="42" t="s">
        <v>70</v>
      </c>
      <c r="B98" s="43"/>
      <c r="C98" s="43"/>
      <c r="D98" s="43"/>
      <c r="E98" s="43">
        <f>SUM(E2:E97)</f>
        <v>11760</v>
      </c>
      <c r="F98" s="42"/>
      <c r="G98" s="42"/>
      <c r="H98" s="42"/>
      <c r="I98" s="42"/>
    </row>
  </sheetData>
  <autoFilter ref="A1:I98" xr:uid="{00000000-0009-0000-0000-000006000000}"/>
  <phoneticPr fontId="20" type="noConversion"/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85351115451523"/>
    <pageSetUpPr fitToPage="1"/>
  </sheetPr>
  <dimension ref="A1:BU109"/>
  <sheetViews>
    <sheetView view="pageBreakPreview" zoomScale="130" zoomScaleNormal="115" workbookViewId="0">
      <pane xSplit="3" ySplit="1" topLeftCell="D36" activePane="bottomRight" state="frozen"/>
      <selection pane="topRight"/>
      <selection pane="bottomLeft"/>
      <selection pane="bottomRight" activeCell="E38" sqref="E38"/>
    </sheetView>
  </sheetViews>
  <sheetFormatPr defaultColWidth="8.77734375" defaultRowHeight="16.2" x14ac:dyDescent="0.35"/>
  <cols>
    <col min="1" max="3" width="8.77734375" style="33"/>
    <col min="4" max="5" width="16" style="33" customWidth="1"/>
    <col min="6" max="6" width="14.44140625" style="33" customWidth="1"/>
    <col min="7" max="7" width="10.77734375" style="34" customWidth="1"/>
    <col min="8" max="8" width="17.44140625" style="34" customWidth="1"/>
    <col min="9" max="9" width="16" style="34" customWidth="1"/>
    <col min="10" max="10" width="16" style="35" customWidth="1"/>
    <col min="11" max="16384" width="8.77734375" style="33"/>
  </cols>
  <sheetData>
    <row r="1" spans="1:73" ht="30" x14ac:dyDescent="0.35">
      <c r="A1" s="36" t="s">
        <v>81</v>
      </c>
      <c r="B1" s="36" t="s">
        <v>83</v>
      </c>
      <c r="C1" s="36" t="s">
        <v>94</v>
      </c>
      <c r="D1" s="36" t="s">
        <v>251</v>
      </c>
      <c r="E1" s="36" t="s">
        <v>252</v>
      </c>
      <c r="F1" s="36" t="s">
        <v>97</v>
      </c>
      <c r="G1" s="42" t="s">
        <v>88</v>
      </c>
      <c r="H1" s="37" t="s">
        <v>98</v>
      </c>
      <c r="I1" s="37" t="s">
        <v>99</v>
      </c>
      <c r="J1" s="12" t="s">
        <v>100</v>
      </c>
    </row>
    <row r="2" spans="1:73" x14ac:dyDescent="0.35">
      <c r="A2" s="38">
        <v>1</v>
      </c>
      <c r="B2" s="38">
        <v>5</v>
      </c>
      <c r="C2" s="38" t="s">
        <v>253</v>
      </c>
      <c r="D2" s="38">
        <v>9.5399999999999991</v>
      </c>
      <c r="E2" s="38">
        <v>8.24</v>
      </c>
      <c r="F2" s="38" t="s">
        <v>192</v>
      </c>
      <c r="G2" s="39" t="s">
        <v>93</v>
      </c>
      <c r="H2" s="39" t="s">
        <v>103</v>
      </c>
      <c r="I2" s="39"/>
      <c r="J2" s="9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</row>
    <row r="3" spans="1:73" x14ac:dyDescent="0.35">
      <c r="A3" s="38">
        <v>2</v>
      </c>
      <c r="B3" s="38">
        <v>5</v>
      </c>
      <c r="C3" s="38" t="s">
        <v>254</v>
      </c>
      <c r="D3" s="38">
        <v>9.5399999999999991</v>
      </c>
      <c r="E3" s="38">
        <v>8.24</v>
      </c>
      <c r="F3" s="38" t="s">
        <v>255</v>
      </c>
      <c r="G3" s="39" t="s">
        <v>93</v>
      </c>
      <c r="H3" s="39" t="s">
        <v>103</v>
      </c>
      <c r="I3" s="39"/>
      <c r="J3" s="9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</row>
    <row r="4" spans="1:73" s="31" customFormat="1" ht="46.8" x14ac:dyDescent="0.35">
      <c r="A4" s="38">
        <v>3</v>
      </c>
      <c r="B4" s="38">
        <v>5</v>
      </c>
      <c r="C4" s="38" t="s">
        <v>256</v>
      </c>
      <c r="D4" s="38">
        <v>10.37</v>
      </c>
      <c r="E4" s="38">
        <v>8.83</v>
      </c>
      <c r="F4" s="45" t="s">
        <v>257</v>
      </c>
      <c r="G4" s="39" t="s">
        <v>93</v>
      </c>
      <c r="H4" s="39" t="s">
        <v>103</v>
      </c>
      <c r="I4" s="39" t="s">
        <v>128</v>
      </c>
      <c r="J4" s="9"/>
    </row>
    <row r="5" spans="1:73" s="31" customFormat="1" ht="46.8" x14ac:dyDescent="0.35">
      <c r="A5" s="38">
        <v>4</v>
      </c>
      <c r="B5" s="38">
        <v>5</v>
      </c>
      <c r="C5" s="38" t="s">
        <v>258</v>
      </c>
      <c r="D5" s="38">
        <v>8.89</v>
      </c>
      <c r="E5" s="38">
        <v>7.53</v>
      </c>
      <c r="F5" s="45" t="s">
        <v>259</v>
      </c>
      <c r="G5" s="39" t="s">
        <v>93</v>
      </c>
      <c r="H5" s="39" t="s">
        <v>103</v>
      </c>
      <c r="I5" s="39" t="s">
        <v>128</v>
      </c>
      <c r="J5" s="9"/>
    </row>
    <row r="6" spans="1:73" x14ac:dyDescent="0.35">
      <c r="A6" s="38">
        <v>5</v>
      </c>
      <c r="B6" s="38">
        <v>5</v>
      </c>
      <c r="C6" s="38" t="s">
        <v>260</v>
      </c>
      <c r="D6" s="38">
        <v>7.59</v>
      </c>
      <c r="E6" s="38">
        <v>6.8</v>
      </c>
      <c r="F6" s="38" t="s">
        <v>261</v>
      </c>
      <c r="G6" s="39" t="s">
        <v>92</v>
      </c>
      <c r="H6" s="39" t="s">
        <v>110</v>
      </c>
      <c r="I6" s="39"/>
      <c r="J6" s="9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</row>
    <row r="7" spans="1:73" s="31" customFormat="1" x14ac:dyDescent="0.35">
      <c r="A7" s="38">
        <v>6</v>
      </c>
      <c r="B7" s="38">
        <v>5</v>
      </c>
      <c r="C7" s="38" t="s">
        <v>262</v>
      </c>
      <c r="D7" s="38">
        <v>9.41</v>
      </c>
      <c r="E7" s="38">
        <v>8.01</v>
      </c>
      <c r="F7" s="38" t="s">
        <v>263</v>
      </c>
      <c r="G7" s="39" t="s">
        <v>93</v>
      </c>
      <c r="H7" s="39" t="s">
        <v>110</v>
      </c>
      <c r="I7" s="39"/>
      <c r="J7" s="9"/>
    </row>
    <row r="8" spans="1:73" x14ac:dyDescent="0.35">
      <c r="A8" s="38">
        <v>7</v>
      </c>
      <c r="B8" s="38">
        <v>4</v>
      </c>
      <c r="C8" s="38" t="s">
        <v>264</v>
      </c>
      <c r="D8" s="38">
        <v>9.41</v>
      </c>
      <c r="E8" s="38">
        <v>8.1</v>
      </c>
      <c r="F8" s="38" t="s">
        <v>263</v>
      </c>
      <c r="G8" s="39" t="s">
        <v>93</v>
      </c>
      <c r="H8" s="39" t="s">
        <v>110</v>
      </c>
      <c r="I8" s="39"/>
      <c r="J8" s="9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</row>
    <row r="9" spans="1:73" s="31" customFormat="1" x14ac:dyDescent="0.35">
      <c r="A9" s="38">
        <v>8</v>
      </c>
      <c r="B9" s="38">
        <v>4</v>
      </c>
      <c r="C9" s="38" t="s">
        <v>265</v>
      </c>
      <c r="D9" s="38">
        <v>6.98</v>
      </c>
      <c r="E9" s="38">
        <v>5.83</v>
      </c>
      <c r="F9" s="38" t="s">
        <v>261</v>
      </c>
      <c r="G9" s="41" t="s">
        <v>91</v>
      </c>
      <c r="H9" s="39" t="s">
        <v>110</v>
      </c>
      <c r="I9" s="39"/>
      <c r="J9" s="40" t="s">
        <v>136</v>
      </c>
    </row>
    <row r="10" spans="1:73" s="31" customFormat="1" x14ac:dyDescent="0.35">
      <c r="A10" s="38">
        <v>9</v>
      </c>
      <c r="B10" s="38">
        <v>4</v>
      </c>
      <c r="C10" s="38" t="s">
        <v>266</v>
      </c>
      <c r="D10" s="38">
        <v>6.55</v>
      </c>
      <c r="E10" s="38">
        <v>5.5</v>
      </c>
      <c r="F10" s="38" t="s">
        <v>267</v>
      </c>
      <c r="G10" s="39" t="s">
        <v>91</v>
      </c>
      <c r="H10" s="39" t="s">
        <v>103</v>
      </c>
      <c r="I10" s="39"/>
      <c r="J10" s="9"/>
    </row>
    <row r="11" spans="1:73" s="31" customFormat="1" ht="30" x14ac:dyDescent="0.35">
      <c r="A11" s="38">
        <v>10</v>
      </c>
      <c r="B11" s="38">
        <v>4</v>
      </c>
      <c r="C11" s="38" t="s">
        <v>268</v>
      </c>
      <c r="D11" s="38">
        <v>8.6999999999999993</v>
      </c>
      <c r="E11" s="38">
        <v>7.41</v>
      </c>
      <c r="F11" s="38" t="s">
        <v>192</v>
      </c>
      <c r="G11" s="41" t="s">
        <v>91</v>
      </c>
      <c r="H11" s="39" t="s">
        <v>103</v>
      </c>
      <c r="I11" s="39"/>
      <c r="J11" s="40" t="s">
        <v>198</v>
      </c>
    </row>
    <row r="12" spans="1:73" s="31" customFormat="1" x14ac:dyDescent="0.35">
      <c r="A12" s="38">
        <v>11</v>
      </c>
      <c r="B12" s="38">
        <v>4</v>
      </c>
      <c r="C12" s="38" t="s">
        <v>269</v>
      </c>
      <c r="D12" s="38">
        <v>9.9</v>
      </c>
      <c r="E12" s="38">
        <v>8.4600000000000009</v>
      </c>
      <c r="F12" s="38" t="s">
        <v>270</v>
      </c>
      <c r="G12" s="39" t="s">
        <v>93</v>
      </c>
      <c r="H12" s="39" t="s">
        <v>110</v>
      </c>
      <c r="I12" s="39"/>
      <c r="J12" s="9"/>
    </row>
    <row r="13" spans="1:73" s="31" customFormat="1" x14ac:dyDescent="0.35">
      <c r="A13" s="38">
        <v>12</v>
      </c>
      <c r="B13" s="38">
        <v>4</v>
      </c>
      <c r="C13" s="38" t="s">
        <v>271</v>
      </c>
      <c r="D13" s="38">
        <v>9.9</v>
      </c>
      <c r="E13" s="38">
        <v>8.5500000000000007</v>
      </c>
      <c r="F13" s="38" t="s">
        <v>270</v>
      </c>
      <c r="G13" s="39" t="s">
        <v>93</v>
      </c>
      <c r="H13" s="39" t="s">
        <v>110</v>
      </c>
      <c r="I13" s="39"/>
      <c r="J13" s="9"/>
    </row>
    <row r="14" spans="1:73" s="31" customFormat="1" x14ac:dyDescent="0.35">
      <c r="A14" s="38">
        <v>13</v>
      </c>
      <c r="B14" s="38">
        <v>4</v>
      </c>
      <c r="C14" s="38" t="s">
        <v>272</v>
      </c>
      <c r="D14" s="38">
        <v>9.41</v>
      </c>
      <c r="E14" s="38">
        <v>8.01</v>
      </c>
      <c r="F14" s="38" t="s">
        <v>263</v>
      </c>
      <c r="G14" s="39" t="s">
        <v>93</v>
      </c>
      <c r="H14" s="39" t="s">
        <v>110</v>
      </c>
      <c r="I14" s="39"/>
      <c r="J14" s="9"/>
    </row>
    <row r="15" spans="1:73" x14ac:dyDescent="0.35">
      <c r="A15" s="38">
        <v>14</v>
      </c>
      <c r="B15" s="38">
        <v>4</v>
      </c>
      <c r="C15" s="38" t="s">
        <v>273</v>
      </c>
      <c r="D15" s="38">
        <v>7.96</v>
      </c>
      <c r="E15" s="38">
        <v>6.8</v>
      </c>
      <c r="F15" s="38" t="s">
        <v>261</v>
      </c>
      <c r="G15" s="39" t="s">
        <v>92</v>
      </c>
      <c r="H15" s="39" t="s">
        <v>110</v>
      </c>
      <c r="I15" s="39"/>
      <c r="J15" s="9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</row>
    <row r="16" spans="1:73" s="31" customFormat="1" ht="31.2" x14ac:dyDescent="0.35">
      <c r="A16" s="38">
        <v>15</v>
      </c>
      <c r="B16" s="38">
        <v>4</v>
      </c>
      <c r="C16" s="38" t="s">
        <v>274</v>
      </c>
      <c r="D16" s="38">
        <v>8.89</v>
      </c>
      <c r="E16" s="38">
        <v>7.53</v>
      </c>
      <c r="F16" s="46" t="s">
        <v>259</v>
      </c>
      <c r="G16" s="39" t="s">
        <v>93</v>
      </c>
      <c r="H16" s="39" t="s">
        <v>103</v>
      </c>
      <c r="I16" s="39" t="s">
        <v>128</v>
      </c>
      <c r="J16" s="9"/>
    </row>
    <row r="17" spans="1:73" s="31" customFormat="1" ht="46.8" x14ac:dyDescent="0.35">
      <c r="A17" s="38">
        <v>16</v>
      </c>
      <c r="B17" s="38">
        <v>4</v>
      </c>
      <c r="C17" s="38" t="s">
        <v>275</v>
      </c>
      <c r="D17" s="38">
        <v>10.37</v>
      </c>
      <c r="E17" s="38">
        <v>8.83</v>
      </c>
      <c r="F17" s="46" t="s">
        <v>257</v>
      </c>
      <c r="G17" s="39" t="s">
        <v>93</v>
      </c>
      <c r="H17" s="39" t="s">
        <v>103</v>
      </c>
      <c r="I17" s="39" t="s">
        <v>128</v>
      </c>
      <c r="J17" s="9"/>
    </row>
    <row r="18" spans="1:73" s="31" customFormat="1" x14ac:dyDescent="0.35">
      <c r="A18" s="38">
        <v>17</v>
      </c>
      <c r="B18" s="38">
        <v>4</v>
      </c>
      <c r="C18" s="38" t="s">
        <v>276</v>
      </c>
      <c r="D18" s="38">
        <v>9.5399999999999991</v>
      </c>
      <c r="E18" s="38">
        <v>8.24</v>
      </c>
      <c r="F18" s="38" t="s">
        <v>255</v>
      </c>
      <c r="G18" s="39" t="s">
        <v>93</v>
      </c>
      <c r="H18" s="39" t="s">
        <v>103</v>
      </c>
      <c r="I18" s="39"/>
      <c r="J18" s="9"/>
    </row>
    <row r="19" spans="1:73" x14ac:dyDescent="0.35">
      <c r="A19" s="38">
        <v>18</v>
      </c>
      <c r="B19" s="38">
        <v>3</v>
      </c>
      <c r="C19" s="38" t="s">
        <v>277</v>
      </c>
      <c r="D19" s="38">
        <v>9.41</v>
      </c>
      <c r="E19" s="38">
        <v>8.1</v>
      </c>
      <c r="F19" s="38" t="s">
        <v>263</v>
      </c>
      <c r="G19" s="39" t="s">
        <v>93</v>
      </c>
      <c r="H19" s="39" t="s">
        <v>110</v>
      </c>
      <c r="I19" s="39"/>
      <c r="J19" s="9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</row>
    <row r="20" spans="1:73" s="31" customFormat="1" x14ac:dyDescent="0.35">
      <c r="A20" s="38">
        <v>19</v>
      </c>
      <c r="B20" s="38">
        <v>3</v>
      </c>
      <c r="C20" s="38" t="s">
        <v>278</v>
      </c>
      <c r="D20" s="38">
        <v>9.9</v>
      </c>
      <c r="E20" s="38">
        <v>8.4600000000000009</v>
      </c>
      <c r="F20" s="38" t="s">
        <v>270</v>
      </c>
      <c r="G20" s="39" t="s">
        <v>93</v>
      </c>
      <c r="H20" s="39" t="s">
        <v>110</v>
      </c>
      <c r="I20" s="39"/>
      <c r="J20" s="9"/>
    </row>
    <row r="21" spans="1:73" s="31" customFormat="1" x14ac:dyDescent="0.35">
      <c r="A21" s="38">
        <v>20</v>
      </c>
      <c r="B21" s="38">
        <v>3</v>
      </c>
      <c r="C21" s="38" t="s">
        <v>279</v>
      </c>
      <c r="D21" s="38">
        <v>7.96</v>
      </c>
      <c r="E21" s="38">
        <v>6.8</v>
      </c>
      <c r="F21" s="38" t="s">
        <v>261</v>
      </c>
      <c r="G21" s="39" t="s">
        <v>92</v>
      </c>
      <c r="H21" s="39" t="s">
        <v>110</v>
      </c>
      <c r="I21" s="39"/>
      <c r="J21" s="9"/>
    </row>
    <row r="22" spans="1:73" s="31" customFormat="1" x14ac:dyDescent="0.35">
      <c r="A22" s="38">
        <v>21</v>
      </c>
      <c r="B22" s="38">
        <v>3</v>
      </c>
      <c r="C22" s="38" t="s">
        <v>280</v>
      </c>
      <c r="D22" s="38">
        <v>6.55</v>
      </c>
      <c r="E22" s="38">
        <v>5.5</v>
      </c>
      <c r="F22" s="38" t="s">
        <v>267</v>
      </c>
      <c r="G22" s="39" t="s">
        <v>91</v>
      </c>
      <c r="H22" s="39" t="s">
        <v>103</v>
      </c>
      <c r="I22" s="39"/>
      <c r="J22" s="9"/>
    </row>
    <row r="23" spans="1:73" s="31" customFormat="1" ht="30" x14ac:dyDescent="0.35">
      <c r="A23" s="38">
        <v>22</v>
      </c>
      <c r="B23" s="38">
        <v>3</v>
      </c>
      <c r="C23" s="38" t="s">
        <v>281</v>
      </c>
      <c r="D23" s="38">
        <v>8.6300000000000008</v>
      </c>
      <c r="E23" s="38">
        <v>7.34</v>
      </c>
      <c r="F23" s="38" t="s">
        <v>192</v>
      </c>
      <c r="G23" s="41" t="s">
        <v>91</v>
      </c>
      <c r="H23" s="39" t="s">
        <v>103</v>
      </c>
      <c r="I23" s="39"/>
      <c r="J23" s="40" t="s">
        <v>198</v>
      </c>
    </row>
    <row r="24" spans="1:73" x14ac:dyDescent="0.35">
      <c r="A24" s="38">
        <v>23</v>
      </c>
      <c r="B24" s="38">
        <v>3</v>
      </c>
      <c r="C24" s="38" t="s">
        <v>282</v>
      </c>
      <c r="D24" s="38">
        <v>9.5399999999999991</v>
      </c>
      <c r="E24" s="38">
        <v>8.24</v>
      </c>
      <c r="F24" s="38" t="s">
        <v>192</v>
      </c>
      <c r="G24" s="39" t="s">
        <v>93</v>
      </c>
      <c r="H24" s="39" t="s">
        <v>103</v>
      </c>
      <c r="I24" s="39"/>
      <c r="J24" s="9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</row>
    <row r="25" spans="1:73" s="31" customFormat="1" x14ac:dyDescent="0.35">
      <c r="A25" s="38">
        <v>24</v>
      </c>
      <c r="B25" s="38">
        <v>3</v>
      </c>
      <c r="C25" s="38" t="s">
        <v>283</v>
      </c>
      <c r="D25" s="38">
        <v>6.55</v>
      </c>
      <c r="E25" s="38">
        <v>5.5</v>
      </c>
      <c r="F25" s="38" t="s">
        <v>267</v>
      </c>
      <c r="G25" s="39" t="s">
        <v>91</v>
      </c>
      <c r="H25" s="39" t="s">
        <v>103</v>
      </c>
      <c r="I25" s="39"/>
      <c r="J25" s="9"/>
    </row>
    <row r="26" spans="1:73" s="31" customFormat="1" x14ac:dyDescent="0.35">
      <c r="A26" s="38">
        <v>25</v>
      </c>
      <c r="B26" s="38">
        <v>3</v>
      </c>
      <c r="C26" s="38" t="s">
        <v>284</v>
      </c>
      <c r="D26" s="38">
        <v>7.91</v>
      </c>
      <c r="E26" s="38">
        <v>6.71</v>
      </c>
      <c r="F26" s="38" t="s">
        <v>285</v>
      </c>
      <c r="G26" s="39" t="s">
        <v>92</v>
      </c>
      <c r="H26" s="39" t="s">
        <v>110</v>
      </c>
      <c r="I26" s="39"/>
      <c r="J26" s="9"/>
    </row>
    <row r="27" spans="1:73" s="31" customFormat="1" x14ac:dyDescent="0.35">
      <c r="A27" s="38">
        <v>26</v>
      </c>
      <c r="B27" s="38">
        <v>3</v>
      </c>
      <c r="C27" s="38" t="s">
        <v>286</v>
      </c>
      <c r="D27" s="38">
        <v>7.83</v>
      </c>
      <c r="E27" s="38">
        <v>6.43</v>
      </c>
      <c r="F27" s="38" t="s">
        <v>287</v>
      </c>
      <c r="G27" s="39" t="s">
        <v>92</v>
      </c>
      <c r="H27" s="39" t="s">
        <v>110</v>
      </c>
      <c r="I27" s="39"/>
      <c r="J27" s="9"/>
    </row>
    <row r="28" spans="1:73" s="31" customFormat="1" x14ac:dyDescent="0.35">
      <c r="A28" s="38">
        <v>27</v>
      </c>
      <c r="B28" s="38">
        <v>3</v>
      </c>
      <c r="C28" s="38" t="s">
        <v>288</v>
      </c>
      <c r="D28" s="38">
        <v>5.21</v>
      </c>
      <c r="E28" s="38">
        <v>4.2699999999999996</v>
      </c>
      <c r="F28" s="38" t="s">
        <v>289</v>
      </c>
      <c r="G28" s="39" t="s">
        <v>91</v>
      </c>
      <c r="H28" s="39" t="s">
        <v>110</v>
      </c>
      <c r="I28" s="39"/>
      <c r="J28" s="9"/>
    </row>
    <row r="29" spans="1:73" s="31" customFormat="1" x14ac:dyDescent="0.35">
      <c r="A29" s="38">
        <v>29</v>
      </c>
      <c r="B29" s="38">
        <v>2</v>
      </c>
      <c r="C29" s="38" t="s">
        <v>292</v>
      </c>
      <c r="D29" s="38">
        <v>5.4</v>
      </c>
      <c r="E29" s="38">
        <v>4.29</v>
      </c>
      <c r="F29" s="38" t="s">
        <v>244</v>
      </c>
      <c r="G29" s="39" t="s">
        <v>91</v>
      </c>
      <c r="H29" s="39" t="s">
        <v>110</v>
      </c>
      <c r="I29" s="39"/>
      <c r="J29" s="9"/>
    </row>
    <row r="30" spans="1:73" x14ac:dyDescent="0.35">
      <c r="A30" s="38">
        <v>30</v>
      </c>
      <c r="B30" s="38">
        <v>2</v>
      </c>
      <c r="C30" s="38" t="s">
        <v>293</v>
      </c>
      <c r="D30" s="38">
        <v>10.130000000000001</v>
      </c>
      <c r="E30" s="38">
        <v>8.35</v>
      </c>
      <c r="F30" s="38" t="s">
        <v>118</v>
      </c>
      <c r="G30" s="39" t="s">
        <v>93</v>
      </c>
      <c r="H30" s="39" t="s">
        <v>110</v>
      </c>
      <c r="I30" s="39"/>
      <c r="J30" s="9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</row>
    <row r="31" spans="1:73" s="31" customFormat="1" x14ac:dyDescent="0.35">
      <c r="A31" s="38">
        <v>33</v>
      </c>
      <c r="B31" s="38">
        <v>2</v>
      </c>
      <c r="C31" s="38" t="s">
        <v>297</v>
      </c>
      <c r="D31" s="38">
        <v>7.13</v>
      </c>
      <c r="E31" s="38">
        <v>5.8</v>
      </c>
      <c r="F31" s="38" t="s">
        <v>134</v>
      </c>
      <c r="G31" s="39" t="s">
        <v>92</v>
      </c>
      <c r="H31" s="39" t="s">
        <v>110</v>
      </c>
      <c r="I31" s="39"/>
      <c r="J31" s="9"/>
    </row>
    <row r="32" spans="1:73" s="31" customFormat="1" x14ac:dyDescent="0.35">
      <c r="A32" s="38">
        <v>34</v>
      </c>
      <c r="B32" s="38">
        <v>1</v>
      </c>
      <c r="C32" s="38" t="s">
        <v>298</v>
      </c>
      <c r="D32" s="38">
        <v>7.13</v>
      </c>
      <c r="E32" s="38">
        <v>5.94</v>
      </c>
      <c r="F32" s="38" t="s">
        <v>134</v>
      </c>
      <c r="G32" s="39" t="s">
        <v>92</v>
      </c>
      <c r="H32" s="39" t="s">
        <v>110</v>
      </c>
      <c r="I32" s="39"/>
      <c r="J32" s="9"/>
    </row>
    <row r="33" spans="1:73" s="44" customFormat="1" x14ac:dyDescent="0.35">
      <c r="A33" s="38">
        <v>35</v>
      </c>
      <c r="B33" s="38">
        <v>1</v>
      </c>
      <c r="C33" s="38" t="s">
        <v>299</v>
      </c>
      <c r="D33" s="38">
        <v>8.73</v>
      </c>
      <c r="E33" s="38">
        <v>7.88</v>
      </c>
      <c r="F33" s="38" t="s">
        <v>146</v>
      </c>
      <c r="G33" s="39" t="s">
        <v>93</v>
      </c>
      <c r="H33" s="39" t="s">
        <v>110</v>
      </c>
      <c r="I33" s="39"/>
      <c r="J33" s="9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</row>
    <row r="34" spans="1:73" x14ac:dyDescent="0.35">
      <c r="A34" s="38">
        <v>36</v>
      </c>
      <c r="B34" s="38">
        <v>1</v>
      </c>
      <c r="C34" s="38" t="s">
        <v>300</v>
      </c>
      <c r="D34" s="38">
        <v>5.53</v>
      </c>
      <c r="E34" s="38">
        <v>4.4800000000000004</v>
      </c>
      <c r="F34" s="38" t="s">
        <v>130</v>
      </c>
      <c r="G34" s="39" t="s">
        <v>91</v>
      </c>
      <c r="H34" s="39" t="s">
        <v>103</v>
      </c>
      <c r="I34" s="39"/>
      <c r="J34" s="9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</row>
    <row r="35" spans="1:73" s="31" customFormat="1" ht="46.8" x14ac:dyDescent="0.35">
      <c r="A35" s="38">
        <v>37</v>
      </c>
      <c r="B35" s="38">
        <v>1</v>
      </c>
      <c r="C35" s="38" t="s">
        <v>301</v>
      </c>
      <c r="D35" s="38">
        <v>8.9</v>
      </c>
      <c r="E35" s="38">
        <v>7.43</v>
      </c>
      <c r="F35" s="46" t="s">
        <v>127</v>
      </c>
      <c r="G35" s="39" t="s">
        <v>93</v>
      </c>
      <c r="H35" s="39" t="s">
        <v>103</v>
      </c>
      <c r="I35" s="39" t="s">
        <v>128</v>
      </c>
      <c r="J35" s="9"/>
      <c r="BU35" s="33"/>
    </row>
    <row r="36" spans="1:73" s="31" customFormat="1" x14ac:dyDescent="0.35">
      <c r="A36" s="38">
        <v>38</v>
      </c>
      <c r="B36" s="38">
        <v>1</v>
      </c>
      <c r="C36" s="38" t="s">
        <v>302</v>
      </c>
      <c r="D36" s="38">
        <v>6.34</v>
      </c>
      <c r="E36" s="38">
        <v>5.27</v>
      </c>
      <c r="F36" s="38" t="s">
        <v>102</v>
      </c>
      <c r="G36" s="39" t="s">
        <v>91</v>
      </c>
      <c r="H36" s="39" t="s">
        <v>110</v>
      </c>
      <c r="I36" s="39"/>
      <c r="J36" s="9"/>
    </row>
    <row r="37" spans="1:73" s="31" customFormat="1" x14ac:dyDescent="0.35">
      <c r="A37" s="38">
        <v>39</v>
      </c>
      <c r="B37" s="38">
        <v>1</v>
      </c>
      <c r="C37" s="38" t="s">
        <v>303</v>
      </c>
      <c r="D37" s="38">
        <v>6.55</v>
      </c>
      <c r="E37" s="38">
        <v>5.49</v>
      </c>
      <c r="F37" s="38" t="s">
        <v>105</v>
      </c>
      <c r="G37" s="39" t="s">
        <v>91</v>
      </c>
      <c r="H37" s="39" t="s">
        <v>110</v>
      </c>
      <c r="I37" s="39"/>
      <c r="J37" s="9"/>
    </row>
    <row r="38" spans="1:73" s="31" customFormat="1" x14ac:dyDescent="0.35">
      <c r="A38" s="38">
        <v>40</v>
      </c>
      <c r="B38" s="38">
        <v>1</v>
      </c>
      <c r="C38" s="38" t="s">
        <v>304</v>
      </c>
      <c r="D38" s="38">
        <v>4.95</v>
      </c>
      <c r="E38" s="38">
        <v>4.08</v>
      </c>
      <c r="F38" s="38" t="s">
        <v>107</v>
      </c>
      <c r="G38" s="39" t="s">
        <v>91</v>
      </c>
      <c r="H38" s="39" t="s">
        <v>103</v>
      </c>
      <c r="I38" s="39"/>
      <c r="J38" s="9"/>
    </row>
    <row r="39" spans="1:73" s="31" customFormat="1" x14ac:dyDescent="0.35">
      <c r="A39" s="38">
        <v>41</v>
      </c>
      <c r="B39" s="38">
        <v>1</v>
      </c>
      <c r="C39" s="38" t="s">
        <v>305</v>
      </c>
      <c r="D39" s="38">
        <v>7.8</v>
      </c>
      <c r="E39" s="38">
        <v>6.64</v>
      </c>
      <c r="F39" s="38" t="s">
        <v>114</v>
      </c>
      <c r="G39" s="39" t="s">
        <v>92</v>
      </c>
      <c r="H39" s="39" t="s">
        <v>103</v>
      </c>
      <c r="I39" s="39"/>
      <c r="J39" s="9"/>
    </row>
    <row r="40" spans="1:73" s="31" customFormat="1" x14ac:dyDescent="0.35">
      <c r="A40" s="38">
        <v>42</v>
      </c>
      <c r="B40" s="38">
        <v>1</v>
      </c>
      <c r="C40" s="38" t="s">
        <v>306</v>
      </c>
      <c r="D40" s="38">
        <v>7.5</v>
      </c>
      <c r="E40" s="38">
        <v>6.18</v>
      </c>
      <c r="F40" s="38" t="s">
        <v>116</v>
      </c>
      <c r="G40" s="39" t="s">
        <v>92</v>
      </c>
      <c r="H40" s="39" t="s">
        <v>110</v>
      </c>
      <c r="I40" s="39"/>
      <c r="J40" s="9"/>
    </row>
    <row r="41" spans="1:73" s="31" customFormat="1" x14ac:dyDescent="0.35">
      <c r="A41" s="38">
        <v>43</v>
      </c>
      <c r="B41" s="38">
        <v>1</v>
      </c>
      <c r="C41" s="38" t="s">
        <v>307</v>
      </c>
      <c r="D41" s="38">
        <v>10.130000000000001</v>
      </c>
      <c r="E41" s="38">
        <v>8.58</v>
      </c>
      <c r="F41" s="38" t="s">
        <v>118</v>
      </c>
      <c r="G41" s="39" t="s">
        <v>93</v>
      </c>
      <c r="H41" s="39" t="s">
        <v>110</v>
      </c>
      <c r="I41" s="39"/>
      <c r="J41" s="9"/>
      <c r="BU41" s="33"/>
    </row>
    <row r="42" spans="1:73" s="31" customFormat="1" x14ac:dyDescent="0.35">
      <c r="A42" s="38">
        <v>44</v>
      </c>
      <c r="B42" s="38">
        <v>1</v>
      </c>
      <c r="C42" s="38" t="s">
        <v>308</v>
      </c>
      <c r="D42" s="38">
        <v>7.5</v>
      </c>
      <c r="E42" s="38">
        <v>6.18</v>
      </c>
      <c r="F42" s="38" t="s">
        <v>116</v>
      </c>
      <c r="G42" s="39" t="s">
        <v>92</v>
      </c>
      <c r="H42" s="39" t="s">
        <v>110</v>
      </c>
      <c r="I42" s="39"/>
      <c r="J42" s="9"/>
    </row>
    <row r="43" spans="1:73" s="31" customFormat="1" x14ac:dyDescent="0.35">
      <c r="A43" s="38">
        <v>45</v>
      </c>
      <c r="B43" s="38">
        <v>1</v>
      </c>
      <c r="C43" s="38" t="s">
        <v>309</v>
      </c>
      <c r="D43" s="38">
        <v>7.08</v>
      </c>
      <c r="E43" s="38">
        <v>5.86</v>
      </c>
      <c r="F43" s="38" t="s">
        <v>112</v>
      </c>
      <c r="G43" s="39" t="s">
        <v>92</v>
      </c>
      <c r="H43" s="39" t="s">
        <v>110</v>
      </c>
      <c r="I43" s="39"/>
      <c r="J43" s="9"/>
    </row>
    <row r="44" spans="1:73" s="31" customFormat="1" x14ac:dyDescent="0.35">
      <c r="A44" s="38">
        <v>46</v>
      </c>
      <c r="B44" s="38">
        <v>1</v>
      </c>
      <c r="C44" s="38" t="s">
        <v>310</v>
      </c>
      <c r="D44" s="38">
        <v>9.0399999999999991</v>
      </c>
      <c r="E44" s="38">
        <v>7.77</v>
      </c>
      <c r="F44" s="38" t="s">
        <v>109</v>
      </c>
      <c r="G44" s="39" t="s">
        <v>93</v>
      </c>
      <c r="H44" s="39" t="s">
        <v>110</v>
      </c>
      <c r="I44" s="39"/>
      <c r="J44" s="9"/>
      <c r="BU44" s="44"/>
    </row>
    <row r="45" spans="1:73" s="31" customFormat="1" x14ac:dyDescent="0.35">
      <c r="A45" s="38">
        <v>47</v>
      </c>
      <c r="B45" s="38">
        <v>1</v>
      </c>
      <c r="C45" s="38" t="s">
        <v>311</v>
      </c>
      <c r="D45" s="38">
        <v>7.8</v>
      </c>
      <c r="E45" s="38">
        <v>6.64</v>
      </c>
      <c r="F45" s="38" t="s">
        <v>114</v>
      </c>
      <c r="G45" s="39" t="s">
        <v>92</v>
      </c>
      <c r="H45" s="39" t="s">
        <v>103</v>
      </c>
      <c r="I45" s="39"/>
      <c r="J45" s="9"/>
    </row>
    <row r="46" spans="1:73" s="31" customFormat="1" x14ac:dyDescent="0.35">
      <c r="A46" s="38">
        <v>48</v>
      </c>
      <c r="B46" s="38">
        <v>1</v>
      </c>
      <c r="C46" s="38" t="s">
        <v>312</v>
      </c>
      <c r="D46" s="38">
        <v>8.42</v>
      </c>
      <c r="E46" s="38">
        <v>7.12</v>
      </c>
      <c r="F46" s="38" t="s">
        <v>194</v>
      </c>
      <c r="G46" s="39" t="s">
        <v>93</v>
      </c>
      <c r="H46" s="39" t="s">
        <v>103</v>
      </c>
      <c r="I46" s="39"/>
      <c r="J46" s="9"/>
    </row>
    <row r="47" spans="1:73" s="31" customFormat="1" ht="46.8" x14ac:dyDescent="0.35">
      <c r="A47" s="47">
        <v>28</v>
      </c>
      <c r="B47" s="47">
        <v>3</v>
      </c>
      <c r="C47" s="47" t="s">
        <v>290</v>
      </c>
      <c r="D47" s="47">
        <v>20.04</v>
      </c>
      <c r="E47" s="47">
        <v>17.440000000000001</v>
      </c>
      <c r="F47" s="48" t="s">
        <v>291</v>
      </c>
      <c r="G47" s="37"/>
      <c r="H47" s="37" t="s">
        <v>110</v>
      </c>
      <c r="I47" s="37"/>
      <c r="J47" s="12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</row>
    <row r="48" spans="1:73" x14ac:dyDescent="0.35">
      <c r="A48" s="47">
        <v>31</v>
      </c>
      <c r="B48" s="47">
        <v>2</v>
      </c>
      <c r="C48" s="47" t="s">
        <v>294</v>
      </c>
      <c r="D48" s="47">
        <v>4.4000000000000004</v>
      </c>
      <c r="E48" s="47">
        <v>3.58</v>
      </c>
      <c r="F48" s="47" t="s">
        <v>214</v>
      </c>
      <c r="G48" s="37"/>
      <c r="H48" s="37" t="s">
        <v>110</v>
      </c>
      <c r="I48" s="37"/>
      <c r="J48" s="12"/>
    </row>
    <row r="49" spans="1:10" x14ac:dyDescent="0.35">
      <c r="A49" s="47">
        <v>32</v>
      </c>
      <c r="B49" s="47">
        <v>2</v>
      </c>
      <c r="C49" s="47" t="s">
        <v>295</v>
      </c>
      <c r="D49" s="47">
        <v>4.5199999999999996</v>
      </c>
      <c r="E49" s="47">
        <v>3.6</v>
      </c>
      <c r="F49" s="47" t="s">
        <v>296</v>
      </c>
      <c r="G49" s="37"/>
      <c r="H49" s="37" t="s">
        <v>110</v>
      </c>
      <c r="I49" s="37"/>
      <c r="J49" s="49" t="s">
        <v>136</v>
      </c>
    </row>
    <row r="50" spans="1:10" x14ac:dyDescent="0.35">
      <c r="G50" s="37"/>
      <c r="H50" s="37"/>
      <c r="I50" s="37"/>
      <c r="J50" s="12"/>
    </row>
    <row r="51" spans="1:10" x14ac:dyDescent="0.35">
      <c r="G51" s="37"/>
      <c r="H51" s="37"/>
      <c r="I51" s="37"/>
      <c r="J51" s="12"/>
    </row>
    <row r="52" spans="1:10" x14ac:dyDescent="0.35">
      <c r="G52" s="37"/>
      <c r="H52" s="37"/>
      <c r="I52" s="37"/>
      <c r="J52" s="12"/>
    </row>
    <row r="53" spans="1:10" x14ac:dyDescent="0.35">
      <c r="G53" s="37"/>
      <c r="H53" s="37"/>
      <c r="I53" s="37"/>
      <c r="J53" s="12"/>
    </row>
    <row r="54" spans="1:10" x14ac:dyDescent="0.35">
      <c r="G54" s="37"/>
      <c r="H54" s="37"/>
      <c r="I54" s="37"/>
      <c r="J54" s="12"/>
    </row>
    <row r="55" spans="1:10" x14ac:dyDescent="0.35">
      <c r="G55" s="37"/>
      <c r="H55" s="37"/>
      <c r="I55" s="37"/>
      <c r="J55" s="12"/>
    </row>
    <row r="56" spans="1:10" x14ac:dyDescent="0.35">
      <c r="G56" s="37"/>
      <c r="H56" s="37"/>
      <c r="I56" s="37"/>
      <c r="J56" s="12"/>
    </row>
    <row r="57" spans="1:10" x14ac:dyDescent="0.35">
      <c r="G57" s="37"/>
      <c r="H57" s="37"/>
      <c r="I57" s="37"/>
      <c r="J57" s="12"/>
    </row>
    <row r="58" spans="1:10" x14ac:dyDescent="0.35">
      <c r="G58" s="37"/>
      <c r="H58" s="37"/>
      <c r="I58" s="37"/>
      <c r="J58" s="12"/>
    </row>
    <row r="59" spans="1:10" x14ac:dyDescent="0.35">
      <c r="G59" s="37"/>
      <c r="H59" s="37"/>
      <c r="I59" s="37"/>
      <c r="J59" s="12"/>
    </row>
    <row r="60" spans="1:10" x14ac:dyDescent="0.35">
      <c r="G60" s="37"/>
      <c r="H60" s="37"/>
      <c r="I60" s="37"/>
      <c r="J60" s="12"/>
    </row>
    <row r="61" spans="1:10" x14ac:dyDescent="0.35">
      <c r="G61" s="37"/>
      <c r="H61" s="37"/>
      <c r="I61" s="37"/>
      <c r="J61" s="12"/>
    </row>
    <row r="62" spans="1:10" x14ac:dyDescent="0.35">
      <c r="G62" s="37"/>
      <c r="H62" s="37"/>
      <c r="I62" s="37"/>
      <c r="J62" s="12"/>
    </row>
    <row r="63" spans="1:10" x14ac:dyDescent="0.35">
      <c r="G63" s="37"/>
      <c r="H63" s="37"/>
      <c r="I63" s="37"/>
      <c r="J63" s="12"/>
    </row>
    <row r="64" spans="1:10" x14ac:dyDescent="0.35">
      <c r="G64" s="37"/>
      <c r="H64" s="37"/>
      <c r="I64" s="37"/>
      <c r="J64" s="12"/>
    </row>
    <row r="65" spans="7:10" x14ac:dyDescent="0.35">
      <c r="G65" s="37"/>
      <c r="H65" s="37"/>
      <c r="I65" s="37"/>
      <c r="J65" s="12"/>
    </row>
    <row r="66" spans="7:10" x14ac:dyDescent="0.35">
      <c r="G66" s="37"/>
      <c r="H66" s="37"/>
      <c r="I66" s="37"/>
      <c r="J66" s="12"/>
    </row>
    <row r="67" spans="7:10" x14ac:dyDescent="0.35">
      <c r="G67" s="37"/>
      <c r="H67" s="37"/>
      <c r="I67" s="37"/>
      <c r="J67" s="12"/>
    </row>
    <row r="68" spans="7:10" x14ac:dyDescent="0.35">
      <c r="G68" s="37"/>
      <c r="H68" s="37"/>
      <c r="I68" s="37"/>
      <c r="J68" s="12"/>
    </row>
    <row r="69" spans="7:10" x14ac:dyDescent="0.35">
      <c r="G69" s="37"/>
      <c r="H69" s="37"/>
      <c r="I69" s="37"/>
      <c r="J69" s="12"/>
    </row>
    <row r="70" spans="7:10" x14ac:dyDescent="0.35">
      <c r="G70" s="37"/>
      <c r="H70" s="37"/>
      <c r="I70" s="37"/>
      <c r="J70" s="12"/>
    </row>
    <row r="71" spans="7:10" x14ac:dyDescent="0.35">
      <c r="G71" s="37"/>
      <c r="H71" s="37"/>
      <c r="I71" s="37"/>
      <c r="J71" s="12"/>
    </row>
    <row r="72" spans="7:10" x14ac:dyDescent="0.35">
      <c r="G72" s="37"/>
      <c r="H72" s="37"/>
      <c r="I72" s="37"/>
      <c r="J72" s="12"/>
    </row>
    <row r="73" spans="7:10" x14ac:dyDescent="0.35">
      <c r="G73" s="37"/>
      <c r="H73" s="37"/>
      <c r="I73" s="37"/>
      <c r="J73" s="12"/>
    </row>
    <row r="74" spans="7:10" x14ac:dyDescent="0.35">
      <c r="G74" s="37"/>
      <c r="H74" s="37"/>
      <c r="I74" s="37"/>
      <c r="J74" s="12"/>
    </row>
    <row r="75" spans="7:10" x14ac:dyDescent="0.35">
      <c r="G75" s="37"/>
      <c r="H75" s="37"/>
      <c r="I75" s="37"/>
      <c r="J75" s="12"/>
    </row>
    <row r="76" spans="7:10" x14ac:dyDescent="0.35">
      <c r="G76" s="37"/>
      <c r="H76" s="37"/>
      <c r="I76" s="37"/>
      <c r="J76" s="12"/>
    </row>
    <row r="77" spans="7:10" x14ac:dyDescent="0.35">
      <c r="G77" s="37"/>
      <c r="H77" s="37"/>
      <c r="I77" s="37"/>
      <c r="J77" s="12"/>
    </row>
    <row r="78" spans="7:10" x14ac:dyDescent="0.35">
      <c r="G78" s="37"/>
      <c r="H78" s="37"/>
      <c r="I78" s="37"/>
      <c r="J78" s="12"/>
    </row>
    <row r="79" spans="7:10" x14ac:dyDescent="0.35">
      <c r="G79" s="37"/>
      <c r="H79" s="37"/>
      <c r="I79" s="37"/>
      <c r="J79" s="12"/>
    </row>
    <row r="80" spans="7:10" x14ac:dyDescent="0.35">
      <c r="G80" s="37"/>
      <c r="H80" s="37"/>
      <c r="I80" s="37"/>
      <c r="J80" s="12"/>
    </row>
    <row r="81" spans="7:10" x14ac:dyDescent="0.35">
      <c r="G81" s="37"/>
      <c r="H81" s="37"/>
      <c r="I81" s="37"/>
      <c r="J81" s="12"/>
    </row>
    <row r="82" spans="7:10" x14ac:dyDescent="0.35">
      <c r="G82" s="37"/>
      <c r="H82" s="37"/>
      <c r="I82" s="37"/>
      <c r="J82" s="12"/>
    </row>
    <row r="83" spans="7:10" x14ac:dyDescent="0.35">
      <c r="G83" s="37"/>
      <c r="H83" s="37"/>
      <c r="I83" s="37"/>
      <c r="J83" s="12"/>
    </row>
    <row r="84" spans="7:10" x14ac:dyDescent="0.35">
      <c r="G84" s="37"/>
      <c r="H84" s="37"/>
      <c r="I84" s="37"/>
      <c r="J84" s="12"/>
    </row>
    <row r="85" spans="7:10" x14ac:dyDescent="0.35">
      <c r="G85" s="37"/>
      <c r="H85" s="37"/>
      <c r="I85" s="37"/>
      <c r="J85" s="12"/>
    </row>
    <row r="86" spans="7:10" x14ac:dyDescent="0.35">
      <c r="G86" s="37"/>
      <c r="H86" s="37"/>
      <c r="I86" s="37"/>
      <c r="J86" s="12"/>
    </row>
    <row r="87" spans="7:10" x14ac:dyDescent="0.35">
      <c r="G87" s="37"/>
      <c r="H87" s="37"/>
      <c r="I87" s="37"/>
      <c r="J87" s="12"/>
    </row>
    <row r="88" spans="7:10" x14ac:dyDescent="0.35">
      <c r="G88" s="37"/>
      <c r="H88" s="37"/>
      <c r="I88" s="37"/>
      <c r="J88" s="12"/>
    </row>
    <row r="89" spans="7:10" x14ac:dyDescent="0.35">
      <c r="G89" s="37"/>
      <c r="H89" s="37"/>
      <c r="I89" s="37"/>
      <c r="J89" s="12"/>
    </row>
    <row r="90" spans="7:10" x14ac:dyDescent="0.35">
      <c r="G90" s="37"/>
      <c r="H90" s="37"/>
      <c r="I90" s="37"/>
      <c r="J90" s="12"/>
    </row>
    <row r="91" spans="7:10" x14ac:dyDescent="0.35">
      <c r="G91" s="37"/>
      <c r="H91" s="37"/>
      <c r="I91" s="37"/>
      <c r="J91" s="12"/>
    </row>
    <row r="92" spans="7:10" x14ac:dyDescent="0.35">
      <c r="G92" s="37"/>
      <c r="H92" s="37"/>
      <c r="I92" s="37"/>
      <c r="J92" s="12"/>
    </row>
    <row r="93" spans="7:10" x14ac:dyDescent="0.35">
      <c r="G93" s="37"/>
      <c r="H93" s="37"/>
      <c r="I93" s="37"/>
      <c r="J93" s="12"/>
    </row>
    <row r="94" spans="7:10" x14ac:dyDescent="0.35">
      <c r="G94" s="37"/>
      <c r="H94" s="37"/>
      <c r="I94" s="37"/>
      <c r="J94" s="12"/>
    </row>
    <row r="95" spans="7:10" x14ac:dyDescent="0.35">
      <c r="G95" s="37"/>
      <c r="H95" s="37"/>
      <c r="I95" s="37"/>
      <c r="J95" s="12"/>
    </row>
    <row r="96" spans="7:10" x14ac:dyDescent="0.35">
      <c r="G96" s="37"/>
      <c r="H96" s="37"/>
      <c r="I96" s="37"/>
      <c r="J96" s="12"/>
    </row>
    <row r="97" spans="7:10" x14ac:dyDescent="0.35">
      <c r="G97" s="37"/>
      <c r="H97" s="37"/>
      <c r="I97" s="37"/>
      <c r="J97" s="12"/>
    </row>
    <row r="98" spans="7:10" x14ac:dyDescent="0.35">
      <c r="G98" s="37"/>
      <c r="H98" s="37"/>
      <c r="I98" s="37"/>
      <c r="J98" s="12"/>
    </row>
    <row r="99" spans="7:10" x14ac:dyDescent="0.35">
      <c r="G99" s="37"/>
      <c r="H99" s="37"/>
      <c r="I99" s="37"/>
      <c r="J99" s="12"/>
    </row>
    <row r="100" spans="7:10" x14ac:dyDescent="0.35">
      <c r="G100" s="37"/>
      <c r="H100" s="37"/>
      <c r="I100" s="37"/>
      <c r="J100" s="12"/>
    </row>
    <row r="101" spans="7:10" x14ac:dyDescent="0.35">
      <c r="G101" s="37"/>
      <c r="H101" s="37"/>
      <c r="I101" s="37"/>
      <c r="J101" s="12"/>
    </row>
    <row r="102" spans="7:10" x14ac:dyDescent="0.35">
      <c r="G102" s="37"/>
      <c r="H102" s="37"/>
      <c r="I102" s="37"/>
      <c r="J102" s="12"/>
    </row>
    <row r="103" spans="7:10" x14ac:dyDescent="0.35">
      <c r="G103" s="37"/>
      <c r="H103" s="37"/>
      <c r="I103" s="37"/>
      <c r="J103" s="12"/>
    </row>
    <row r="104" spans="7:10" x14ac:dyDescent="0.35">
      <c r="G104" s="37"/>
      <c r="H104" s="37"/>
      <c r="I104" s="37"/>
      <c r="J104" s="12"/>
    </row>
    <row r="105" spans="7:10" x14ac:dyDescent="0.35">
      <c r="G105" s="37"/>
      <c r="H105" s="37"/>
      <c r="I105" s="37"/>
      <c r="J105" s="12"/>
    </row>
    <row r="106" spans="7:10" x14ac:dyDescent="0.35">
      <c r="G106" s="37"/>
      <c r="H106" s="37"/>
      <c r="I106" s="37"/>
      <c r="J106" s="12"/>
    </row>
    <row r="107" spans="7:10" x14ac:dyDescent="0.35">
      <c r="G107" s="37"/>
      <c r="H107" s="37"/>
      <c r="I107" s="37"/>
      <c r="J107" s="12"/>
    </row>
    <row r="108" spans="7:10" x14ac:dyDescent="0.35">
      <c r="G108" s="37"/>
      <c r="H108" s="37"/>
      <c r="I108" s="37"/>
      <c r="J108" s="12"/>
    </row>
    <row r="109" spans="7:10" x14ac:dyDescent="0.35">
      <c r="G109" s="37"/>
      <c r="H109" s="37"/>
      <c r="I109" s="37"/>
      <c r="J109" s="12"/>
    </row>
  </sheetData>
  <autoFilter ref="A1:BU1" xr:uid="{00000000-0001-0000-0700-000000000000}">
    <sortState xmlns:xlrd2="http://schemas.microsoft.com/office/spreadsheetml/2017/richdata2" ref="A2:BU49">
      <sortCondition sortBy="cellColor" ref="E1" dxfId="3"/>
    </sortState>
  </autoFilter>
  <phoneticPr fontId="20" type="noConversion"/>
  <pageMargins left="0.7" right="0.7" top="0.75" bottom="0.75" header="0.3" footer="0.3"/>
  <pageSetup paperSize="9" scale="1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85351115451523"/>
    <pageSetUpPr fitToPage="1"/>
  </sheetPr>
  <dimension ref="A1"/>
  <sheetViews>
    <sheetView view="pageBreakPreview" zoomScale="130" zoomScaleNormal="100" workbookViewId="0">
      <selection activeCell="F122" sqref="F122"/>
    </sheetView>
  </sheetViews>
  <sheetFormatPr defaultColWidth="9" defaultRowHeight="13.8" x14ac:dyDescent="0.25"/>
  <sheetData/>
  <phoneticPr fontId="20" type="noConversion"/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39985351115451523"/>
    <pageSetUpPr fitToPage="1"/>
  </sheetPr>
  <dimension ref="A1:I98"/>
  <sheetViews>
    <sheetView view="pageBreakPreview" topLeftCell="A72" zoomScale="130" zoomScaleNormal="100" workbookViewId="0">
      <selection activeCell="H2" sqref="H2:H73"/>
    </sheetView>
  </sheetViews>
  <sheetFormatPr defaultColWidth="9" defaultRowHeight="15.6" x14ac:dyDescent="0.35"/>
  <cols>
    <col min="1" max="4" width="8.77734375" style="35"/>
    <col min="5" max="5" width="16.21875" style="35" customWidth="1"/>
    <col min="6" max="6" width="14" style="35" customWidth="1"/>
    <col min="7" max="7" width="15.77734375" style="35" customWidth="1"/>
    <col min="8" max="8" width="13.77734375" style="35" customWidth="1"/>
    <col min="9" max="9" width="12.77734375" style="35" customWidth="1"/>
  </cols>
  <sheetData>
    <row r="1" spans="1:9" s="35" customFormat="1" ht="17.399999999999999" x14ac:dyDescent="0.35">
      <c r="A1" s="42" t="s">
        <v>81</v>
      </c>
      <c r="B1" s="42" t="s">
        <v>82</v>
      </c>
      <c r="C1" s="42" t="s">
        <v>83</v>
      </c>
      <c r="D1" s="42" t="s">
        <v>84</v>
      </c>
      <c r="E1" s="42" t="s">
        <v>85</v>
      </c>
      <c r="F1" s="42" t="s">
        <v>86</v>
      </c>
      <c r="G1" s="42" t="s">
        <v>87</v>
      </c>
      <c r="H1" s="42" t="s">
        <v>88</v>
      </c>
      <c r="I1" s="42"/>
    </row>
    <row r="2" spans="1:9" x14ac:dyDescent="0.25">
      <c r="A2" s="42">
        <v>1</v>
      </c>
      <c r="B2" s="42" t="s">
        <v>313</v>
      </c>
      <c r="C2" s="42">
        <v>1</v>
      </c>
      <c r="D2" s="42">
        <v>101</v>
      </c>
      <c r="E2" s="42">
        <v>140</v>
      </c>
      <c r="F2" s="42">
        <v>0.98</v>
      </c>
      <c r="G2" s="42">
        <v>130.01</v>
      </c>
      <c r="H2" s="42" t="s">
        <v>91</v>
      </c>
      <c r="I2" s="42"/>
    </row>
    <row r="3" spans="1:9" x14ac:dyDescent="0.25">
      <c r="A3" s="42">
        <v>2</v>
      </c>
      <c r="B3" s="42" t="s">
        <v>313</v>
      </c>
      <c r="C3" s="42">
        <v>1</v>
      </c>
      <c r="D3" s="42">
        <v>102</v>
      </c>
      <c r="E3" s="42">
        <v>140</v>
      </c>
      <c r="F3" s="42">
        <v>0.98</v>
      </c>
      <c r="G3" s="42">
        <v>130.01</v>
      </c>
      <c r="H3" s="42" t="s">
        <v>91</v>
      </c>
      <c r="I3" s="42"/>
    </row>
    <row r="4" spans="1:9" x14ac:dyDescent="0.25">
      <c r="A4" s="42">
        <v>3</v>
      </c>
      <c r="B4" s="42" t="s">
        <v>313</v>
      </c>
      <c r="C4" s="42">
        <v>1</v>
      </c>
      <c r="D4" s="42">
        <v>201</v>
      </c>
      <c r="E4" s="42">
        <v>140</v>
      </c>
      <c r="F4" s="42">
        <v>0.99</v>
      </c>
      <c r="G4" s="42">
        <v>130.01</v>
      </c>
      <c r="H4" s="42" t="s">
        <v>91</v>
      </c>
      <c r="I4" s="42"/>
    </row>
    <row r="5" spans="1:9" x14ac:dyDescent="0.25">
      <c r="A5" s="42">
        <v>4</v>
      </c>
      <c r="B5" s="42" t="s">
        <v>313</v>
      </c>
      <c r="C5" s="42">
        <v>1</v>
      </c>
      <c r="D5" s="42">
        <v>202</v>
      </c>
      <c r="E5" s="42">
        <v>140</v>
      </c>
      <c r="F5" s="42">
        <v>0.99</v>
      </c>
      <c r="G5" s="42">
        <v>130.01</v>
      </c>
      <c r="H5" s="42" t="s">
        <v>91</v>
      </c>
      <c r="I5" s="42"/>
    </row>
    <row r="6" spans="1:9" x14ac:dyDescent="0.25">
      <c r="A6" s="42">
        <v>5</v>
      </c>
      <c r="B6" s="42" t="s">
        <v>313</v>
      </c>
      <c r="C6" s="42">
        <v>1</v>
      </c>
      <c r="D6" s="42">
        <v>301</v>
      </c>
      <c r="E6" s="42">
        <v>140</v>
      </c>
      <c r="F6" s="42">
        <v>0.995</v>
      </c>
      <c r="G6" s="42">
        <v>130.01</v>
      </c>
      <c r="H6" s="42" t="s">
        <v>91</v>
      </c>
      <c r="I6" s="42"/>
    </row>
    <row r="7" spans="1:9" x14ac:dyDescent="0.25">
      <c r="A7" s="42">
        <v>6</v>
      </c>
      <c r="B7" s="42" t="s">
        <v>313</v>
      </c>
      <c r="C7" s="42">
        <v>1</v>
      </c>
      <c r="D7" s="42">
        <v>302</v>
      </c>
      <c r="E7" s="42">
        <v>140</v>
      </c>
      <c r="F7" s="42">
        <v>0.995</v>
      </c>
      <c r="G7" s="42">
        <v>130.01</v>
      </c>
      <c r="H7" s="42" t="s">
        <v>91</v>
      </c>
      <c r="I7" s="42"/>
    </row>
    <row r="8" spans="1:9" x14ac:dyDescent="0.25">
      <c r="A8" s="42">
        <v>7</v>
      </c>
      <c r="B8" s="42" t="s">
        <v>313</v>
      </c>
      <c r="C8" s="42">
        <v>1</v>
      </c>
      <c r="D8" s="42">
        <v>401</v>
      </c>
      <c r="E8" s="42">
        <v>140</v>
      </c>
      <c r="F8" s="42">
        <v>0.995</v>
      </c>
      <c r="G8" s="42">
        <v>130.01</v>
      </c>
      <c r="H8" s="42" t="s">
        <v>91</v>
      </c>
      <c r="I8" s="42"/>
    </row>
    <row r="9" spans="1:9" x14ac:dyDescent="0.25">
      <c r="A9" s="42">
        <v>8</v>
      </c>
      <c r="B9" s="42" t="s">
        <v>313</v>
      </c>
      <c r="C9" s="42">
        <v>1</v>
      </c>
      <c r="D9" s="42">
        <v>402</v>
      </c>
      <c r="E9" s="42">
        <v>140</v>
      </c>
      <c r="F9" s="42">
        <v>0.995</v>
      </c>
      <c r="G9" s="42">
        <v>130.01</v>
      </c>
      <c r="H9" s="42" t="s">
        <v>91</v>
      </c>
      <c r="I9" s="42"/>
    </row>
    <row r="10" spans="1:9" x14ac:dyDescent="0.25">
      <c r="A10" s="42">
        <v>9</v>
      </c>
      <c r="B10" s="42" t="s">
        <v>313</v>
      </c>
      <c r="C10" s="42">
        <v>1</v>
      </c>
      <c r="D10" s="42">
        <v>501</v>
      </c>
      <c r="E10" s="42">
        <v>140</v>
      </c>
      <c r="F10" s="42">
        <v>1</v>
      </c>
      <c r="G10" s="42">
        <v>130.01</v>
      </c>
      <c r="H10" s="42" t="s">
        <v>92</v>
      </c>
      <c r="I10" s="42"/>
    </row>
    <row r="11" spans="1:9" x14ac:dyDescent="0.25">
      <c r="A11" s="42">
        <v>10</v>
      </c>
      <c r="B11" s="42" t="s">
        <v>313</v>
      </c>
      <c r="C11" s="42">
        <v>1</v>
      </c>
      <c r="D11" s="42">
        <v>502</v>
      </c>
      <c r="E11" s="42">
        <v>140</v>
      </c>
      <c r="F11" s="42">
        <v>1</v>
      </c>
      <c r="G11" s="42">
        <v>130.01</v>
      </c>
      <c r="H11" s="42" t="s">
        <v>92</v>
      </c>
      <c r="I11" s="42"/>
    </row>
    <row r="12" spans="1:9" x14ac:dyDescent="0.25">
      <c r="A12" s="42">
        <v>11</v>
      </c>
      <c r="B12" s="42" t="s">
        <v>313</v>
      </c>
      <c r="C12" s="42">
        <v>1</v>
      </c>
      <c r="D12" s="42">
        <v>601</v>
      </c>
      <c r="E12" s="42">
        <v>140</v>
      </c>
      <c r="F12" s="42">
        <v>1</v>
      </c>
      <c r="G12" s="42">
        <v>130.01</v>
      </c>
      <c r="H12" s="42" t="s">
        <v>92</v>
      </c>
      <c r="I12" s="42"/>
    </row>
    <row r="13" spans="1:9" x14ac:dyDescent="0.25">
      <c r="A13" s="42">
        <v>12</v>
      </c>
      <c r="B13" s="42" t="s">
        <v>313</v>
      </c>
      <c r="C13" s="42">
        <v>1</v>
      </c>
      <c r="D13" s="42">
        <v>602</v>
      </c>
      <c r="E13" s="42">
        <v>140</v>
      </c>
      <c r="F13" s="42">
        <v>1</v>
      </c>
      <c r="G13" s="42">
        <v>130.01</v>
      </c>
      <c r="H13" s="42" t="s">
        <v>92</v>
      </c>
      <c r="I13" s="42"/>
    </row>
    <row r="14" spans="1:9" x14ac:dyDescent="0.25">
      <c r="A14" s="42">
        <v>13</v>
      </c>
      <c r="B14" s="42" t="s">
        <v>313</v>
      </c>
      <c r="C14" s="42">
        <v>1</v>
      </c>
      <c r="D14" s="42">
        <v>701</v>
      </c>
      <c r="E14" s="42">
        <v>140</v>
      </c>
      <c r="F14" s="42">
        <v>1.0049999999999999</v>
      </c>
      <c r="G14" s="42">
        <v>130.01</v>
      </c>
      <c r="H14" s="42" t="s">
        <v>92</v>
      </c>
      <c r="I14" s="42"/>
    </row>
    <row r="15" spans="1:9" x14ac:dyDescent="0.25">
      <c r="A15" s="42">
        <v>14</v>
      </c>
      <c r="B15" s="42" t="s">
        <v>313</v>
      </c>
      <c r="C15" s="42">
        <v>1</v>
      </c>
      <c r="D15" s="42">
        <v>702</v>
      </c>
      <c r="E15" s="42">
        <v>140</v>
      </c>
      <c r="F15" s="42">
        <v>1.0049999999999999</v>
      </c>
      <c r="G15" s="42">
        <v>130.01</v>
      </c>
      <c r="H15" s="42" t="s">
        <v>92</v>
      </c>
      <c r="I15" s="42"/>
    </row>
    <row r="16" spans="1:9" x14ac:dyDescent="0.25">
      <c r="A16" s="42">
        <v>15</v>
      </c>
      <c r="B16" s="42" t="s">
        <v>313</v>
      </c>
      <c r="C16" s="42">
        <v>1</v>
      </c>
      <c r="D16" s="42">
        <v>801</v>
      </c>
      <c r="E16" s="42">
        <v>140</v>
      </c>
      <c r="F16" s="42">
        <v>1.01</v>
      </c>
      <c r="G16" s="42">
        <v>130.01</v>
      </c>
      <c r="H16" s="42" t="s">
        <v>93</v>
      </c>
      <c r="I16" s="42"/>
    </row>
    <row r="17" spans="1:9" x14ac:dyDescent="0.25">
      <c r="A17" s="42">
        <v>16</v>
      </c>
      <c r="B17" s="42" t="s">
        <v>313</v>
      </c>
      <c r="C17" s="42">
        <v>1</v>
      </c>
      <c r="D17" s="42">
        <v>802</v>
      </c>
      <c r="E17" s="42">
        <v>140</v>
      </c>
      <c r="F17" s="42">
        <v>1.01</v>
      </c>
      <c r="G17" s="42">
        <v>130.01</v>
      </c>
      <c r="H17" s="42" t="s">
        <v>93</v>
      </c>
      <c r="I17" s="42"/>
    </row>
    <row r="18" spans="1:9" x14ac:dyDescent="0.25">
      <c r="A18" s="42">
        <v>17</v>
      </c>
      <c r="B18" s="42" t="s">
        <v>313</v>
      </c>
      <c r="C18" s="42">
        <v>1</v>
      </c>
      <c r="D18" s="42">
        <v>901</v>
      </c>
      <c r="E18" s="42">
        <v>140</v>
      </c>
      <c r="F18" s="42">
        <v>1.0149999999999999</v>
      </c>
      <c r="G18" s="42">
        <v>130.01</v>
      </c>
      <c r="H18" s="42" t="s">
        <v>93</v>
      </c>
      <c r="I18" s="42"/>
    </row>
    <row r="19" spans="1:9" x14ac:dyDescent="0.25">
      <c r="A19" s="42">
        <v>18</v>
      </c>
      <c r="B19" s="42" t="s">
        <v>313</v>
      </c>
      <c r="C19" s="42">
        <v>1</v>
      </c>
      <c r="D19" s="42">
        <v>902</v>
      </c>
      <c r="E19" s="42">
        <v>140</v>
      </c>
      <c r="F19" s="42">
        <v>1.0149999999999999</v>
      </c>
      <c r="G19" s="42">
        <v>130.01</v>
      </c>
      <c r="H19" s="42" t="s">
        <v>93</v>
      </c>
      <c r="I19" s="42"/>
    </row>
    <row r="20" spans="1:9" x14ac:dyDescent="0.25">
      <c r="A20" s="42">
        <v>19</v>
      </c>
      <c r="B20" s="42" t="s">
        <v>313</v>
      </c>
      <c r="C20" s="42">
        <v>1</v>
      </c>
      <c r="D20" s="42">
        <v>1001</v>
      </c>
      <c r="E20" s="42">
        <v>140</v>
      </c>
      <c r="F20" s="42">
        <v>1.02</v>
      </c>
      <c r="G20" s="42">
        <v>130.01</v>
      </c>
      <c r="H20" s="42" t="s">
        <v>93</v>
      </c>
      <c r="I20" s="42"/>
    </row>
    <row r="21" spans="1:9" x14ac:dyDescent="0.25">
      <c r="A21" s="42">
        <v>20</v>
      </c>
      <c r="B21" s="42" t="s">
        <v>313</v>
      </c>
      <c r="C21" s="42">
        <v>1</v>
      </c>
      <c r="D21" s="42">
        <v>1002</v>
      </c>
      <c r="E21" s="42">
        <v>140</v>
      </c>
      <c r="F21" s="42">
        <v>1.02</v>
      </c>
      <c r="G21" s="42">
        <v>130.01</v>
      </c>
      <c r="H21" s="42" t="s">
        <v>93</v>
      </c>
      <c r="I21" s="42"/>
    </row>
    <row r="22" spans="1:9" x14ac:dyDescent="0.25">
      <c r="A22" s="42">
        <v>21</v>
      </c>
      <c r="B22" s="42" t="s">
        <v>313</v>
      </c>
      <c r="C22" s="42">
        <v>1</v>
      </c>
      <c r="D22" s="42">
        <v>1101</v>
      </c>
      <c r="E22" s="42">
        <v>140</v>
      </c>
      <c r="F22" s="42">
        <v>0.99</v>
      </c>
      <c r="G22" s="42">
        <v>130.01</v>
      </c>
      <c r="H22" s="42" t="s">
        <v>91</v>
      </c>
      <c r="I22" s="42"/>
    </row>
    <row r="23" spans="1:9" x14ac:dyDescent="0.25">
      <c r="A23" s="42">
        <v>22</v>
      </c>
      <c r="B23" s="42" t="s">
        <v>313</v>
      </c>
      <c r="C23" s="42">
        <v>1</v>
      </c>
      <c r="D23" s="42">
        <v>1102</v>
      </c>
      <c r="E23" s="42">
        <v>140</v>
      </c>
      <c r="F23" s="42">
        <v>0.99</v>
      </c>
      <c r="G23" s="42">
        <v>130.01</v>
      </c>
      <c r="H23" s="42" t="s">
        <v>91</v>
      </c>
      <c r="I23" s="42"/>
    </row>
    <row r="24" spans="1:9" x14ac:dyDescent="0.25">
      <c r="A24" s="42">
        <v>23</v>
      </c>
      <c r="B24" s="42" t="s">
        <v>313</v>
      </c>
      <c r="C24" s="42">
        <v>2</v>
      </c>
      <c r="D24" s="42">
        <v>101</v>
      </c>
      <c r="E24" s="42">
        <v>140</v>
      </c>
      <c r="F24" s="42">
        <v>0.98</v>
      </c>
      <c r="G24" s="42">
        <v>130.01</v>
      </c>
      <c r="H24" s="42" t="s">
        <v>91</v>
      </c>
      <c r="I24" s="42"/>
    </row>
    <row r="25" spans="1:9" x14ac:dyDescent="0.25">
      <c r="A25" s="42">
        <v>24</v>
      </c>
      <c r="B25" s="42" t="s">
        <v>313</v>
      </c>
      <c r="C25" s="42">
        <v>2</v>
      </c>
      <c r="D25" s="42">
        <v>102</v>
      </c>
      <c r="E25" s="42">
        <v>140</v>
      </c>
      <c r="F25" s="42">
        <v>0.98</v>
      </c>
      <c r="G25" s="42">
        <v>130.01</v>
      </c>
      <c r="H25" s="42" t="s">
        <v>91</v>
      </c>
      <c r="I25" s="42"/>
    </row>
    <row r="26" spans="1:9" x14ac:dyDescent="0.25">
      <c r="A26" s="42">
        <v>25</v>
      </c>
      <c r="B26" s="42" t="s">
        <v>313</v>
      </c>
      <c r="C26" s="42">
        <v>2</v>
      </c>
      <c r="D26" s="42">
        <v>201</v>
      </c>
      <c r="E26" s="42">
        <v>140</v>
      </c>
      <c r="F26" s="42">
        <v>0.99</v>
      </c>
      <c r="G26" s="42">
        <v>130.01</v>
      </c>
      <c r="H26" s="42" t="s">
        <v>91</v>
      </c>
      <c r="I26" s="42"/>
    </row>
    <row r="27" spans="1:9" x14ac:dyDescent="0.25">
      <c r="A27" s="42">
        <v>26</v>
      </c>
      <c r="B27" s="42" t="s">
        <v>313</v>
      </c>
      <c r="C27" s="42">
        <v>2</v>
      </c>
      <c r="D27" s="42">
        <v>202</v>
      </c>
      <c r="E27" s="42">
        <v>140</v>
      </c>
      <c r="F27" s="42">
        <v>0.99</v>
      </c>
      <c r="G27" s="42">
        <v>130.01</v>
      </c>
      <c r="H27" s="42" t="s">
        <v>91</v>
      </c>
      <c r="I27" s="42"/>
    </row>
    <row r="28" spans="1:9" x14ac:dyDescent="0.25">
      <c r="A28" s="42">
        <v>27</v>
      </c>
      <c r="B28" s="42" t="s">
        <v>313</v>
      </c>
      <c r="C28" s="42">
        <v>2</v>
      </c>
      <c r="D28" s="42">
        <v>301</v>
      </c>
      <c r="E28" s="42">
        <v>140</v>
      </c>
      <c r="F28" s="42">
        <v>0.995</v>
      </c>
      <c r="G28" s="42">
        <v>130.01</v>
      </c>
      <c r="H28" s="42" t="s">
        <v>91</v>
      </c>
      <c r="I28" s="42"/>
    </row>
    <row r="29" spans="1:9" x14ac:dyDescent="0.25">
      <c r="A29" s="42">
        <v>28</v>
      </c>
      <c r="B29" s="42" t="s">
        <v>313</v>
      </c>
      <c r="C29" s="42">
        <v>2</v>
      </c>
      <c r="D29" s="42">
        <v>302</v>
      </c>
      <c r="E29" s="42">
        <v>140</v>
      </c>
      <c r="F29" s="42">
        <v>0.995</v>
      </c>
      <c r="G29" s="42">
        <v>130.01</v>
      </c>
      <c r="H29" s="42" t="s">
        <v>91</v>
      </c>
      <c r="I29" s="42"/>
    </row>
    <row r="30" spans="1:9" x14ac:dyDescent="0.25">
      <c r="A30" s="42">
        <v>29</v>
      </c>
      <c r="B30" s="42" t="s">
        <v>313</v>
      </c>
      <c r="C30" s="42">
        <v>2</v>
      </c>
      <c r="D30" s="42">
        <v>401</v>
      </c>
      <c r="E30" s="42">
        <v>140</v>
      </c>
      <c r="F30" s="42">
        <v>0.995</v>
      </c>
      <c r="G30" s="42">
        <v>130.01</v>
      </c>
      <c r="H30" s="42" t="s">
        <v>91</v>
      </c>
      <c r="I30" s="42"/>
    </row>
    <row r="31" spans="1:9" x14ac:dyDescent="0.25">
      <c r="A31" s="42">
        <v>30</v>
      </c>
      <c r="B31" s="42" t="s">
        <v>313</v>
      </c>
      <c r="C31" s="42">
        <v>2</v>
      </c>
      <c r="D31" s="42">
        <v>402</v>
      </c>
      <c r="E31" s="42">
        <v>140</v>
      </c>
      <c r="F31" s="42">
        <v>0.995</v>
      </c>
      <c r="G31" s="42">
        <v>130.01</v>
      </c>
      <c r="H31" s="42" t="s">
        <v>91</v>
      </c>
      <c r="I31" s="42"/>
    </row>
    <row r="32" spans="1:9" x14ac:dyDescent="0.25">
      <c r="A32" s="42">
        <v>31</v>
      </c>
      <c r="B32" s="42" t="s">
        <v>313</v>
      </c>
      <c r="C32" s="42">
        <v>2</v>
      </c>
      <c r="D32" s="42">
        <v>501</v>
      </c>
      <c r="E32" s="42">
        <v>140</v>
      </c>
      <c r="F32" s="42">
        <v>1</v>
      </c>
      <c r="G32" s="42">
        <v>130.01</v>
      </c>
      <c r="H32" s="42" t="s">
        <v>92</v>
      </c>
      <c r="I32" s="42"/>
    </row>
    <row r="33" spans="1:9" x14ac:dyDescent="0.25">
      <c r="A33" s="42">
        <v>32</v>
      </c>
      <c r="B33" s="42" t="s">
        <v>313</v>
      </c>
      <c r="C33" s="42">
        <v>2</v>
      </c>
      <c r="D33" s="42">
        <v>502</v>
      </c>
      <c r="E33" s="42">
        <v>140</v>
      </c>
      <c r="F33" s="42">
        <v>1</v>
      </c>
      <c r="G33" s="42">
        <v>130.01</v>
      </c>
      <c r="H33" s="42" t="s">
        <v>92</v>
      </c>
      <c r="I33" s="42"/>
    </row>
    <row r="34" spans="1:9" x14ac:dyDescent="0.25">
      <c r="A34" s="42">
        <v>33</v>
      </c>
      <c r="B34" s="42" t="s">
        <v>313</v>
      </c>
      <c r="C34" s="42">
        <v>2</v>
      </c>
      <c r="D34" s="42">
        <v>601</v>
      </c>
      <c r="E34" s="42">
        <v>140</v>
      </c>
      <c r="F34" s="42">
        <v>1</v>
      </c>
      <c r="G34" s="42">
        <v>130.01</v>
      </c>
      <c r="H34" s="42" t="s">
        <v>92</v>
      </c>
      <c r="I34" s="42"/>
    </row>
    <row r="35" spans="1:9" x14ac:dyDescent="0.25">
      <c r="A35" s="42">
        <v>34</v>
      </c>
      <c r="B35" s="42" t="s">
        <v>313</v>
      </c>
      <c r="C35" s="42">
        <v>2</v>
      </c>
      <c r="D35" s="42">
        <v>602</v>
      </c>
      <c r="E35" s="42">
        <v>140</v>
      </c>
      <c r="F35" s="42">
        <v>1</v>
      </c>
      <c r="G35" s="42">
        <v>130.01</v>
      </c>
      <c r="H35" s="42" t="s">
        <v>92</v>
      </c>
      <c r="I35" s="42"/>
    </row>
    <row r="36" spans="1:9" x14ac:dyDescent="0.25">
      <c r="A36" s="42">
        <v>35</v>
      </c>
      <c r="B36" s="42" t="s">
        <v>313</v>
      </c>
      <c r="C36" s="42">
        <v>2</v>
      </c>
      <c r="D36" s="42">
        <v>701</v>
      </c>
      <c r="E36" s="42">
        <v>140</v>
      </c>
      <c r="F36" s="42">
        <v>1.0049999999999999</v>
      </c>
      <c r="G36" s="42">
        <v>130.01</v>
      </c>
      <c r="H36" s="42" t="s">
        <v>92</v>
      </c>
      <c r="I36" s="42"/>
    </row>
    <row r="37" spans="1:9" x14ac:dyDescent="0.25">
      <c r="A37" s="42">
        <v>36</v>
      </c>
      <c r="B37" s="42" t="s">
        <v>313</v>
      </c>
      <c r="C37" s="42">
        <v>2</v>
      </c>
      <c r="D37" s="42">
        <v>702</v>
      </c>
      <c r="E37" s="42">
        <v>140</v>
      </c>
      <c r="F37" s="42">
        <v>1.0049999999999999</v>
      </c>
      <c r="G37" s="42">
        <v>130.01</v>
      </c>
      <c r="H37" s="42" t="s">
        <v>92</v>
      </c>
      <c r="I37" s="42"/>
    </row>
    <row r="38" spans="1:9" x14ac:dyDescent="0.25">
      <c r="A38" s="42">
        <v>37</v>
      </c>
      <c r="B38" s="42" t="s">
        <v>313</v>
      </c>
      <c r="C38" s="42">
        <v>2</v>
      </c>
      <c r="D38" s="42">
        <v>801</v>
      </c>
      <c r="E38" s="42">
        <v>140</v>
      </c>
      <c r="F38" s="42">
        <v>1.01</v>
      </c>
      <c r="G38" s="42">
        <v>130.01</v>
      </c>
      <c r="H38" s="42" t="s">
        <v>93</v>
      </c>
      <c r="I38" s="42"/>
    </row>
    <row r="39" spans="1:9" x14ac:dyDescent="0.25">
      <c r="A39" s="42">
        <v>38</v>
      </c>
      <c r="B39" s="42" t="s">
        <v>313</v>
      </c>
      <c r="C39" s="42">
        <v>2</v>
      </c>
      <c r="D39" s="42">
        <v>802</v>
      </c>
      <c r="E39" s="42">
        <v>140</v>
      </c>
      <c r="F39" s="42">
        <v>1.01</v>
      </c>
      <c r="G39" s="42">
        <v>130.01</v>
      </c>
      <c r="H39" s="42" t="s">
        <v>93</v>
      </c>
      <c r="I39" s="42"/>
    </row>
    <row r="40" spans="1:9" x14ac:dyDescent="0.25">
      <c r="A40" s="42">
        <v>39</v>
      </c>
      <c r="B40" s="42" t="s">
        <v>313</v>
      </c>
      <c r="C40" s="42">
        <v>2</v>
      </c>
      <c r="D40" s="42">
        <v>901</v>
      </c>
      <c r="E40" s="42">
        <v>140</v>
      </c>
      <c r="F40" s="42">
        <v>1.0149999999999999</v>
      </c>
      <c r="G40" s="42">
        <v>130.01</v>
      </c>
      <c r="H40" s="42" t="s">
        <v>93</v>
      </c>
      <c r="I40" s="42"/>
    </row>
    <row r="41" spans="1:9" x14ac:dyDescent="0.25">
      <c r="A41" s="42">
        <v>40</v>
      </c>
      <c r="B41" s="42" t="s">
        <v>313</v>
      </c>
      <c r="C41" s="42">
        <v>2</v>
      </c>
      <c r="D41" s="42">
        <v>902</v>
      </c>
      <c r="E41" s="42">
        <v>140</v>
      </c>
      <c r="F41" s="42">
        <v>1.0149999999999999</v>
      </c>
      <c r="G41" s="42">
        <v>130.01</v>
      </c>
      <c r="H41" s="42" t="s">
        <v>93</v>
      </c>
      <c r="I41" s="42"/>
    </row>
    <row r="42" spans="1:9" x14ac:dyDescent="0.25">
      <c r="A42" s="42">
        <v>41</v>
      </c>
      <c r="B42" s="42" t="s">
        <v>313</v>
      </c>
      <c r="C42" s="42">
        <v>2</v>
      </c>
      <c r="D42" s="42">
        <v>1001</v>
      </c>
      <c r="E42" s="42">
        <v>140</v>
      </c>
      <c r="F42" s="42">
        <v>1.02</v>
      </c>
      <c r="G42" s="42">
        <v>130.01</v>
      </c>
      <c r="H42" s="42" t="s">
        <v>93</v>
      </c>
      <c r="I42" s="42"/>
    </row>
    <row r="43" spans="1:9" x14ac:dyDescent="0.25">
      <c r="A43" s="42">
        <v>42</v>
      </c>
      <c r="B43" s="42" t="s">
        <v>313</v>
      </c>
      <c r="C43" s="42">
        <v>2</v>
      </c>
      <c r="D43" s="42">
        <v>1002</v>
      </c>
      <c r="E43" s="42">
        <v>140</v>
      </c>
      <c r="F43" s="42">
        <v>1.02</v>
      </c>
      <c r="G43" s="42">
        <v>130.01</v>
      </c>
      <c r="H43" s="42" t="s">
        <v>93</v>
      </c>
      <c r="I43" s="42"/>
    </row>
    <row r="44" spans="1:9" x14ac:dyDescent="0.25">
      <c r="A44" s="42">
        <v>43</v>
      </c>
      <c r="B44" s="42" t="s">
        <v>313</v>
      </c>
      <c r="C44" s="42">
        <v>2</v>
      </c>
      <c r="D44" s="42">
        <v>1101</v>
      </c>
      <c r="E44" s="42">
        <v>140</v>
      </c>
      <c r="F44" s="42">
        <v>0.99</v>
      </c>
      <c r="G44" s="42">
        <v>130.01</v>
      </c>
      <c r="H44" s="42" t="s">
        <v>91</v>
      </c>
      <c r="I44" s="42"/>
    </row>
    <row r="45" spans="1:9" x14ac:dyDescent="0.25">
      <c r="A45" s="42">
        <v>44</v>
      </c>
      <c r="B45" s="42" t="s">
        <v>313</v>
      </c>
      <c r="C45" s="42">
        <v>2</v>
      </c>
      <c r="D45" s="42">
        <v>1102</v>
      </c>
      <c r="E45" s="42">
        <v>140</v>
      </c>
      <c r="F45" s="42">
        <v>0.99</v>
      </c>
      <c r="G45" s="42">
        <v>130.01</v>
      </c>
      <c r="H45" s="42" t="s">
        <v>91</v>
      </c>
      <c r="I45" s="42"/>
    </row>
    <row r="46" spans="1:9" x14ac:dyDescent="0.25">
      <c r="A46" s="42">
        <v>45</v>
      </c>
      <c r="B46" s="42" t="s">
        <v>313</v>
      </c>
      <c r="C46" s="42">
        <v>3</v>
      </c>
      <c r="D46" s="42">
        <v>101</v>
      </c>
      <c r="E46" s="42">
        <v>140</v>
      </c>
      <c r="F46" s="42">
        <v>0.98</v>
      </c>
      <c r="G46" s="42">
        <v>130.01</v>
      </c>
      <c r="H46" s="42" t="s">
        <v>91</v>
      </c>
      <c r="I46" s="42"/>
    </row>
    <row r="47" spans="1:9" x14ac:dyDescent="0.25">
      <c r="A47" s="42">
        <v>46</v>
      </c>
      <c r="B47" s="42" t="s">
        <v>313</v>
      </c>
      <c r="C47" s="42">
        <v>3</v>
      </c>
      <c r="D47" s="42">
        <v>102</v>
      </c>
      <c r="E47" s="42">
        <v>140</v>
      </c>
      <c r="F47" s="42">
        <v>0.98</v>
      </c>
      <c r="G47" s="42">
        <v>130.01</v>
      </c>
      <c r="H47" s="42" t="s">
        <v>91</v>
      </c>
      <c r="I47" s="42"/>
    </row>
    <row r="48" spans="1:9" x14ac:dyDescent="0.25">
      <c r="A48" s="42">
        <v>47</v>
      </c>
      <c r="B48" s="42" t="s">
        <v>313</v>
      </c>
      <c r="C48" s="42">
        <v>3</v>
      </c>
      <c r="D48" s="42">
        <v>201</v>
      </c>
      <c r="E48" s="42">
        <v>140</v>
      </c>
      <c r="F48" s="42">
        <v>0.99</v>
      </c>
      <c r="G48" s="42">
        <v>130.01</v>
      </c>
      <c r="H48" s="42" t="s">
        <v>91</v>
      </c>
      <c r="I48" s="42"/>
    </row>
    <row r="49" spans="1:9" x14ac:dyDescent="0.25">
      <c r="A49" s="42">
        <v>48</v>
      </c>
      <c r="B49" s="42" t="s">
        <v>313</v>
      </c>
      <c r="C49" s="42">
        <v>3</v>
      </c>
      <c r="D49" s="42">
        <v>202</v>
      </c>
      <c r="E49" s="42">
        <v>140</v>
      </c>
      <c r="F49" s="42">
        <v>0.99</v>
      </c>
      <c r="G49" s="42">
        <v>130.01</v>
      </c>
      <c r="H49" s="42" t="s">
        <v>91</v>
      </c>
      <c r="I49" s="42"/>
    </row>
    <row r="50" spans="1:9" x14ac:dyDescent="0.25">
      <c r="A50" s="42">
        <v>49</v>
      </c>
      <c r="B50" s="42" t="s">
        <v>313</v>
      </c>
      <c r="C50" s="42">
        <v>3</v>
      </c>
      <c r="D50" s="42">
        <v>301</v>
      </c>
      <c r="E50" s="42">
        <v>140</v>
      </c>
      <c r="F50" s="42">
        <v>0.995</v>
      </c>
      <c r="G50" s="42">
        <v>130.01</v>
      </c>
      <c r="H50" s="42" t="s">
        <v>91</v>
      </c>
      <c r="I50" s="42"/>
    </row>
    <row r="51" spans="1:9" x14ac:dyDescent="0.25">
      <c r="A51" s="42">
        <v>50</v>
      </c>
      <c r="B51" s="42" t="s">
        <v>313</v>
      </c>
      <c r="C51" s="42">
        <v>3</v>
      </c>
      <c r="D51" s="42">
        <v>302</v>
      </c>
      <c r="E51" s="42">
        <v>140</v>
      </c>
      <c r="F51" s="42">
        <v>0.995</v>
      </c>
      <c r="G51" s="42">
        <v>130.01</v>
      </c>
      <c r="H51" s="42" t="s">
        <v>91</v>
      </c>
      <c r="I51" s="42"/>
    </row>
    <row r="52" spans="1:9" x14ac:dyDescent="0.25">
      <c r="A52" s="42">
        <v>51</v>
      </c>
      <c r="B52" s="42" t="s">
        <v>313</v>
      </c>
      <c r="C52" s="42">
        <v>3</v>
      </c>
      <c r="D52" s="42">
        <v>401</v>
      </c>
      <c r="E52" s="42">
        <v>140</v>
      </c>
      <c r="F52" s="42">
        <v>0.995</v>
      </c>
      <c r="G52" s="42">
        <v>130.01</v>
      </c>
      <c r="H52" s="42" t="s">
        <v>91</v>
      </c>
      <c r="I52" s="42"/>
    </row>
    <row r="53" spans="1:9" x14ac:dyDescent="0.25">
      <c r="A53" s="42">
        <v>52</v>
      </c>
      <c r="B53" s="42" t="s">
        <v>313</v>
      </c>
      <c r="C53" s="42">
        <v>3</v>
      </c>
      <c r="D53" s="42">
        <v>402</v>
      </c>
      <c r="E53" s="42">
        <v>140</v>
      </c>
      <c r="F53" s="42">
        <v>0.995</v>
      </c>
      <c r="G53" s="42">
        <v>130.01</v>
      </c>
      <c r="H53" s="42" t="s">
        <v>91</v>
      </c>
      <c r="I53" s="42"/>
    </row>
    <row r="54" spans="1:9" x14ac:dyDescent="0.25">
      <c r="A54" s="42">
        <v>53</v>
      </c>
      <c r="B54" s="42" t="s">
        <v>313</v>
      </c>
      <c r="C54" s="42">
        <v>3</v>
      </c>
      <c r="D54" s="42">
        <v>501</v>
      </c>
      <c r="E54" s="42">
        <v>140</v>
      </c>
      <c r="F54" s="42">
        <v>1</v>
      </c>
      <c r="G54" s="42">
        <v>130.01</v>
      </c>
      <c r="H54" s="42" t="s">
        <v>92</v>
      </c>
      <c r="I54" s="42"/>
    </row>
    <row r="55" spans="1:9" x14ac:dyDescent="0.25">
      <c r="A55" s="42">
        <v>54</v>
      </c>
      <c r="B55" s="42" t="s">
        <v>313</v>
      </c>
      <c r="C55" s="42">
        <v>3</v>
      </c>
      <c r="D55" s="42">
        <v>502</v>
      </c>
      <c r="E55" s="42">
        <v>140</v>
      </c>
      <c r="F55" s="42">
        <v>1</v>
      </c>
      <c r="G55" s="42">
        <v>130.01</v>
      </c>
      <c r="H55" s="42" t="s">
        <v>92</v>
      </c>
      <c r="I55" s="42"/>
    </row>
    <row r="56" spans="1:9" x14ac:dyDescent="0.25">
      <c r="A56" s="42">
        <v>55</v>
      </c>
      <c r="B56" s="42" t="s">
        <v>313</v>
      </c>
      <c r="C56" s="42">
        <v>3</v>
      </c>
      <c r="D56" s="42">
        <v>601</v>
      </c>
      <c r="E56" s="42">
        <v>140</v>
      </c>
      <c r="F56" s="42">
        <v>1</v>
      </c>
      <c r="G56" s="42">
        <v>130.01</v>
      </c>
      <c r="H56" s="42" t="s">
        <v>92</v>
      </c>
      <c r="I56" s="42"/>
    </row>
    <row r="57" spans="1:9" x14ac:dyDescent="0.25">
      <c r="A57" s="42">
        <v>56</v>
      </c>
      <c r="B57" s="42" t="s">
        <v>313</v>
      </c>
      <c r="C57" s="42">
        <v>3</v>
      </c>
      <c r="D57" s="42">
        <v>602</v>
      </c>
      <c r="E57" s="42">
        <v>140</v>
      </c>
      <c r="F57" s="42">
        <v>1</v>
      </c>
      <c r="G57" s="42">
        <v>130.01</v>
      </c>
      <c r="H57" s="42" t="s">
        <v>92</v>
      </c>
      <c r="I57" s="42"/>
    </row>
    <row r="58" spans="1:9" x14ac:dyDescent="0.25">
      <c r="A58" s="42">
        <v>57</v>
      </c>
      <c r="B58" s="42" t="s">
        <v>313</v>
      </c>
      <c r="C58" s="42">
        <v>3</v>
      </c>
      <c r="D58" s="42">
        <v>701</v>
      </c>
      <c r="E58" s="42">
        <v>140</v>
      </c>
      <c r="F58" s="42">
        <v>1.0049999999999999</v>
      </c>
      <c r="G58" s="42">
        <v>130.01</v>
      </c>
      <c r="H58" s="42" t="s">
        <v>92</v>
      </c>
      <c r="I58" s="42"/>
    </row>
    <row r="59" spans="1:9" x14ac:dyDescent="0.25">
      <c r="A59" s="42">
        <v>58</v>
      </c>
      <c r="B59" s="42" t="s">
        <v>313</v>
      </c>
      <c r="C59" s="42">
        <v>3</v>
      </c>
      <c r="D59" s="42">
        <v>702</v>
      </c>
      <c r="E59" s="42">
        <v>140</v>
      </c>
      <c r="F59" s="42">
        <v>1.0049999999999999</v>
      </c>
      <c r="G59" s="42">
        <v>130.01</v>
      </c>
      <c r="H59" s="42" t="s">
        <v>92</v>
      </c>
      <c r="I59" s="42"/>
    </row>
    <row r="60" spans="1:9" x14ac:dyDescent="0.25">
      <c r="A60" s="42">
        <v>59</v>
      </c>
      <c r="B60" s="42" t="s">
        <v>313</v>
      </c>
      <c r="C60" s="42">
        <v>3</v>
      </c>
      <c r="D60" s="42">
        <v>801</v>
      </c>
      <c r="E60" s="42">
        <v>140</v>
      </c>
      <c r="F60" s="42">
        <v>1.01</v>
      </c>
      <c r="G60" s="42">
        <v>130.01</v>
      </c>
      <c r="H60" s="42" t="s">
        <v>93</v>
      </c>
      <c r="I60" s="42"/>
    </row>
    <row r="61" spans="1:9" x14ac:dyDescent="0.25">
      <c r="A61" s="42">
        <v>60</v>
      </c>
      <c r="B61" s="42" t="s">
        <v>313</v>
      </c>
      <c r="C61" s="42">
        <v>3</v>
      </c>
      <c r="D61" s="42">
        <v>802</v>
      </c>
      <c r="E61" s="42">
        <v>140</v>
      </c>
      <c r="F61" s="42">
        <v>1.01</v>
      </c>
      <c r="G61" s="42">
        <v>130.01</v>
      </c>
      <c r="H61" s="42" t="s">
        <v>93</v>
      </c>
      <c r="I61" s="42"/>
    </row>
    <row r="62" spans="1:9" x14ac:dyDescent="0.25">
      <c r="A62" s="42">
        <v>61</v>
      </c>
      <c r="B62" s="42" t="s">
        <v>313</v>
      </c>
      <c r="C62" s="42">
        <v>3</v>
      </c>
      <c r="D62" s="42">
        <v>901</v>
      </c>
      <c r="E62" s="42">
        <v>140</v>
      </c>
      <c r="F62" s="42">
        <v>1.0149999999999999</v>
      </c>
      <c r="G62" s="42">
        <v>130.01</v>
      </c>
      <c r="H62" s="42" t="s">
        <v>93</v>
      </c>
      <c r="I62" s="42"/>
    </row>
    <row r="63" spans="1:9" x14ac:dyDescent="0.25">
      <c r="A63" s="42">
        <v>62</v>
      </c>
      <c r="B63" s="42" t="s">
        <v>313</v>
      </c>
      <c r="C63" s="42">
        <v>3</v>
      </c>
      <c r="D63" s="42">
        <v>902</v>
      </c>
      <c r="E63" s="42">
        <v>140</v>
      </c>
      <c r="F63" s="42">
        <v>1.0149999999999999</v>
      </c>
      <c r="G63" s="42">
        <v>130.01</v>
      </c>
      <c r="H63" s="42" t="s">
        <v>93</v>
      </c>
      <c r="I63" s="42"/>
    </row>
    <row r="64" spans="1:9" x14ac:dyDescent="0.25">
      <c r="A64" s="42">
        <v>63</v>
      </c>
      <c r="B64" s="42" t="s">
        <v>313</v>
      </c>
      <c r="C64" s="42">
        <v>3</v>
      </c>
      <c r="D64" s="42">
        <v>1001</v>
      </c>
      <c r="E64" s="42">
        <v>140</v>
      </c>
      <c r="F64" s="42">
        <v>1.02</v>
      </c>
      <c r="G64" s="42">
        <v>130.01</v>
      </c>
      <c r="H64" s="42" t="s">
        <v>93</v>
      </c>
      <c r="I64" s="42"/>
    </row>
    <row r="65" spans="1:9" x14ac:dyDescent="0.25">
      <c r="A65" s="42">
        <v>64</v>
      </c>
      <c r="B65" s="42" t="s">
        <v>313</v>
      </c>
      <c r="C65" s="42">
        <v>3</v>
      </c>
      <c r="D65" s="42">
        <v>1002</v>
      </c>
      <c r="E65" s="42">
        <v>140</v>
      </c>
      <c r="F65" s="42">
        <v>1.02</v>
      </c>
      <c r="G65" s="42">
        <v>130.01</v>
      </c>
      <c r="H65" s="42" t="s">
        <v>93</v>
      </c>
      <c r="I65" s="42"/>
    </row>
    <row r="66" spans="1:9" x14ac:dyDescent="0.25">
      <c r="A66" s="42">
        <v>65</v>
      </c>
      <c r="B66" s="42" t="s">
        <v>313</v>
      </c>
      <c r="C66" s="42">
        <v>3</v>
      </c>
      <c r="D66" s="42">
        <v>1101</v>
      </c>
      <c r="E66" s="42">
        <v>140</v>
      </c>
      <c r="F66" s="42">
        <v>0.99</v>
      </c>
      <c r="G66" s="42">
        <v>130.01</v>
      </c>
      <c r="H66" s="42" t="s">
        <v>91</v>
      </c>
      <c r="I66" s="42"/>
    </row>
    <row r="67" spans="1:9" x14ac:dyDescent="0.25">
      <c r="A67" s="42">
        <v>66</v>
      </c>
      <c r="B67" s="42" t="s">
        <v>313</v>
      </c>
      <c r="C67" s="42">
        <v>3</v>
      </c>
      <c r="D67" s="42">
        <v>1102</v>
      </c>
      <c r="E67" s="42">
        <v>140</v>
      </c>
      <c r="F67" s="42">
        <v>0.99</v>
      </c>
      <c r="G67" s="42">
        <v>130.01</v>
      </c>
      <c r="H67" s="42" t="s">
        <v>91</v>
      </c>
      <c r="I67" s="42"/>
    </row>
    <row r="68" spans="1:9" x14ac:dyDescent="0.25">
      <c r="A68" s="42">
        <v>67</v>
      </c>
      <c r="B68" s="42" t="s">
        <v>313</v>
      </c>
      <c r="C68" s="42">
        <v>4</v>
      </c>
      <c r="D68" s="42">
        <v>101</v>
      </c>
      <c r="E68" s="42">
        <v>140</v>
      </c>
      <c r="F68" s="42">
        <v>0.98</v>
      </c>
      <c r="G68" s="42">
        <v>130.01</v>
      </c>
      <c r="H68" s="42" t="s">
        <v>91</v>
      </c>
      <c r="I68" s="42"/>
    </row>
    <row r="69" spans="1:9" x14ac:dyDescent="0.25">
      <c r="A69" s="42">
        <v>68</v>
      </c>
      <c r="B69" s="42" t="s">
        <v>313</v>
      </c>
      <c r="C69" s="42">
        <v>4</v>
      </c>
      <c r="D69" s="42">
        <v>102</v>
      </c>
      <c r="E69" s="42">
        <v>140</v>
      </c>
      <c r="F69" s="42">
        <v>0.98</v>
      </c>
      <c r="G69" s="42">
        <v>130.01</v>
      </c>
      <c r="H69" s="42" t="s">
        <v>91</v>
      </c>
      <c r="I69" s="42"/>
    </row>
    <row r="70" spans="1:9" x14ac:dyDescent="0.25">
      <c r="A70" s="42">
        <v>69</v>
      </c>
      <c r="B70" s="42" t="s">
        <v>313</v>
      </c>
      <c r="C70" s="42">
        <v>4</v>
      </c>
      <c r="D70" s="42">
        <v>201</v>
      </c>
      <c r="E70" s="42">
        <v>140</v>
      </c>
      <c r="F70" s="42">
        <v>0.99</v>
      </c>
      <c r="G70" s="42">
        <v>130.01</v>
      </c>
      <c r="H70" s="42" t="s">
        <v>91</v>
      </c>
      <c r="I70" s="42"/>
    </row>
    <row r="71" spans="1:9" x14ac:dyDescent="0.25">
      <c r="A71" s="42">
        <v>70</v>
      </c>
      <c r="B71" s="42" t="s">
        <v>313</v>
      </c>
      <c r="C71" s="42">
        <v>4</v>
      </c>
      <c r="D71" s="42">
        <v>202</v>
      </c>
      <c r="E71" s="42">
        <v>140</v>
      </c>
      <c r="F71" s="42">
        <v>0.99</v>
      </c>
      <c r="G71" s="42">
        <v>130.01</v>
      </c>
      <c r="H71" s="42" t="s">
        <v>91</v>
      </c>
      <c r="I71" s="42"/>
    </row>
    <row r="72" spans="1:9" x14ac:dyDescent="0.25">
      <c r="A72" s="42">
        <v>71</v>
      </c>
      <c r="B72" s="42" t="s">
        <v>313</v>
      </c>
      <c r="C72" s="42">
        <v>4</v>
      </c>
      <c r="D72" s="42">
        <v>301</v>
      </c>
      <c r="E72" s="42">
        <v>140</v>
      </c>
      <c r="F72" s="42">
        <v>0.995</v>
      </c>
      <c r="G72" s="42">
        <v>130.01</v>
      </c>
      <c r="H72" s="42" t="s">
        <v>91</v>
      </c>
      <c r="I72" s="42"/>
    </row>
    <row r="73" spans="1:9" x14ac:dyDescent="0.25">
      <c r="A73" s="42">
        <v>72</v>
      </c>
      <c r="B73" s="42" t="s">
        <v>313</v>
      </c>
      <c r="C73" s="42">
        <v>4</v>
      </c>
      <c r="D73" s="42">
        <v>302</v>
      </c>
      <c r="E73" s="42">
        <v>140</v>
      </c>
      <c r="F73" s="42">
        <v>0.995</v>
      </c>
      <c r="G73" s="42">
        <v>130.01</v>
      </c>
      <c r="H73" s="42" t="s">
        <v>91</v>
      </c>
      <c r="I73" s="42"/>
    </row>
    <row r="74" spans="1:9" x14ac:dyDescent="0.25">
      <c r="A74" s="42">
        <v>73</v>
      </c>
      <c r="B74" s="42" t="s">
        <v>313</v>
      </c>
      <c r="C74" s="42">
        <v>4</v>
      </c>
      <c r="D74" s="42">
        <v>401</v>
      </c>
      <c r="E74" s="42">
        <v>140</v>
      </c>
      <c r="F74" s="42">
        <v>0.995</v>
      </c>
      <c r="G74" s="42">
        <v>130.01</v>
      </c>
      <c r="H74" s="42" t="s">
        <v>91</v>
      </c>
      <c r="I74" s="42"/>
    </row>
    <row r="75" spans="1:9" x14ac:dyDescent="0.25">
      <c r="A75" s="42">
        <v>74</v>
      </c>
      <c r="B75" s="42" t="s">
        <v>313</v>
      </c>
      <c r="C75" s="42">
        <v>4</v>
      </c>
      <c r="D75" s="42">
        <v>402</v>
      </c>
      <c r="E75" s="42">
        <v>140</v>
      </c>
      <c r="F75" s="42">
        <v>0.995</v>
      </c>
      <c r="G75" s="42">
        <v>130.01</v>
      </c>
      <c r="H75" s="42" t="s">
        <v>91</v>
      </c>
      <c r="I75" s="42"/>
    </row>
    <row r="76" spans="1:9" x14ac:dyDescent="0.25">
      <c r="A76" s="42">
        <v>75</v>
      </c>
      <c r="B76" s="42" t="s">
        <v>313</v>
      </c>
      <c r="C76" s="42">
        <v>4</v>
      </c>
      <c r="D76" s="42">
        <v>501</v>
      </c>
      <c r="E76" s="42">
        <v>140</v>
      </c>
      <c r="F76" s="42">
        <v>1</v>
      </c>
      <c r="G76" s="42">
        <v>130.01</v>
      </c>
      <c r="H76" s="42" t="s">
        <v>92</v>
      </c>
      <c r="I76" s="42"/>
    </row>
    <row r="77" spans="1:9" x14ac:dyDescent="0.25">
      <c r="A77" s="42">
        <v>76</v>
      </c>
      <c r="B77" s="42" t="s">
        <v>313</v>
      </c>
      <c r="C77" s="42">
        <v>4</v>
      </c>
      <c r="D77" s="42">
        <v>502</v>
      </c>
      <c r="E77" s="42">
        <v>140</v>
      </c>
      <c r="F77" s="42">
        <v>1</v>
      </c>
      <c r="G77" s="42">
        <v>130.01</v>
      </c>
      <c r="H77" s="42" t="s">
        <v>92</v>
      </c>
      <c r="I77" s="42"/>
    </row>
    <row r="78" spans="1:9" x14ac:dyDescent="0.25">
      <c r="A78" s="42">
        <v>77</v>
      </c>
      <c r="B78" s="42" t="s">
        <v>313</v>
      </c>
      <c r="C78" s="42">
        <v>4</v>
      </c>
      <c r="D78" s="42">
        <v>601</v>
      </c>
      <c r="E78" s="42">
        <v>140</v>
      </c>
      <c r="F78" s="42">
        <v>1</v>
      </c>
      <c r="G78" s="42">
        <v>130.01</v>
      </c>
      <c r="H78" s="42" t="s">
        <v>92</v>
      </c>
      <c r="I78" s="42"/>
    </row>
    <row r="79" spans="1:9" x14ac:dyDescent="0.25">
      <c r="A79" s="42">
        <v>78</v>
      </c>
      <c r="B79" s="42" t="s">
        <v>313</v>
      </c>
      <c r="C79" s="42">
        <v>4</v>
      </c>
      <c r="D79" s="42">
        <v>602</v>
      </c>
      <c r="E79" s="42">
        <v>140</v>
      </c>
      <c r="F79" s="42">
        <v>1</v>
      </c>
      <c r="G79" s="42">
        <v>130.01</v>
      </c>
      <c r="H79" s="42" t="s">
        <v>92</v>
      </c>
      <c r="I79" s="42"/>
    </row>
    <row r="80" spans="1:9" x14ac:dyDescent="0.25">
      <c r="A80" s="42">
        <v>79</v>
      </c>
      <c r="B80" s="42" t="s">
        <v>313</v>
      </c>
      <c r="C80" s="42">
        <v>4</v>
      </c>
      <c r="D80" s="42">
        <v>701</v>
      </c>
      <c r="E80" s="42">
        <v>140</v>
      </c>
      <c r="F80" s="42">
        <v>1.0049999999999999</v>
      </c>
      <c r="G80" s="42">
        <v>130.01</v>
      </c>
      <c r="H80" s="42" t="s">
        <v>92</v>
      </c>
      <c r="I80" s="42"/>
    </row>
    <row r="81" spans="1:9" x14ac:dyDescent="0.25">
      <c r="A81" s="42">
        <v>80</v>
      </c>
      <c r="B81" s="42" t="s">
        <v>313</v>
      </c>
      <c r="C81" s="42">
        <v>4</v>
      </c>
      <c r="D81" s="42">
        <v>702</v>
      </c>
      <c r="E81" s="42">
        <v>140</v>
      </c>
      <c r="F81" s="42">
        <v>1.0049999999999999</v>
      </c>
      <c r="G81" s="42">
        <v>130.01</v>
      </c>
      <c r="H81" s="42" t="s">
        <v>92</v>
      </c>
      <c r="I81" s="42"/>
    </row>
    <row r="82" spans="1:9" x14ac:dyDescent="0.25">
      <c r="A82" s="42">
        <v>81</v>
      </c>
      <c r="B82" s="42" t="s">
        <v>313</v>
      </c>
      <c r="C82" s="42">
        <v>4</v>
      </c>
      <c r="D82" s="42">
        <v>801</v>
      </c>
      <c r="E82" s="42">
        <v>140</v>
      </c>
      <c r="F82" s="42">
        <v>1.01</v>
      </c>
      <c r="G82" s="42">
        <v>130.01</v>
      </c>
      <c r="H82" s="42" t="s">
        <v>93</v>
      </c>
      <c r="I82" s="42"/>
    </row>
    <row r="83" spans="1:9" x14ac:dyDescent="0.25">
      <c r="A83" s="42">
        <v>82</v>
      </c>
      <c r="B83" s="42" t="s">
        <v>313</v>
      </c>
      <c r="C83" s="42">
        <v>4</v>
      </c>
      <c r="D83" s="42">
        <v>802</v>
      </c>
      <c r="E83" s="42">
        <v>140</v>
      </c>
      <c r="F83" s="42">
        <v>1.01</v>
      </c>
      <c r="G83" s="42">
        <v>130.01</v>
      </c>
      <c r="H83" s="42" t="s">
        <v>93</v>
      </c>
      <c r="I83" s="42"/>
    </row>
    <row r="84" spans="1:9" x14ac:dyDescent="0.25">
      <c r="A84" s="42">
        <v>83</v>
      </c>
      <c r="B84" s="42" t="s">
        <v>313</v>
      </c>
      <c r="C84" s="42">
        <v>4</v>
      </c>
      <c r="D84" s="42">
        <v>901</v>
      </c>
      <c r="E84" s="42">
        <v>140</v>
      </c>
      <c r="F84" s="42">
        <v>1.0149999999999999</v>
      </c>
      <c r="G84" s="42">
        <v>130.01</v>
      </c>
      <c r="H84" s="42" t="s">
        <v>93</v>
      </c>
      <c r="I84" s="42"/>
    </row>
    <row r="85" spans="1:9" x14ac:dyDescent="0.25">
      <c r="A85" s="42">
        <v>84</v>
      </c>
      <c r="B85" s="42" t="s">
        <v>313</v>
      </c>
      <c r="C85" s="42">
        <v>4</v>
      </c>
      <c r="D85" s="42">
        <v>902</v>
      </c>
      <c r="E85" s="42">
        <v>140</v>
      </c>
      <c r="F85" s="42">
        <v>1.0149999999999999</v>
      </c>
      <c r="G85" s="42">
        <v>130.01</v>
      </c>
      <c r="H85" s="42" t="s">
        <v>93</v>
      </c>
      <c r="I85" s="42"/>
    </row>
    <row r="86" spans="1:9" x14ac:dyDescent="0.25">
      <c r="A86" s="42">
        <v>85</v>
      </c>
      <c r="B86" s="42" t="s">
        <v>313</v>
      </c>
      <c r="C86" s="42">
        <v>4</v>
      </c>
      <c r="D86" s="42">
        <v>1001</v>
      </c>
      <c r="E86" s="42">
        <v>140</v>
      </c>
      <c r="F86" s="42">
        <v>1.02</v>
      </c>
      <c r="G86" s="42">
        <v>130.01</v>
      </c>
      <c r="H86" s="42" t="s">
        <v>93</v>
      </c>
      <c r="I86" s="42"/>
    </row>
    <row r="87" spans="1:9" x14ac:dyDescent="0.25">
      <c r="A87" s="42">
        <v>86</v>
      </c>
      <c r="B87" s="42" t="s">
        <v>313</v>
      </c>
      <c r="C87" s="42">
        <v>4</v>
      </c>
      <c r="D87" s="42">
        <v>1002</v>
      </c>
      <c r="E87" s="42">
        <v>140</v>
      </c>
      <c r="F87" s="42">
        <v>1.02</v>
      </c>
      <c r="G87" s="42">
        <v>130.01</v>
      </c>
      <c r="H87" s="42" t="s">
        <v>93</v>
      </c>
      <c r="I87" s="42"/>
    </row>
    <row r="88" spans="1:9" x14ac:dyDescent="0.25">
      <c r="A88" s="42">
        <v>87</v>
      </c>
      <c r="B88" s="42" t="s">
        <v>313</v>
      </c>
      <c r="C88" s="42">
        <v>4</v>
      </c>
      <c r="D88" s="42">
        <v>1101</v>
      </c>
      <c r="E88" s="42">
        <v>140</v>
      </c>
      <c r="F88" s="42">
        <v>0.99</v>
      </c>
      <c r="G88" s="42">
        <v>130.01</v>
      </c>
      <c r="H88" s="42" t="s">
        <v>91</v>
      </c>
      <c r="I88" s="42"/>
    </row>
    <row r="89" spans="1:9" x14ac:dyDescent="0.25">
      <c r="A89" s="42">
        <v>88</v>
      </c>
      <c r="B89" s="42" t="s">
        <v>313</v>
      </c>
      <c r="C89" s="42">
        <v>4</v>
      </c>
      <c r="D89" s="42">
        <v>1102</v>
      </c>
      <c r="E89" s="42">
        <v>140</v>
      </c>
      <c r="F89" s="42">
        <v>0.99</v>
      </c>
      <c r="G89" s="42">
        <v>130.01</v>
      </c>
      <c r="H89" s="42" t="s">
        <v>91</v>
      </c>
      <c r="I89" s="42"/>
    </row>
    <row r="90" spans="1:9" s="35" customFormat="1" x14ac:dyDescent="0.35">
      <c r="A90" s="42" t="s">
        <v>70</v>
      </c>
      <c r="B90" s="43"/>
      <c r="C90" s="43"/>
      <c r="D90" s="43"/>
      <c r="E90" s="43">
        <f>SUM(E2:E89)</f>
        <v>12320</v>
      </c>
      <c r="F90" s="42"/>
      <c r="G90" s="42"/>
      <c r="H90" s="42"/>
      <c r="I90" s="42"/>
    </row>
    <row r="91" spans="1:9" x14ac:dyDescent="0.25">
      <c r="A91" s="42"/>
      <c r="B91" s="42"/>
      <c r="C91" s="42"/>
      <c r="D91" s="42"/>
      <c r="E91" s="42"/>
      <c r="F91" s="42"/>
      <c r="G91" s="42"/>
      <c r="H91" s="42"/>
      <c r="I91" s="42"/>
    </row>
    <row r="92" spans="1:9" x14ac:dyDescent="0.25">
      <c r="A92" s="42"/>
      <c r="B92" s="42"/>
      <c r="C92" s="42"/>
      <c r="D92" s="42"/>
      <c r="E92" s="42"/>
      <c r="F92" s="42"/>
      <c r="G92" s="42"/>
      <c r="H92" s="42"/>
      <c r="I92" s="42"/>
    </row>
    <row r="93" spans="1:9" x14ac:dyDescent="0.25">
      <c r="A93" s="42"/>
      <c r="B93" s="42"/>
      <c r="C93" s="42"/>
      <c r="D93" s="42"/>
      <c r="E93" s="42"/>
      <c r="F93" s="42"/>
      <c r="G93" s="42"/>
      <c r="H93" s="42"/>
      <c r="I93" s="42"/>
    </row>
    <row r="94" spans="1:9" x14ac:dyDescent="0.25">
      <c r="A94" s="42"/>
      <c r="B94" s="42"/>
      <c r="C94" s="42"/>
      <c r="D94" s="42"/>
      <c r="E94" s="42"/>
      <c r="F94" s="42"/>
      <c r="G94" s="42"/>
      <c r="H94" s="42"/>
      <c r="I94" s="42"/>
    </row>
    <row r="95" spans="1:9" x14ac:dyDescent="0.25">
      <c r="A95" s="42"/>
      <c r="B95" s="42"/>
      <c r="C95" s="42"/>
      <c r="D95" s="42"/>
      <c r="E95" s="42"/>
      <c r="F95" s="42"/>
      <c r="G95" s="42"/>
      <c r="H95" s="42"/>
      <c r="I95" s="42"/>
    </row>
    <row r="96" spans="1:9" x14ac:dyDescent="0.25">
      <c r="A96" s="42"/>
      <c r="B96" s="42"/>
      <c r="C96" s="42"/>
      <c r="D96" s="42"/>
      <c r="E96" s="42"/>
      <c r="F96" s="42"/>
      <c r="G96" s="42"/>
      <c r="H96" s="42"/>
      <c r="I96" s="42"/>
    </row>
    <row r="97" spans="1:9" x14ac:dyDescent="0.25">
      <c r="A97" s="42"/>
      <c r="B97" s="42"/>
      <c r="C97" s="42"/>
      <c r="D97" s="42"/>
      <c r="E97" s="42"/>
      <c r="F97" s="42"/>
      <c r="G97" s="42"/>
      <c r="H97" s="42"/>
      <c r="I97" s="42"/>
    </row>
    <row r="98" spans="1:9" s="35" customFormat="1" x14ac:dyDescent="0.35">
      <c r="A98" s="42"/>
      <c r="B98" s="43"/>
      <c r="C98" s="43"/>
      <c r="D98" s="43"/>
      <c r="E98" s="43"/>
      <c r="F98" s="42"/>
      <c r="G98" s="42"/>
      <c r="H98" s="42"/>
      <c r="I98" s="42"/>
    </row>
  </sheetData>
  <autoFilter ref="A1:I90" xr:uid="{00000000-0009-0000-0000-000009000000}"/>
  <phoneticPr fontId="20" type="noConversion"/>
  <pageMargins left="0.7" right="0.7" top="0.75" bottom="0.75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>
    <tabColor theme="7" tint="0.39985351115451523"/>
    <pageSetUpPr fitToPage="1"/>
  </sheetPr>
  <dimension ref="A1:J110"/>
  <sheetViews>
    <sheetView view="pageBreakPreview" zoomScale="115" zoomScaleNormal="100" workbookViewId="0">
      <pane xSplit="3" ySplit="1" topLeftCell="D2" activePane="bottomRight" state="frozen"/>
      <selection pane="topRight"/>
      <selection pane="bottomLeft"/>
      <selection pane="bottomRight" activeCell="E4" sqref="E4"/>
    </sheetView>
  </sheetViews>
  <sheetFormatPr defaultColWidth="8.77734375" defaultRowHeight="16.2" x14ac:dyDescent="0.35"/>
  <cols>
    <col min="1" max="3" width="8.77734375" style="33"/>
    <col min="4" max="5" width="16" style="33" customWidth="1"/>
    <col min="6" max="6" width="29.21875" style="33" customWidth="1"/>
    <col min="7" max="7" width="16" style="34" customWidth="1"/>
    <col min="8" max="8" width="17.44140625" style="34" customWidth="1"/>
    <col min="9" max="10" width="16" style="34" customWidth="1"/>
    <col min="11" max="16384" width="8.77734375" style="33"/>
  </cols>
  <sheetData>
    <row r="1" spans="1:10" ht="30" x14ac:dyDescent="0.35">
      <c r="A1" s="36" t="s">
        <v>81</v>
      </c>
      <c r="B1" s="36" t="s">
        <v>83</v>
      </c>
      <c r="C1" s="36" t="s">
        <v>94</v>
      </c>
      <c r="D1" s="36" t="s">
        <v>251</v>
      </c>
      <c r="E1" s="36" t="s">
        <v>252</v>
      </c>
      <c r="F1" s="36" t="s">
        <v>97</v>
      </c>
      <c r="G1" s="37" t="s">
        <v>88</v>
      </c>
      <c r="H1" s="37" t="s">
        <v>98</v>
      </c>
      <c r="I1" s="37" t="s">
        <v>99</v>
      </c>
      <c r="J1" s="37" t="s">
        <v>100</v>
      </c>
    </row>
    <row r="2" spans="1:10" s="31" customFormat="1" x14ac:dyDescent="0.35">
      <c r="A2" s="38">
        <v>2</v>
      </c>
      <c r="B2" s="38">
        <v>4</v>
      </c>
      <c r="C2" s="38" t="s">
        <v>383</v>
      </c>
      <c r="D2" s="38">
        <v>6.55</v>
      </c>
      <c r="E2" s="38">
        <v>5.49</v>
      </c>
      <c r="F2" s="38" t="s">
        <v>105</v>
      </c>
      <c r="G2" s="39" t="s">
        <v>91</v>
      </c>
      <c r="H2" s="39" t="s">
        <v>110</v>
      </c>
      <c r="I2" s="39"/>
      <c r="J2" s="39"/>
    </row>
    <row r="3" spans="1:10" s="31" customFormat="1" x14ac:dyDescent="0.35">
      <c r="A3" s="38">
        <v>4</v>
      </c>
      <c r="B3" s="38">
        <v>4</v>
      </c>
      <c r="C3" s="38" t="s">
        <v>326</v>
      </c>
      <c r="D3" s="38">
        <v>9.0399999999999991</v>
      </c>
      <c r="E3" s="38">
        <v>7.78</v>
      </c>
      <c r="F3" s="38" t="s">
        <v>109</v>
      </c>
      <c r="G3" s="39" t="s">
        <v>93</v>
      </c>
      <c r="H3" s="39" t="s">
        <v>110</v>
      </c>
      <c r="I3" s="39"/>
      <c r="J3" s="39"/>
    </row>
    <row r="4" spans="1:10" s="31" customFormat="1" x14ac:dyDescent="0.35">
      <c r="A4" s="38">
        <v>5</v>
      </c>
      <c r="B4" s="38">
        <v>4</v>
      </c>
      <c r="C4" s="38" t="s">
        <v>376</v>
      </c>
      <c r="D4" s="38">
        <v>7.08</v>
      </c>
      <c r="E4" s="38">
        <v>6.21</v>
      </c>
      <c r="F4" s="38" t="s">
        <v>112</v>
      </c>
      <c r="G4" s="39" t="s">
        <v>92</v>
      </c>
      <c r="H4" s="39" t="s">
        <v>110</v>
      </c>
      <c r="I4" s="39"/>
      <c r="J4" s="39"/>
    </row>
    <row r="5" spans="1:10" s="31" customFormat="1" x14ac:dyDescent="0.35">
      <c r="A5" s="38">
        <v>6</v>
      </c>
      <c r="B5" s="38">
        <v>4</v>
      </c>
      <c r="C5" s="38" t="s">
        <v>340</v>
      </c>
      <c r="D5" s="38">
        <v>7.8</v>
      </c>
      <c r="E5" s="38">
        <v>6.64</v>
      </c>
      <c r="F5" s="38" t="s">
        <v>114</v>
      </c>
      <c r="G5" s="39" t="s">
        <v>92</v>
      </c>
      <c r="H5" s="39" t="s">
        <v>103</v>
      </c>
      <c r="I5" s="39"/>
      <c r="J5" s="39"/>
    </row>
    <row r="6" spans="1:10" s="31" customFormat="1" x14ac:dyDescent="0.35">
      <c r="A6" s="38">
        <v>7</v>
      </c>
      <c r="B6" s="38">
        <v>4</v>
      </c>
      <c r="C6" s="38" t="s">
        <v>349</v>
      </c>
      <c r="D6" s="38">
        <v>7.5</v>
      </c>
      <c r="E6" s="38">
        <v>6.27</v>
      </c>
      <c r="F6" s="38" t="s">
        <v>116</v>
      </c>
      <c r="G6" s="39" t="s">
        <v>92</v>
      </c>
      <c r="H6" s="39" t="s">
        <v>110</v>
      </c>
      <c r="I6" s="39"/>
      <c r="J6" s="39"/>
    </row>
    <row r="7" spans="1:10" s="31" customFormat="1" x14ac:dyDescent="0.35">
      <c r="A7" s="38">
        <v>8</v>
      </c>
      <c r="B7" s="38">
        <v>4</v>
      </c>
      <c r="C7" s="38" t="s">
        <v>314</v>
      </c>
      <c r="D7" s="38">
        <v>10.130000000000001</v>
      </c>
      <c r="E7" s="38">
        <v>8.58</v>
      </c>
      <c r="F7" s="38" t="s">
        <v>118</v>
      </c>
      <c r="G7" s="39" t="s">
        <v>93</v>
      </c>
      <c r="H7" s="39" t="s">
        <v>110</v>
      </c>
      <c r="I7" s="39"/>
      <c r="J7" s="39"/>
    </row>
    <row r="8" spans="1:10" s="31" customFormat="1" x14ac:dyDescent="0.35">
      <c r="A8" s="38">
        <v>9</v>
      </c>
      <c r="B8" s="38">
        <v>4</v>
      </c>
      <c r="C8" s="38" t="s">
        <v>350</v>
      </c>
      <c r="D8" s="38">
        <v>7.5</v>
      </c>
      <c r="E8" s="38">
        <v>6.27</v>
      </c>
      <c r="F8" s="38" t="s">
        <v>116</v>
      </c>
      <c r="G8" s="39" t="s">
        <v>92</v>
      </c>
      <c r="H8" s="39" t="s">
        <v>110</v>
      </c>
      <c r="I8" s="39"/>
      <c r="J8" s="39"/>
    </row>
    <row r="9" spans="1:10" s="31" customFormat="1" x14ac:dyDescent="0.35">
      <c r="A9" s="38">
        <v>10</v>
      </c>
      <c r="B9" s="38">
        <v>4</v>
      </c>
      <c r="C9" s="38" t="s">
        <v>363</v>
      </c>
      <c r="D9" s="38">
        <v>7.43</v>
      </c>
      <c r="E9" s="38">
        <v>6.64</v>
      </c>
      <c r="F9" s="38" t="s">
        <v>114</v>
      </c>
      <c r="G9" s="39" t="s">
        <v>92</v>
      </c>
      <c r="H9" s="39" t="s">
        <v>103</v>
      </c>
      <c r="I9" s="39"/>
      <c r="J9" s="40" t="s">
        <v>121</v>
      </c>
    </row>
    <row r="10" spans="1:10" s="31" customFormat="1" x14ac:dyDescent="0.35">
      <c r="A10" s="38">
        <v>12</v>
      </c>
      <c r="B10" s="38">
        <v>4</v>
      </c>
      <c r="C10" s="38" t="s">
        <v>393</v>
      </c>
      <c r="D10" s="38">
        <v>6.34</v>
      </c>
      <c r="E10" s="38">
        <v>5.24</v>
      </c>
      <c r="F10" s="38" t="s">
        <v>102</v>
      </c>
      <c r="G10" s="39" t="s">
        <v>91</v>
      </c>
      <c r="H10" s="39" t="s">
        <v>110</v>
      </c>
      <c r="I10" s="39"/>
      <c r="J10" s="39"/>
    </row>
    <row r="11" spans="1:10" s="31" customFormat="1" x14ac:dyDescent="0.35">
      <c r="A11" s="38">
        <v>13</v>
      </c>
      <c r="B11" s="38">
        <v>4</v>
      </c>
      <c r="C11" s="38" t="s">
        <v>384</v>
      </c>
      <c r="D11" s="38">
        <v>6.55</v>
      </c>
      <c r="E11" s="38">
        <v>5.49</v>
      </c>
      <c r="F11" s="38" t="s">
        <v>385</v>
      </c>
      <c r="G11" s="39" t="s">
        <v>91</v>
      </c>
      <c r="H11" s="39" t="s">
        <v>110</v>
      </c>
      <c r="I11" s="39"/>
      <c r="J11" s="39"/>
    </row>
    <row r="12" spans="1:10" s="31" customFormat="1" x14ac:dyDescent="0.35">
      <c r="A12" s="38">
        <v>15</v>
      </c>
      <c r="B12" s="38">
        <v>4</v>
      </c>
      <c r="C12" s="38" t="s">
        <v>322</v>
      </c>
      <c r="D12" s="38">
        <v>9.1</v>
      </c>
      <c r="E12" s="38">
        <v>7.78</v>
      </c>
      <c r="F12" s="38" t="s">
        <v>146</v>
      </c>
      <c r="G12" s="39" t="s">
        <v>93</v>
      </c>
      <c r="H12" s="39" t="s">
        <v>110</v>
      </c>
      <c r="I12" s="39"/>
      <c r="J12" s="39"/>
    </row>
    <row r="13" spans="1:10" s="31" customFormat="1" x14ac:dyDescent="0.35">
      <c r="A13" s="38">
        <v>16</v>
      </c>
      <c r="B13" s="38">
        <v>4</v>
      </c>
      <c r="C13" s="38" t="s">
        <v>368</v>
      </c>
      <c r="D13" s="38">
        <v>7.13</v>
      </c>
      <c r="E13" s="38">
        <v>6.3</v>
      </c>
      <c r="F13" s="38" t="s">
        <v>134</v>
      </c>
      <c r="G13" s="39" t="s">
        <v>92</v>
      </c>
      <c r="H13" s="39" t="s">
        <v>110</v>
      </c>
      <c r="I13" s="39"/>
      <c r="J13" s="39"/>
    </row>
    <row r="14" spans="1:10" s="31" customFormat="1" x14ac:dyDescent="0.35">
      <c r="A14" s="38">
        <v>17</v>
      </c>
      <c r="B14" s="38">
        <v>3</v>
      </c>
      <c r="C14" s="38" t="s">
        <v>369</v>
      </c>
      <c r="D14" s="38">
        <v>7.13</v>
      </c>
      <c r="E14" s="38">
        <v>6.21</v>
      </c>
      <c r="F14" s="38" t="s">
        <v>134</v>
      </c>
      <c r="G14" s="39" t="s">
        <v>92</v>
      </c>
      <c r="H14" s="39" t="s">
        <v>110</v>
      </c>
      <c r="I14" s="39"/>
      <c r="J14" s="39"/>
    </row>
    <row r="15" spans="1:10" s="31" customFormat="1" x14ac:dyDescent="0.35">
      <c r="A15" s="38">
        <v>18</v>
      </c>
      <c r="B15" s="38">
        <v>3</v>
      </c>
      <c r="C15" s="38" t="s">
        <v>336</v>
      </c>
      <c r="D15" s="38">
        <v>8.08</v>
      </c>
      <c r="E15" s="38">
        <v>6.87</v>
      </c>
      <c r="F15" s="38" t="s">
        <v>146</v>
      </c>
      <c r="G15" s="41" t="s">
        <v>91</v>
      </c>
      <c r="H15" s="39" t="s">
        <v>110</v>
      </c>
      <c r="I15" s="39"/>
      <c r="J15" s="40" t="s">
        <v>136</v>
      </c>
    </row>
    <row r="16" spans="1:10" s="31" customFormat="1" x14ac:dyDescent="0.35">
      <c r="A16" s="38">
        <v>19</v>
      </c>
      <c r="B16" s="38">
        <v>3</v>
      </c>
      <c r="C16" s="38" t="s">
        <v>400</v>
      </c>
      <c r="D16" s="38">
        <v>6.01</v>
      </c>
      <c r="E16" s="38">
        <v>4.93</v>
      </c>
      <c r="F16" s="38" t="s">
        <v>401</v>
      </c>
      <c r="G16" s="39" t="s">
        <v>91</v>
      </c>
      <c r="H16" s="39" t="s">
        <v>110</v>
      </c>
      <c r="I16" s="39"/>
      <c r="J16" s="39"/>
    </row>
    <row r="17" spans="1:10" s="31" customFormat="1" x14ac:dyDescent="0.35">
      <c r="A17" s="38">
        <v>20</v>
      </c>
      <c r="B17" s="38">
        <v>3</v>
      </c>
      <c r="C17" s="38" t="s">
        <v>386</v>
      </c>
      <c r="D17" s="38">
        <v>6.55</v>
      </c>
      <c r="E17" s="38">
        <v>5.49</v>
      </c>
      <c r="F17" s="38" t="s">
        <v>105</v>
      </c>
      <c r="G17" s="39" t="s">
        <v>91</v>
      </c>
      <c r="H17" s="39" t="s">
        <v>110</v>
      </c>
      <c r="I17" s="39"/>
      <c r="J17" s="39"/>
    </row>
    <row r="18" spans="1:10" s="31" customFormat="1" x14ac:dyDescent="0.35">
      <c r="A18" s="38">
        <v>21</v>
      </c>
      <c r="B18" s="38">
        <v>3</v>
      </c>
      <c r="C18" s="38" t="s">
        <v>341</v>
      </c>
      <c r="D18" s="38">
        <v>7.8</v>
      </c>
      <c r="E18" s="38">
        <v>6.64</v>
      </c>
      <c r="F18" s="38" t="s">
        <v>114</v>
      </c>
      <c r="G18" s="39" t="s">
        <v>92</v>
      </c>
      <c r="H18" s="39" t="s">
        <v>103</v>
      </c>
      <c r="I18" s="39"/>
      <c r="J18" s="39"/>
    </row>
    <row r="19" spans="1:10" s="31" customFormat="1" x14ac:dyDescent="0.35">
      <c r="A19" s="38">
        <v>22</v>
      </c>
      <c r="B19" s="38">
        <v>3</v>
      </c>
      <c r="C19" s="38" t="s">
        <v>351</v>
      </c>
      <c r="D19" s="38">
        <v>7.5</v>
      </c>
      <c r="E19" s="38">
        <v>6.27</v>
      </c>
      <c r="F19" s="38" t="s">
        <v>116</v>
      </c>
      <c r="G19" s="39" t="s">
        <v>92</v>
      </c>
      <c r="H19" s="39" t="s">
        <v>110</v>
      </c>
      <c r="I19" s="39"/>
      <c r="J19" s="39"/>
    </row>
    <row r="20" spans="1:10" s="31" customFormat="1" x14ac:dyDescent="0.35">
      <c r="A20" s="38">
        <v>23</v>
      </c>
      <c r="B20" s="38">
        <v>3</v>
      </c>
      <c r="C20" s="38" t="s">
        <v>315</v>
      </c>
      <c r="D20" s="38">
        <v>10.130000000000001</v>
      </c>
      <c r="E20" s="38">
        <v>8.58</v>
      </c>
      <c r="F20" s="38" t="s">
        <v>118</v>
      </c>
      <c r="G20" s="39" t="s">
        <v>93</v>
      </c>
      <c r="H20" s="39" t="s">
        <v>110</v>
      </c>
      <c r="I20" s="39"/>
      <c r="J20" s="39"/>
    </row>
    <row r="21" spans="1:10" s="31" customFormat="1" x14ac:dyDescent="0.35">
      <c r="A21" s="38">
        <v>24</v>
      </c>
      <c r="B21" s="38">
        <v>3</v>
      </c>
      <c r="C21" s="38" t="s">
        <v>352</v>
      </c>
      <c r="D21" s="38">
        <v>7.5</v>
      </c>
      <c r="E21" s="38">
        <v>6.27</v>
      </c>
      <c r="F21" s="38" t="s">
        <v>116</v>
      </c>
      <c r="G21" s="39" t="s">
        <v>92</v>
      </c>
      <c r="H21" s="39" t="s">
        <v>110</v>
      </c>
      <c r="I21" s="39"/>
      <c r="J21" s="39"/>
    </row>
    <row r="22" spans="1:10" s="31" customFormat="1" x14ac:dyDescent="0.35">
      <c r="A22" s="38">
        <v>25</v>
      </c>
      <c r="B22" s="38">
        <v>3</v>
      </c>
      <c r="C22" s="38" t="s">
        <v>377</v>
      </c>
      <c r="D22" s="38">
        <v>7.08</v>
      </c>
      <c r="E22" s="38">
        <v>6.3</v>
      </c>
      <c r="F22" s="38" t="s">
        <v>112</v>
      </c>
      <c r="G22" s="39" t="s">
        <v>92</v>
      </c>
      <c r="H22" s="39" t="s">
        <v>110</v>
      </c>
      <c r="I22" s="39"/>
      <c r="J22" s="39"/>
    </row>
    <row r="23" spans="1:10" s="31" customFormat="1" x14ac:dyDescent="0.35">
      <c r="A23" s="38">
        <v>26</v>
      </c>
      <c r="B23" s="38">
        <v>3</v>
      </c>
      <c r="C23" s="38" t="s">
        <v>327</v>
      </c>
      <c r="D23" s="38">
        <v>9.0399999999999991</v>
      </c>
      <c r="E23" s="38">
        <v>7.78</v>
      </c>
      <c r="F23" s="38" t="s">
        <v>109</v>
      </c>
      <c r="G23" s="39" t="s">
        <v>93</v>
      </c>
      <c r="H23" s="39" t="s">
        <v>110</v>
      </c>
      <c r="I23" s="39"/>
      <c r="J23" s="39"/>
    </row>
    <row r="24" spans="1:10" s="31" customFormat="1" x14ac:dyDescent="0.35">
      <c r="A24" s="38">
        <v>27</v>
      </c>
      <c r="B24" s="38">
        <v>3</v>
      </c>
      <c r="C24" s="38" t="s">
        <v>342</v>
      </c>
      <c r="D24" s="38">
        <v>7.8</v>
      </c>
      <c r="E24" s="38">
        <v>6.64</v>
      </c>
      <c r="F24" s="38" t="s">
        <v>114</v>
      </c>
      <c r="G24" s="39" t="s">
        <v>92</v>
      </c>
      <c r="H24" s="39" t="s">
        <v>103</v>
      </c>
      <c r="I24" s="39"/>
      <c r="J24" s="39"/>
    </row>
    <row r="25" spans="1:10" s="31" customFormat="1" x14ac:dyDescent="0.35">
      <c r="A25" s="38">
        <v>28</v>
      </c>
      <c r="B25" s="38">
        <v>3</v>
      </c>
      <c r="C25" s="38" t="s">
        <v>387</v>
      </c>
      <c r="D25" s="38">
        <v>6.55</v>
      </c>
      <c r="E25" s="38">
        <v>5.49</v>
      </c>
      <c r="F25" s="38" t="s">
        <v>105</v>
      </c>
      <c r="G25" s="39" t="s">
        <v>91</v>
      </c>
      <c r="H25" s="39" t="s">
        <v>110</v>
      </c>
      <c r="I25" s="39"/>
      <c r="J25" s="39"/>
    </row>
    <row r="26" spans="1:10" s="31" customFormat="1" x14ac:dyDescent="0.35">
      <c r="A26" s="38">
        <v>29</v>
      </c>
      <c r="B26" s="38">
        <v>3</v>
      </c>
      <c r="C26" s="38" t="s">
        <v>394</v>
      </c>
      <c r="D26" s="38">
        <v>6.34</v>
      </c>
      <c r="E26" s="38">
        <v>4.93</v>
      </c>
      <c r="F26" s="38" t="s">
        <v>102</v>
      </c>
      <c r="G26" s="39" t="s">
        <v>91</v>
      </c>
      <c r="H26" s="39" t="s">
        <v>110</v>
      </c>
      <c r="I26" s="39"/>
      <c r="J26" s="39"/>
    </row>
    <row r="27" spans="1:10" s="31" customFormat="1" x14ac:dyDescent="0.35">
      <c r="A27" s="38">
        <v>31</v>
      </c>
      <c r="B27" s="38">
        <v>3</v>
      </c>
      <c r="C27" s="38" t="s">
        <v>331</v>
      </c>
      <c r="D27" s="38">
        <v>8.9</v>
      </c>
      <c r="E27" s="38">
        <v>7.34</v>
      </c>
      <c r="F27" s="38" t="s">
        <v>127</v>
      </c>
      <c r="G27" s="39" t="s">
        <v>93</v>
      </c>
      <c r="H27" s="39" t="s">
        <v>103</v>
      </c>
      <c r="I27" s="39" t="s">
        <v>128</v>
      </c>
      <c r="J27" s="39"/>
    </row>
    <row r="28" spans="1:10" s="31" customFormat="1" x14ac:dyDescent="0.35">
      <c r="A28" s="38">
        <v>32</v>
      </c>
      <c r="B28" s="38">
        <v>3</v>
      </c>
      <c r="C28" s="38" t="s">
        <v>406</v>
      </c>
      <c r="D28" s="38">
        <v>5.53</v>
      </c>
      <c r="E28" s="38">
        <v>4.4800000000000004</v>
      </c>
      <c r="F28" s="38" t="s">
        <v>130</v>
      </c>
      <c r="G28" s="39" t="s">
        <v>91</v>
      </c>
      <c r="H28" s="39" t="s">
        <v>103</v>
      </c>
      <c r="I28" s="39"/>
      <c r="J28" s="39"/>
    </row>
    <row r="29" spans="1:10" s="31" customFormat="1" x14ac:dyDescent="0.35">
      <c r="A29" s="38">
        <v>33</v>
      </c>
      <c r="B29" s="38">
        <v>2</v>
      </c>
      <c r="C29" s="38" t="s">
        <v>339</v>
      </c>
      <c r="D29" s="38">
        <v>8.0399999999999991</v>
      </c>
      <c r="E29" s="38">
        <v>7.78</v>
      </c>
      <c r="F29" s="38" t="s">
        <v>146</v>
      </c>
      <c r="G29" s="41" t="s">
        <v>91</v>
      </c>
      <c r="H29" s="39" t="s">
        <v>110</v>
      </c>
      <c r="I29" s="39"/>
      <c r="J29" s="40" t="s">
        <v>136</v>
      </c>
    </row>
    <row r="30" spans="1:10" s="31" customFormat="1" x14ac:dyDescent="0.35">
      <c r="A30" s="38">
        <v>34</v>
      </c>
      <c r="B30" s="38">
        <v>2</v>
      </c>
      <c r="C30" s="38" t="s">
        <v>378</v>
      </c>
      <c r="D30" s="38">
        <v>7.08</v>
      </c>
      <c r="E30" s="38">
        <v>6.21</v>
      </c>
      <c r="F30" s="38" t="s">
        <v>112</v>
      </c>
      <c r="G30" s="39" t="s">
        <v>92</v>
      </c>
      <c r="H30" s="39" t="s">
        <v>110</v>
      </c>
      <c r="I30" s="39"/>
      <c r="J30" s="39"/>
    </row>
    <row r="31" spans="1:10" s="31" customFormat="1" x14ac:dyDescent="0.35">
      <c r="A31" s="38">
        <v>35</v>
      </c>
      <c r="B31" s="38">
        <v>2</v>
      </c>
      <c r="C31" s="38" t="s">
        <v>353</v>
      </c>
      <c r="D31" s="38">
        <v>7.5</v>
      </c>
      <c r="E31" s="38">
        <v>6.27</v>
      </c>
      <c r="F31" s="38" t="s">
        <v>116</v>
      </c>
      <c r="G31" s="39" t="s">
        <v>92</v>
      </c>
      <c r="H31" s="39" t="s">
        <v>110</v>
      </c>
      <c r="I31" s="39"/>
      <c r="J31" s="39"/>
    </row>
    <row r="32" spans="1:10" s="31" customFormat="1" x14ac:dyDescent="0.35">
      <c r="A32" s="38">
        <v>36</v>
      </c>
      <c r="B32" s="38">
        <v>2</v>
      </c>
      <c r="C32" s="38" t="s">
        <v>316</v>
      </c>
      <c r="D32" s="38">
        <v>10.130000000000001</v>
      </c>
      <c r="E32" s="38">
        <v>8.58</v>
      </c>
      <c r="F32" s="38" t="s">
        <v>118</v>
      </c>
      <c r="G32" s="39" t="s">
        <v>93</v>
      </c>
      <c r="H32" s="39" t="s">
        <v>110</v>
      </c>
      <c r="I32" s="39"/>
      <c r="J32" s="39"/>
    </row>
    <row r="33" spans="1:10" s="31" customFormat="1" x14ac:dyDescent="0.35">
      <c r="A33" s="38">
        <v>37</v>
      </c>
      <c r="B33" s="38">
        <v>2</v>
      </c>
      <c r="C33" s="38" t="s">
        <v>364</v>
      </c>
      <c r="D33" s="38">
        <v>7.43</v>
      </c>
      <c r="E33" s="38">
        <v>6.64</v>
      </c>
      <c r="F33" s="38" t="s">
        <v>114</v>
      </c>
      <c r="G33" s="39" t="s">
        <v>92</v>
      </c>
      <c r="H33" s="39" t="s">
        <v>103</v>
      </c>
      <c r="I33" s="39"/>
      <c r="J33" s="40" t="s">
        <v>121</v>
      </c>
    </row>
    <row r="34" spans="1:10" s="31" customFormat="1" x14ac:dyDescent="0.35">
      <c r="A34" s="38">
        <v>38</v>
      </c>
      <c r="B34" s="38">
        <v>2</v>
      </c>
      <c r="C34" s="38" t="s">
        <v>402</v>
      </c>
      <c r="D34" s="38">
        <v>6.01</v>
      </c>
      <c r="E34" s="38">
        <v>4.93</v>
      </c>
      <c r="F34" s="38" t="s">
        <v>401</v>
      </c>
      <c r="G34" s="39" t="s">
        <v>91</v>
      </c>
      <c r="H34" s="39" t="s">
        <v>110</v>
      </c>
      <c r="I34" s="39"/>
      <c r="J34" s="39"/>
    </row>
    <row r="35" spans="1:10" s="31" customFormat="1" x14ac:dyDescent="0.35">
      <c r="A35" s="38">
        <v>39</v>
      </c>
      <c r="B35" s="38">
        <v>2</v>
      </c>
      <c r="C35" s="38" t="s">
        <v>388</v>
      </c>
      <c r="D35" s="38">
        <v>6.55</v>
      </c>
      <c r="E35" s="38">
        <v>5.49</v>
      </c>
      <c r="F35" s="38" t="s">
        <v>105</v>
      </c>
      <c r="G35" s="39" t="s">
        <v>91</v>
      </c>
      <c r="H35" s="39" t="s">
        <v>110</v>
      </c>
      <c r="I35" s="39"/>
      <c r="J35" s="39"/>
    </row>
    <row r="36" spans="1:10" s="31" customFormat="1" x14ac:dyDescent="0.35">
      <c r="A36" s="38">
        <v>40</v>
      </c>
      <c r="B36" s="38">
        <v>2</v>
      </c>
      <c r="C36" s="38" t="s">
        <v>354</v>
      </c>
      <c r="D36" s="38">
        <v>7.5</v>
      </c>
      <c r="E36" s="38">
        <v>6.27</v>
      </c>
      <c r="F36" s="38" t="s">
        <v>116</v>
      </c>
      <c r="G36" s="39" t="s">
        <v>92</v>
      </c>
      <c r="H36" s="39" t="s">
        <v>110</v>
      </c>
      <c r="I36" s="39"/>
      <c r="J36" s="39"/>
    </row>
    <row r="37" spans="1:10" s="31" customFormat="1" x14ac:dyDescent="0.35">
      <c r="A37" s="38">
        <v>41</v>
      </c>
      <c r="B37" s="38">
        <v>2</v>
      </c>
      <c r="C37" s="38" t="s">
        <v>370</v>
      </c>
      <c r="D37" s="38">
        <v>7.13</v>
      </c>
      <c r="E37" s="38">
        <v>6.3</v>
      </c>
      <c r="F37" s="38" t="s">
        <v>134</v>
      </c>
      <c r="G37" s="39" t="s">
        <v>92</v>
      </c>
      <c r="H37" s="39" t="s">
        <v>110</v>
      </c>
      <c r="I37" s="39"/>
      <c r="J37" s="39"/>
    </row>
    <row r="38" spans="1:10" s="31" customFormat="1" x14ac:dyDescent="0.35">
      <c r="A38" s="38">
        <v>42</v>
      </c>
      <c r="B38" s="38">
        <v>2</v>
      </c>
      <c r="C38" s="38" t="s">
        <v>343</v>
      </c>
      <c r="D38" s="38">
        <v>7.8</v>
      </c>
      <c r="E38" s="38">
        <v>6.64</v>
      </c>
      <c r="F38" s="38" t="s">
        <v>114</v>
      </c>
      <c r="G38" s="39" t="s">
        <v>92</v>
      </c>
      <c r="H38" s="39" t="s">
        <v>103</v>
      </c>
      <c r="I38" s="39"/>
      <c r="J38" s="39"/>
    </row>
    <row r="39" spans="1:10" s="31" customFormat="1" x14ac:dyDescent="0.35">
      <c r="A39" s="38">
        <v>43</v>
      </c>
      <c r="B39" s="38">
        <v>2</v>
      </c>
      <c r="C39" s="38" t="s">
        <v>323</v>
      </c>
      <c r="D39" s="38">
        <v>9.1</v>
      </c>
      <c r="E39" s="38">
        <v>7.78</v>
      </c>
      <c r="F39" s="38" t="s">
        <v>146</v>
      </c>
      <c r="G39" s="39" t="s">
        <v>93</v>
      </c>
      <c r="H39" s="39" t="s">
        <v>110</v>
      </c>
      <c r="I39" s="39"/>
      <c r="J39" s="39"/>
    </row>
    <row r="40" spans="1:10" s="31" customFormat="1" x14ac:dyDescent="0.35">
      <c r="A40" s="38">
        <v>44</v>
      </c>
      <c r="B40" s="38">
        <v>2</v>
      </c>
      <c r="C40" s="38" t="s">
        <v>407</v>
      </c>
      <c r="D40" s="38">
        <v>5.53</v>
      </c>
      <c r="E40" s="38">
        <v>4.4800000000000004</v>
      </c>
      <c r="F40" s="38" t="s">
        <v>130</v>
      </c>
      <c r="G40" s="39" t="s">
        <v>91</v>
      </c>
      <c r="H40" s="39" t="s">
        <v>103</v>
      </c>
      <c r="I40" s="39"/>
      <c r="J40" s="39"/>
    </row>
    <row r="41" spans="1:10" s="31" customFormat="1" x14ac:dyDescent="0.35">
      <c r="A41" s="38">
        <v>46</v>
      </c>
      <c r="B41" s="38">
        <v>2</v>
      </c>
      <c r="C41" s="38" t="s">
        <v>395</v>
      </c>
      <c r="D41" s="38">
        <v>6.34</v>
      </c>
      <c r="E41" s="38">
        <v>5.23</v>
      </c>
      <c r="F41" s="38" t="s">
        <v>102</v>
      </c>
      <c r="G41" s="39" t="s">
        <v>91</v>
      </c>
      <c r="H41" s="39" t="s">
        <v>110</v>
      </c>
      <c r="I41" s="39"/>
      <c r="J41" s="39"/>
    </row>
    <row r="42" spans="1:10" s="31" customFormat="1" x14ac:dyDescent="0.35">
      <c r="A42" s="38">
        <v>47</v>
      </c>
      <c r="B42" s="38">
        <v>2</v>
      </c>
      <c r="C42" s="38" t="s">
        <v>389</v>
      </c>
      <c r="D42" s="38">
        <v>6.55</v>
      </c>
      <c r="E42" s="38">
        <v>5.49</v>
      </c>
      <c r="F42" s="38" t="s">
        <v>105</v>
      </c>
      <c r="G42" s="39" t="s">
        <v>91</v>
      </c>
      <c r="H42" s="39" t="s">
        <v>110</v>
      </c>
      <c r="I42" s="39"/>
      <c r="J42" s="39"/>
    </row>
    <row r="43" spans="1:10" s="31" customFormat="1" x14ac:dyDescent="0.35">
      <c r="A43" s="38">
        <v>48</v>
      </c>
      <c r="B43" s="38">
        <v>1</v>
      </c>
      <c r="C43" s="38" t="s">
        <v>403</v>
      </c>
      <c r="D43" s="38">
        <v>5.98</v>
      </c>
      <c r="E43" s="38">
        <v>5.0199999999999996</v>
      </c>
      <c r="F43" s="38" t="s">
        <v>236</v>
      </c>
      <c r="G43" s="39" t="s">
        <v>91</v>
      </c>
      <c r="H43" s="39" t="s">
        <v>110</v>
      </c>
      <c r="I43" s="39"/>
      <c r="J43" s="39"/>
    </row>
    <row r="44" spans="1:10" s="31" customFormat="1" x14ac:dyDescent="0.35">
      <c r="A44" s="38">
        <v>49</v>
      </c>
      <c r="B44" s="38">
        <v>1</v>
      </c>
      <c r="C44" s="38" t="s">
        <v>371</v>
      </c>
      <c r="D44" s="38">
        <v>7.13</v>
      </c>
      <c r="E44" s="38">
        <v>6.57</v>
      </c>
      <c r="F44" s="38" t="s">
        <v>134</v>
      </c>
      <c r="G44" s="39" t="s">
        <v>92</v>
      </c>
      <c r="H44" s="39" t="s">
        <v>110</v>
      </c>
      <c r="I44" s="39"/>
      <c r="J44" s="39"/>
    </row>
    <row r="45" spans="1:10" s="31" customFormat="1" x14ac:dyDescent="0.35">
      <c r="A45" s="38">
        <v>50</v>
      </c>
      <c r="B45" s="38">
        <v>1</v>
      </c>
      <c r="C45" s="38" t="s">
        <v>396</v>
      </c>
      <c r="D45" s="38">
        <v>6.34</v>
      </c>
      <c r="E45" s="38">
        <v>5.24</v>
      </c>
      <c r="F45" s="38" t="s">
        <v>102</v>
      </c>
      <c r="G45" s="39" t="s">
        <v>91</v>
      </c>
      <c r="H45" s="39" t="s">
        <v>110</v>
      </c>
      <c r="I45" s="39"/>
      <c r="J45" s="39"/>
    </row>
    <row r="46" spans="1:10" s="31" customFormat="1" x14ac:dyDescent="0.35">
      <c r="A46" s="38">
        <v>51</v>
      </c>
      <c r="B46" s="38">
        <v>1</v>
      </c>
      <c r="C46" s="38" t="s">
        <v>390</v>
      </c>
      <c r="D46" s="38">
        <v>6.55</v>
      </c>
      <c r="E46" s="38">
        <v>5.49</v>
      </c>
      <c r="F46" s="38" t="s">
        <v>105</v>
      </c>
      <c r="G46" s="39" t="s">
        <v>91</v>
      </c>
      <c r="H46" s="39" t="s">
        <v>110</v>
      </c>
      <c r="I46" s="39"/>
      <c r="J46" s="39"/>
    </row>
    <row r="47" spans="1:10" s="31" customFormat="1" x14ac:dyDescent="0.35">
      <c r="A47" s="38">
        <v>52</v>
      </c>
      <c r="B47" s="38">
        <v>1</v>
      </c>
      <c r="C47" s="38" t="s">
        <v>365</v>
      </c>
      <c r="D47" s="38">
        <v>7.43</v>
      </c>
      <c r="E47" s="38">
        <v>6.64</v>
      </c>
      <c r="F47" s="38" t="s">
        <v>114</v>
      </c>
      <c r="G47" s="39" t="s">
        <v>92</v>
      </c>
      <c r="H47" s="39" t="s">
        <v>103</v>
      </c>
      <c r="I47" s="39"/>
      <c r="J47" s="40" t="s">
        <v>121</v>
      </c>
    </row>
    <row r="48" spans="1:10" s="31" customFormat="1" x14ac:dyDescent="0.35">
      <c r="A48" s="38">
        <v>53</v>
      </c>
      <c r="B48" s="38">
        <v>1</v>
      </c>
      <c r="C48" s="38" t="s">
        <v>355</v>
      </c>
      <c r="D48" s="38">
        <v>7.5</v>
      </c>
      <c r="E48" s="38">
        <v>7.03</v>
      </c>
      <c r="F48" s="38" t="s">
        <v>116</v>
      </c>
      <c r="G48" s="39" t="s">
        <v>93</v>
      </c>
      <c r="H48" s="39" t="s">
        <v>110</v>
      </c>
      <c r="I48" s="39"/>
      <c r="J48" s="39"/>
    </row>
    <row r="49" spans="1:10" s="31" customFormat="1" x14ac:dyDescent="0.35">
      <c r="A49" s="38">
        <v>54</v>
      </c>
      <c r="B49" s="38">
        <v>1</v>
      </c>
      <c r="C49" s="38" t="s">
        <v>317</v>
      </c>
      <c r="D49" s="38">
        <v>10.130000000000001</v>
      </c>
      <c r="E49" s="38">
        <v>8.58</v>
      </c>
      <c r="F49" s="38" t="s">
        <v>118</v>
      </c>
      <c r="G49" s="39" t="s">
        <v>93</v>
      </c>
      <c r="H49" s="39" t="s">
        <v>110</v>
      </c>
      <c r="I49" s="39"/>
      <c r="J49" s="39"/>
    </row>
    <row r="50" spans="1:10" s="31" customFormat="1" x14ac:dyDescent="0.35">
      <c r="A50" s="38">
        <v>55</v>
      </c>
      <c r="B50" s="38">
        <v>1</v>
      </c>
      <c r="C50" s="38" t="s">
        <v>356</v>
      </c>
      <c r="D50" s="38">
        <v>7.5</v>
      </c>
      <c r="E50" s="38">
        <v>7.03</v>
      </c>
      <c r="F50" s="38" t="s">
        <v>116</v>
      </c>
      <c r="G50" s="39" t="s">
        <v>93</v>
      </c>
      <c r="H50" s="39" t="s">
        <v>110</v>
      </c>
      <c r="I50" s="39"/>
      <c r="J50" s="39"/>
    </row>
    <row r="51" spans="1:10" s="32" customFormat="1" x14ac:dyDescent="0.35">
      <c r="A51" s="38">
        <v>56</v>
      </c>
      <c r="B51" s="38">
        <v>1</v>
      </c>
      <c r="C51" s="38" t="s">
        <v>379</v>
      </c>
      <c r="D51" s="38">
        <v>7.08</v>
      </c>
      <c r="E51" s="38">
        <v>6.66</v>
      </c>
      <c r="F51" s="38" t="s">
        <v>112</v>
      </c>
      <c r="G51" s="39" t="s">
        <v>92</v>
      </c>
      <c r="H51" s="39" t="s">
        <v>110</v>
      </c>
      <c r="I51" s="39"/>
      <c r="J51" s="39"/>
    </row>
    <row r="52" spans="1:10" s="31" customFormat="1" x14ac:dyDescent="0.35">
      <c r="A52" s="38">
        <v>57</v>
      </c>
      <c r="B52" s="38">
        <v>1</v>
      </c>
      <c r="C52" s="38" t="s">
        <v>328</v>
      </c>
      <c r="D52" s="38">
        <v>9.0399999999999991</v>
      </c>
      <c r="E52" s="38">
        <v>7.78</v>
      </c>
      <c r="F52" s="38" t="s">
        <v>109</v>
      </c>
      <c r="G52" s="39" t="s">
        <v>93</v>
      </c>
      <c r="H52" s="39" t="s">
        <v>110</v>
      </c>
      <c r="I52" s="39"/>
      <c r="J52" s="39"/>
    </row>
    <row r="53" spans="1:10" s="31" customFormat="1" x14ac:dyDescent="0.35">
      <c r="A53" s="38">
        <v>58</v>
      </c>
      <c r="B53" s="38">
        <v>1</v>
      </c>
      <c r="C53" s="38" t="s">
        <v>344</v>
      </c>
      <c r="D53" s="38">
        <v>7.8</v>
      </c>
      <c r="E53" s="38">
        <v>6.64</v>
      </c>
      <c r="F53" s="38" t="s">
        <v>114</v>
      </c>
      <c r="G53" s="39" t="s">
        <v>92</v>
      </c>
      <c r="H53" s="39" t="s">
        <v>103</v>
      </c>
      <c r="I53" s="39"/>
      <c r="J53" s="39"/>
    </row>
    <row r="54" spans="1:10" s="31" customFormat="1" x14ac:dyDescent="0.35">
      <c r="A54" s="38">
        <v>60</v>
      </c>
      <c r="B54" s="38">
        <v>1</v>
      </c>
      <c r="C54" s="38" t="s">
        <v>397</v>
      </c>
      <c r="D54" s="38">
        <v>6.34</v>
      </c>
      <c r="E54" s="38">
        <v>5.23</v>
      </c>
      <c r="F54" s="38" t="s">
        <v>102</v>
      </c>
      <c r="G54" s="39" t="s">
        <v>91</v>
      </c>
      <c r="H54" s="39" t="s">
        <v>110</v>
      </c>
      <c r="I54" s="39"/>
      <c r="J54" s="39"/>
    </row>
    <row r="55" spans="1:10" s="31" customFormat="1" x14ac:dyDescent="0.35">
      <c r="A55" s="38">
        <v>61</v>
      </c>
      <c r="B55" s="38">
        <v>1</v>
      </c>
      <c r="C55" s="38" t="s">
        <v>391</v>
      </c>
      <c r="D55" s="38">
        <v>6.55</v>
      </c>
      <c r="E55" s="38">
        <v>5.49</v>
      </c>
      <c r="F55" s="38" t="s">
        <v>105</v>
      </c>
      <c r="G55" s="39" t="s">
        <v>91</v>
      </c>
      <c r="H55" s="39" t="s">
        <v>110</v>
      </c>
      <c r="I55" s="39"/>
      <c r="J55" s="39"/>
    </row>
    <row r="56" spans="1:10" s="31" customFormat="1" x14ac:dyDescent="0.35">
      <c r="A56" s="38">
        <v>62</v>
      </c>
      <c r="B56" s="38">
        <v>4</v>
      </c>
      <c r="C56" s="38" t="s">
        <v>334</v>
      </c>
      <c r="D56" s="38">
        <v>8.4</v>
      </c>
      <c r="E56" s="38">
        <v>7.09</v>
      </c>
      <c r="F56" s="38" t="s">
        <v>194</v>
      </c>
      <c r="G56" s="39" t="s">
        <v>93</v>
      </c>
      <c r="H56" s="39" t="s">
        <v>103</v>
      </c>
      <c r="I56" s="39"/>
      <c r="J56" s="39"/>
    </row>
    <row r="57" spans="1:10" s="31" customFormat="1" x14ac:dyDescent="0.35">
      <c r="A57" s="38">
        <v>63</v>
      </c>
      <c r="B57" s="38">
        <v>4</v>
      </c>
      <c r="C57" s="38" t="s">
        <v>329</v>
      </c>
      <c r="D57" s="38">
        <v>9.0399999999999991</v>
      </c>
      <c r="E57" s="38">
        <v>7.78</v>
      </c>
      <c r="F57" s="38" t="s">
        <v>109</v>
      </c>
      <c r="G57" s="39" t="s">
        <v>93</v>
      </c>
      <c r="H57" s="39" t="s">
        <v>110</v>
      </c>
      <c r="I57" s="39"/>
      <c r="J57" s="39"/>
    </row>
    <row r="58" spans="1:10" s="32" customFormat="1" x14ac:dyDescent="0.35">
      <c r="A58" s="38">
        <v>64</v>
      </c>
      <c r="B58" s="38">
        <v>4</v>
      </c>
      <c r="C58" s="38" t="s">
        <v>380</v>
      </c>
      <c r="D58" s="38">
        <v>7.08</v>
      </c>
      <c r="E58" s="38">
        <v>5.86</v>
      </c>
      <c r="F58" s="38" t="s">
        <v>112</v>
      </c>
      <c r="G58" s="39" t="s">
        <v>92</v>
      </c>
      <c r="H58" s="39" t="s">
        <v>110</v>
      </c>
      <c r="I58" s="39"/>
      <c r="J58" s="39"/>
    </row>
    <row r="59" spans="1:10" s="31" customFormat="1" x14ac:dyDescent="0.35">
      <c r="A59" s="38">
        <v>65</v>
      </c>
      <c r="B59" s="38">
        <v>4</v>
      </c>
      <c r="C59" s="38" t="s">
        <v>357</v>
      </c>
      <c r="D59" s="38">
        <v>7.5</v>
      </c>
      <c r="E59" s="38">
        <v>6.27</v>
      </c>
      <c r="F59" s="38" t="s">
        <v>116</v>
      </c>
      <c r="G59" s="39" t="s">
        <v>92</v>
      </c>
      <c r="H59" s="39" t="s">
        <v>110</v>
      </c>
      <c r="I59" s="39"/>
      <c r="J59" s="39"/>
    </row>
    <row r="60" spans="1:10" s="31" customFormat="1" x14ac:dyDescent="0.35">
      <c r="A60" s="38">
        <v>66</v>
      </c>
      <c r="B60" s="38">
        <v>4</v>
      </c>
      <c r="C60" s="38" t="s">
        <v>345</v>
      </c>
      <c r="D60" s="38">
        <v>7.8</v>
      </c>
      <c r="E60" s="38">
        <v>6.64</v>
      </c>
      <c r="F60" s="38" t="s">
        <v>114</v>
      </c>
      <c r="G60" s="39" t="s">
        <v>92</v>
      </c>
      <c r="H60" s="39" t="s">
        <v>103</v>
      </c>
      <c r="I60" s="39"/>
      <c r="J60" s="39"/>
    </row>
    <row r="61" spans="1:10" s="32" customFormat="1" x14ac:dyDescent="0.35">
      <c r="A61" s="38">
        <v>67</v>
      </c>
      <c r="B61" s="38">
        <v>4</v>
      </c>
      <c r="C61" s="38" t="s">
        <v>318</v>
      </c>
      <c r="D61" s="38">
        <v>10.130000000000001</v>
      </c>
      <c r="E61" s="38">
        <v>8.58</v>
      </c>
      <c r="F61" s="38" t="s">
        <v>319</v>
      </c>
      <c r="G61" s="39" t="s">
        <v>93</v>
      </c>
      <c r="H61" s="39" t="s">
        <v>110</v>
      </c>
      <c r="I61" s="39"/>
      <c r="J61" s="39"/>
    </row>
    <row r="62" spans="1:10" s="31" customFormat="1" x14ac:dyDescent="0.35">
      <c r="A62" s="38">
        <v>68</v>
      </c>
      <c r="B62" s="38">
        <v>4</v>
      </c>
      <c r="C62" s="38" t="s">
        <v>358</v>
      </c>
      <c r="D62" s="38">
        <v>7.5</v>
      </c>
      <c r="E62" s="38">
        <v>6.27</v>
      </c>
      <c r="F62" s="38" t="s">
        <v>116</v>
      </c>
      <c r="G62" s="39" t="s">
        <v>92</v>
      </c>
      <c r="H62" s="39" t="s">
        <v>110</v>
      </c>
      <c r="I62" s="39"/>
      <c r="J62" s="39"/>
    </row>
    <row r="63" spans="1:10" s="31" customFormat="1" x14ac:dyDescent="0.35">
      <c r="A63" s="38">
        <v>69</v>
      </c>
      <c r="B63" s="38">
        <v>4</v>
      </c>
      <c r="C63" s="38" t="s">
        <v>366</v>
      </c>
      <c r="D63" s="38">
        <v>7.43</v>
      </c>
      <c r="E63" s="38">
        <v>6.64</v>
      </c>
      <c r="F63" s="38" t="s">
        <v>114</v>
      </c>
      <c r="G63" s="39" t="s">
        <v>92</v>
      </c>
      <c r="H63" s="39" t="s">
        <v>103</v>
      </c>
      <c r="I63" s="39"/>
      <c r="J63" s="40" t="s">
        <v>121</v>
      </c>
    </row>
    <row r="64" spans="1:10" s="31" customFormat="1" x14ac:dyDescent="0.35">
      <c r="A64" s="38">
        <v>71</v>
      </c>
      <c r="B64" s="38">
        <v>4</v>
      </c>
      <c r="C64" s="38" t="s">
        <v>398</v>
      </c>
      <c r="D64" s="38">
        <v>6.34</v>
      </c>
      <c r="E64" s="38">
        <v>5.24</v>
      </c>
      <c r="F64" s="38" t="s">
        <v>102</v>
      </c>
      <c r="G64" s="39" t="s">
        <v>91</v>
      </c>
      <c r="H64" s="39" t="s">
        <v>110</v>
      </c>
      <c r="I64" s="39"/>
      <c r="J64" s="39"/>
    </row>
    <row r="65" spans="1:10" s="31" customFormat="1" x14ac:dyDescent="0.35">
      <c r="A65" s="38">
        <v>72</v>
      </c>
      <c r="B65" s="38">
        <v>4</v>
      </c>
      <c r="C65" s="38" t="s">
        <v>332</v>
      </c>
      <c r="D65" s="38">
        <v>8.9</v>
      </c>
      <c r="E65" s="38">
        <v>7.43</v>
      </c>
      <c r="F65" s="38" t="s">
        <v>127</v>
      </c>
      <c r="G65" s="39" t="s">
        <v>93</v>
      </c>
      <c r="H65" s="39" t="s">
        <v>103</v>
      </c>
      <c r="I65" s="39" t="s">
        <v>128</v>
      </c>
      <c r="J65" s="39"/>
    </row>
    <row r="66" spans="1:10" s="31" customFormat="1" x14ac:dyDescent="0.35">
      <c r="A66" s="38">
        <v>74</v>
      </c>
      <c r="B66" s="38">
        <v>4</v>
      </c>
      <c r="C66" s="38" t="s">
        <v>324</v>
      </c>
      <c r="D66" s="38">
        <v>9.1</v>
      </c>
      <c r="E66" s="38">
        <v>7.88</v>
      </c>
      <c r="F66" s="38" t="s">
        <v>146</v>
      </c>
      <c r="G66" s="39" t="s">
        <v>93</v>
      </c>
      <c r="H66" s="39" t="s">
        <v>110</v>
      </c>
      <c r="I66" s="39"/>
      <c r="J66" s="39"/>
    </row>
    <row r="67" spans="1:10" s="31" customFormat="1" x14ac:dyDescent="0.35">
      <c r="A67" s="38">
        <v>75</v>
      </c>
      <c r="B67" s="38">
        <v>4</v>
      </c>
      <c r="C67" s="38" t="s">
        <v>372</v>
      </c>
      <c r="D67" s="38">
        <v>7.13</v>
      </c>
      <c r="E67" s="38">
        <v>5.94</v>
      </c>
      <c r="F67" s="38" t="s">
        <v>134</v>
      </c>
      <c r="G67" s="39" t="s">
        <v>92</v>
      </c>
      <c r="H67" s="39" t="s">
        <v>110</v>
      </c>
      <c r="I67" s="39"/>
      <c r="J67" s="39"/>
    </row>
    <row r="68" spans="1:10" s="31" customFormat="1" x14ac:dyDescent="0.35">
      <c r="A68" s="38">
        <v>76</v>
      </c>
      <c r="B68" s="38">
        <v>3</v>
      </c>
      <c r="C68" s="38" t="s">
        <v>373</v>
      </c>
      <c r="D68" s="38">
        <v>7.13</v>
      </c>
      <c r="E68" s="38">
        <v>5.94</v>
      </c>
      <c r="F68" s="38" t="s">
        <v>134</v>
      </c>
      <c r="G68" s="39" t="s">
        <v>92</v>
      </c>
      <c r="H68" s="39" t="s">
        <v>110</v>
      </c>
      <c r="I68" s="39"/>
      <c r="J68" s="39"/>
    </row>
    <row r="69" spans="1:10" x14ac:dyDescent="0.35">
      <c r="A69" s="38">
        <v>77</v>
      </c>
      <c r="B69" s="38">
        <v>3</v>
      </c>
      <c r="C69" s="38" t="s">
        <v>337</v>
      </c>
      <c r="D69" s="38">
        <v>8.08</v>
      </c>
      <c r="E69" s="38">
        <v>6.87</v>
      </c>
      <c r="F69" s="38" t="s">
        <v>146</v>
      </c>
      <c r="G69" s="41" t="s">
        <v>91</v>
      </c>
      <c r="H69" s="39" t="s">
        <v>110</v>
      </c>
      <c r="I69" s="39"/>
      <c r="J69" s="40" t="s">
        <v>136</v>
      </c>
    </row>
    <row r="70" spans="1:10" x14ac:dyDescent="0.35">
      <c r="A70" s="38">
        <v>78</v>
      </c>
      <c r="B70" s="38">
        <v>3</v>
      </c>
      <c r="C70" s="38" t="s">
        <v>359</v>
      </c>
      <c r="D70" s="38">
        <v>7.5</v>
      </c>
      <c r="E70" s="38">
        <v>6.27</v>
      </c>
      <c r="F70" s="38" t="s">
        <v>116</v>
      </c>
      <c r="G70" s="39" t="s">
        <v>92</v>
      </c>
      <c r="H70" s="39" t="s">
        <v>110</v>
      </c>
      <c r="I70" s="39"/>
      <c r="J70" s="39"/>
    </row>
    <row r="71" spans="1:10" x14ac:dyDescent="0.35">
      <c r="A71" s="38">
        <v>79</v>
      </c>
      <c r="B71" s="38">
        <v>3</v>
      </c>
      <c r="C71" s="38" t="s">
        <v>346</v>
      </c>
      <c r="D71" s="38">
        <v>7.8</v>
      </c>
      <c r="E71" s="38">
        <v>6.64</v>
      </c>
      <c r="F71" s="38" t="s">
        <v>114</v>
      </c>
      <c r="G71" s="39" t="s">
        <v>92</v>
      </c>
      <c r="H71" s="39" t="s">
        <v>103</v>
      </c>
      <c r="I71" s="39"/>
      <c r="J71" s="39"/>
    </row>
    <row r="72" spans="1:10" x14ac:dyDescent="0.35">
      <c r="A72" s="38">
        <v>80</v>
      </c>
      <c r="B72" s="38">
        <v>3</v>
      </c>
      <c r="C72" s="38" t="s">
        <v>320</v>
      </c>
      <c r="D72" s="38">
        <v>10.130000000000001</v>
      </c>
      <c r="E72" s="38">
        <v>8.58</v>
      </c>
      <c r="F72" s="38" t="s">
        <v>118</v>
      </c>
      <c r="G72" s="39" t="s">
        <v>93</v>
      </c>
      <c r="H72" s="39" t="s">
        <v>110</v>
      </c>
      <c r="I72" s="39"/>
      <c r="J72" s="39"/>
    </row>
    <row r="73" spans="1:10" x14ac:dyDescent="0.35">
      <c r="A73" s="38">
        <v>81</v>
      </c>
      <c r="B73" s="38">
        <v>3</v>
      </c>
      <c r="C73" s="38" t="s">
        <v>347</v>
      </c>
      <c r="D73" s="38">
        <v>7.8</v>
      </c>
      <c r="E73" s="38">
        <v>6.64</v>
      </c>
      <c r="F73" s="38" t="s">
        <v>114</v>
      </c>
      <c r="G73" s="39" t="s">
        <v>92</v>
      </c>
      <c r="H73" s="39" t="s">
        <v>103</v>
      </c>
      <c r="I73" s="39"/>
      <c r="J73" s="39"/>
    </row>
    <row r="74" spans="1:10" x14ac:dyDescent="0.35">
      <c r="A74" s="38">
        <v>82</v>
      </c>
      <c r="B74" s="38">
        <v>3</v>
      </c>
      <c r="C74" s="38" t="s">
        <v>360</v>
      </c>
      <c r="D74" s="38">
        <v>7.5</v>
      </c>
      <c r="E74" s="38">
        <v>6.27</v>
      </c>
      <c r="F74" s="38" t="s">
        <v>116</v>
      </c>
      <c r="G74" s="39" t="s">
        <v>92</v>
      </c>
      <c r="H74" s="39" t="s">
        <v>110</v>
      </c>
      <c r="I74" s="39"/>
      <c r="J74" s="39"/>
    </row>
    <row r="75" spans="1:10" x14ac:dyDescent="0.35">
      <c r="A75" s="38">
        <v>83</v>
      </c>
      <c r="B75" s="38">
        <v>3</v>
      </c>
      <c r="C75" s="38" t="s">
        <v>381</v>
      </c>
      <c r="D75" s="38">
        <v>7.08</v>
      </c>
      <c r="E75" s="38">
        <v>5.94</v>
      </c>
      <c r="F75" s="38" t="s">
        <v>112</v>
      </c>
      <c r="G75" s="39" t="s">
        <v>92</v>
      </c>
      <c r="H75" s="39" t="s">
        <v>110</v>
      </c>
      <c r="I75" s="39"/>
      <c r="J75" s="39"/>
    </row>
    <row r="76" spans="1:10" x14ac:dyDescent="0.35">
      <c r="A76" s="38">
        <v>84</v>
      </c>
      <c r="B76" s="38">
        <v>3</v>
      </c>
      <c r="C76" s="38" t="s">
        <v>330</v>
      </c>
      <c r="D76" s="38">
        <v>9.0399999999999991</v>
      </c>
      <c r="E76" s="38">
        <v>7.77</v>
      </c>
      <c r="F76" s="38" t="s">
        <v>109</v>
      </c>
      <c r="G76" s="39" t="s">
        <v>93</v>
      </c>
      <c r="H76" s="39" t="s">
        <v>110</v>
      </c>
      <c r="I76" s="39"/>
      <c r="J76" s="39"/>
    </row>
    <row r="77" spans="1:10" s="31" customFormat="1" x14ac:dyDescent="0.35">
      <c r="A77" s="38">
        <v>85</v>
      </c>
      <c r="B77" s="38">
        <v>2</v>
      </c>
      <c r="C77" s="38" t="s">
        <v>338</v>
      </c>
      <c r="D77" s="38">
        <v>8.08</v>
      </c>
      <c r="E77" s="38">
        <v>6.83</v>
      </c>
      <c r="F77" s="38" t="s">
        <v>109</v>
      </c>
      <c r="G77" s="41" t="s">
        <v>91</v>
      </c>
      <c r="H77" s="39" t="s">
        <v>110</v>
      </c>
      <c r="I77" s="39"/>
      <c r="J77" s="40" t="s">
        <v>136</v>
      </c>
    </row>
    <row r="78" spans="1:10" s="31" customFormat="1" x14ac:dyDescent="0.35">
      <c r="A78" s="38">
        <v>86</v>
      </c>
      <c r="B78" s="38">
        <v>2</v>
      </c>
      <c r="C78" s="38" t="s">
        <v>382</v>
      </c>
      <c r="D78" s="38">
        <v>7.08</v>
      </c>
      <c r="E78" s="38">
        <v>5.94</v>
      </c>
      <c r="F78" s="38" t="s">
        <v>112</v>
      </c>
      <c r="G78" s="39" t="s">
        <v>92</v>
      </c>
      <c r="H78" s="39" t="s">
        <v>110</v>
      </c>
      <c r="I78" s="39"/>
      <c r="J78" s="39"/>
    </row>
    <row r="79" spans="1:10" s="31" customFormat="1" x14ac:dyDescent="0.35">
      <c r="A79" s="38">
        <v>87</v>
      </c>
      <c r="B79" s="38">
        <v>2</v>
      </c>
      <c r="C79" s="38" t="s">
        <v>361</v>
      </c>
      <c r="D79" s="38">
        <v>7.5</v>
      </c>
      <c r="E79" s="38">
        <v>6.27</v>
      </c>
      <c r="F79" s="38" t="s">
        <v>116</v>
      </c>
      <c r="G79" s="39" t="s">
        <v>92</v>
      </c>
      <c r="H79" s="39" t="s">
        <v>110</v>
      </c>
      <c r="I79" s="39"/>
      <c r="J79" s="39"/>
    </row>
    <row r="80" spans="1:10" s="31" customFormat="1" x14ac:dyDescent="0.35">
      <c r="A80" s="38">
        <v>88</v>
      </c>
      <c r="B80" s="38">
        <v>2</v>
      </c>
      <c r="C80" s="38" t="s">
        <v>321</v>
      </c>
      <c r="D80" s="38">
        <v>10.130000000000001</v>
      </c>
      <c r="E80" s="38">
        <v>8.58</v>
      </c>
      <c r="F80" s="38" t="s">
        <v>118</v>
      </c>
      <c r="G80" s="39" t="s">
        <v>93</v>
      </c>
      <c r="H80" s="39" t="s">
        <v>110</v>
      </c>
      <c r="I80" s="39"/>
      <c r="J80" s="39"/>
    </row>
    <row r="81" spans="1:10" s="31" customFormat="1" x14ac:dyDescent="0.35">
      <c r="A81" s="38">
        <v>89</v>
      </c>
      <c r="B81" s="38">
        <v>2</v>
      </c>
      <c r="C81" s="38" t="s">
        <v>367</v>
      </c>
      <c r="D81" s="38">
        <v>7.43</v>
      </c>
      <c r="E81" s="38">
        <v>6.64</v>
      </c>
      <c r="F81" s="38" t="s">
        <v>114</v>
      </c>
      <c r="G81" s="39" t="s">
        <v>92</v>
      </c>
      <c r="H81" s="39" t="s">
        <v>103</v>
      </c>
      <c r="I81" s="39"/>
      <c r="J81" s="40" t="s">
        <v>121</v>
      </c>
    </row>
    <row r="82" spans="1:10" s="31" customFormat="1" ht="30" x14ac:dyDescent="0.35">
      <c r="A82" s="38">
        <v>91</v>
      </c>
      <c r="B82" s="38">
        <v>2</v>
      </c>
      <c r="C82" s="38" t="s">
        <v>405</v>
      </c>
      <c r="D82" s="38">
        <v>5.55</v>
      </c>
      <c r="E82" s="38">
        <v>5.49</v>
      </c>
      <c r="F82" s="38" t="s">
        <v>385</v>
      </c>
      <c r="G82" s="41" t="s">
        <v>91</v>
      </c>
      <c r="H82" s="39" t="s">
        <v>110</v>
      </c>
      <c r="I82" s="39"/>
      <c r="J82" s="40" t="s">
        <v>198</v>
      </c>
    </row>
    <row r="83" spans="1:10" s="31" customFormat="1" x14ac:dyDescent="0.35">
      <c r="A83" s="38">
        <v>92</v>
      </c>
      <c r="B83" s="38">
        <v>2</v>
      </c>
      <c r="C83" s="38" t="s">
        <v>409</v>
      </c>
      <c r="D83" s="38">
        <v>5.51</v>
      </c>
      <c r="E83" s="38">
        <v>4.5</v>
      </c>
      <c r="F83" s="38" t="s">
        <v>410</v>
      </c>
      <c r="G83" s="39" t="s">
        <v>91</v>
      </c>
      <c r="H83" s="39" t="s">
        <v>110</v>
      </c>
      <c r="I83" s="39"/>
      <c r="J83" s="39"/>
    </row>
    <row r="84" spans="1:10" s="31" customFormat="1" x14ac:dyDescent="0.35">
      <c r="A84" s="38">
        <v>93</v>
      </c>
      <c r="B84" s="38">
        <v>2</v>
      </c>
      <c r="C84" s="38" t="s">
        <v>362</v>
      </c>
      <c r="D84" s="38">
        <v>7.5</v>
      </c>
      <c r="E84" s="38">
        <v>6.27</v>
      </c>
      <c r="F84" s="38" t="s">
        <v>116</v>
      </c>
      <c r="G84" s="39" t="s">
        <v>92</v>
      </c>
      <c r="H84" s="39" t="s">
        <v>110</v>
      </c>
      <c r="I84" s="39"/>
      <c r="J84" s="39"/>
    </row>
    <row r="85" spans="1:10" s="44" customFormat="1" x14ac:dyDescent="0.35">
      <c r="A85" s="38">
        <v>94</v>
      </c>
      <c r="B85" s="38">
        <v>2</v>
      </c>
      <c r="C85" s="38" t="s">
        <v>374</v>
      </c>
      <c r="D85" s="38">
        <v>7.13</v>
      </c>
      <c r="E85" s="38">
        <v>5.94</v>
      </c>
      <c r="F85" s="38" t="s">
        <v>134</v>
      </c>
      <c r="G85" s="39" t="s">
        <v>92</v>
      </c>
      <c r="H85" s="39" t="s">
        <v>110</v>
      </c>
      <c r="I85" s="39"/>
      <c r="J85" s="39"/>
    </row>
    <row r="86" spans="1:10" s="31" customFormat="1" x14ac:dyDescent="0.35">
      <c r="A86" s="38">
        <v>95</v>
      </c>
      <c r="B86" s="38">
        <v>2</v>
      </c>
      <c r="C86" s="38" t="s">
        <v>325</v>
      </c>
      <c r="D86" s="38">
        <v>9.1</v>
      </c>
      <c r="E86" s="38">
        <v>7.88</v>
      </c>
      <c r="F86" s="38" t="s">
        <v>146</v>
      </c>
      <c r="G86" s="39" t="s">
        <v>93</v>
      </c>
      <c r="H86" s="39" t="s">
        <v>110</v>
      </c>
      <c r="I86" s="39"/>
      <c r="J86" s="39"/>
    </row>
    <row r="87" spans="1:10" s="31" customFormat="1" x14ac:dyDescent="0.35">
      <c r="A87" s="38">
        <v>96</v>
      </c>
      <c r="B87" s="38">
        <v>2</v>
      </c>
      <c r="C87" s="38" t="s">
        <v>348</v>
      </c>
      <c r="D87" s="38">
        <v>7.8</v>
      </c>
      <c r="E87" s="38">
        <v>6.64</v>
      </c>
      <c r="F87" s="38" t="s">
        <v>114</v>
      </c>
      <c r="G87" s="39" t="s">
        <v>92</v>
      </c>
      <c r="H87" s="39" t="s">
        <v>103</v>
      </c>
      <c r="I87" s="39"/>
      <c r="J87" s="39"/>
    </row>
    <row r="88" spans="1:10" s="31" customFormat="1" x14ac:dyDescent="0.35">
      <c r="A88" s="38">
        <v>97</v>
      </c>
      <c r="B88" s="38">
        <v>2</v>
      </c>
      <c r="C88" s="38" t="s">
        <v>408</v>
      </c>
      <c r="D88" s="38">
        <v>5.53</v>
      </c>
      <c r="E88" s="38">
        <v>4.4800000000000004</v>
      </c>
      <c r="F88" s="38" t="s">
        <v>130</v>
      </c>
      <c r="G88" s="39" t="s">
        <v>91</v>
      </c>
      <c r="H88" s="39" t="s">
        <v>103</v>
      </c>
      <c r="I88" s="39"/>
      <c r="J88" s="39"/>
    </row>
    <row r="89" spans="1:10" s="31" customFormat="1" x14ac:dyDescent="0.35">
      <c r="A89" s="38">
        <v>98</v>
      </c>
      <c r="B89" s="38">
        <v>2</v>
      </c>
      <c r="C89" s="38" t="s">
        <v>333</v>
      </c>
      <c r="D89" s="38">
        <v>8.9</v>
      </c>
      <c r="E89" s="38">
        <v>7.43</v>
      </c>
      <c r="F89" s="38" t="s">
        <v>127</v>
      </c>
      <c r="G89" s="39" t="s">
        <v>93</v>
      </c>
      <c r="H89" s="39" t="s">
        <v>110</v>
      </c>
      <c r="I89" s="39" t="s">
        <v>128</v>
      </c>
      <c r="J89" s="39"/>
    </row>
    <row r="90" spans="1:10" s="31" customFormat="1" x14ac:dyDescent="0.35">
      <c r="A90" s="38">
        <v>100</v>
      </c>
      <c r="B90" s="38">
        <v>2</v>
      </c>
      <c r="C90" s="38" t="s">
        <v>399</v>
      </c>
      <c r="D90" s="38">
        <v>6.34</v>
      </c>
      <c r="E90" s="38">
        <v>5.24</v>
      </c>
      <c r="F90" s="38" t="s">
        <v>102</v>
      </c>
      <c r="G90" s="39" t="s">
        <v>91</v>
      </c>
      <c r="H90" s="39" t="s">
        <v>110</v>
      </c>
      <c r="I90" s="39"/>
      <c r="J90" s="39"/>
    </row>
    <row r="91" spans="1:10" s="31" customFormat="1" x14ac:dyDescent="0.35">
      <c r="A91" s="38">
        <v>101</v>
      </c>
      <c r="B91" s="38">
        <v>1</v>
      </c>
      <c r="C91" s="38" t="s">
        <v>404</v>
      </c>
      <c r="D91" s="38">
        <v>5.98</v>
      </c>
      <c r="E91" s="38">
        <v>5.0199999999999996</v>
      </c>
      <c r="F91" s="38" t="s">
        <v>236</v>
      </c>
      <c r="G91" s="39" t="s">
        <v>91</v>
      </c>
      <c r="H91" s="39" t="s">
        <v>110</v>
      </c>
      <c r="I91" s="39"/>
      <c r="J91" s="39"/>
    </row>
    <row r="92" spans="1:10" s="31" customFormat="1" x14ac:dyDescent="0.35">
      <c r="A92" s="38">
        <v>102</v>
      </c>
      <c r="B92" s="38">
        <v>1</v>
      </c>
      <c r="C92" s="38" t="s">
        <v>375</v>
      </c>
      <c r="D92" s="38">
        <v>7.13</v>
      </c>
      <c r="E92" s="38">
        <v>5.94</v>
      </c>
      <c r="F92" s="38" t="s">
        <v>134</v>
      </c>
      <c r="G92" s="39" t="s">
        <v>92</v>
      </c>
      <c r="H92" s="39" t="s">
        <v>110</v>
      </c>
      <c r="I92" s="39"/>
      <c r="J92" s="39"/>
    </row>
    <row r="93" spans="1:10" s="31" customFormat="1" x14ac:dyDescent="0.35">
      <c r="A93" s="38">
        <v>103</v>
      </c>
      <c r="B93" s="38">
        <v>1</v>
      </c>
      <c r="C93" s="38" t="s">
        <v>392</v>
      </c>
      <c r="D93" s="38">
        <v>6.36</v>
      </c>
      <c r="E93" s="38">
        <v>5.27</v>
      </c>
      <c r="F93" s="38" t="s">
        <v>102</v>
      </c>
      <c r="G93" s="39" t="s">
        <v>91</v>
      </c>
      <c r="H93" s="39" t="s">
        <v>110</v>
      </c>
      <c r="I93" s="39"/>
      <c r="J93" s="39"/>
    </row>
    <row r="94" spans="1:10" s="31" customFormat="1" x14ac:dyDescent="0.35">
      <c r="A94" s="38">
        <v>104</v>
      </c>
      <c r="B94" s="38">
        <v>1</v>
      </c>
      <c r="C94" s="38" t="s">
        <v>335</v>
      </c>
      <c r="D94" s="38">
        <v>8.4</v>
      </c>
      <c r="E94" s="38">
        <v>7.09</v>
      </c>
      <c r="F94" s="38" t="s">
        <v>194</v>
      </c>
      <c r="G94" s="39" t="s">
        <v>93</v>
      </c>
      <c r="H94" s="39" t="s">
        <v>110</v>
      </c>
      <c r="I94" s="39"/>
      <c r="J94" s="39"/>
    </row>
    <row r="95" spans="1:10" s="31" customFormat="1" hidden="1" x14ac:dyDescent="0.35">
      <c r="A95" s="36" t="s">
        <v>70</v>
      </c>
      <c r="B95" s="36"/>
      <c r="C95" s="36"/>
      <c r="D95" s="36">
        <f>SUM(D94:D94)</f>
        <v>8.4</v>
      </c>
      <c r="E95" s="36">
        <f>SUM(E94:E94)</f>
        <v>7.09</v>
      </c>
      <c r="F95" s="36"/>
      <c r="G95" s="37"/>
      <c r="H95" s="37"/>
      <c r="I95" s="37"/>
      <c r="J95" s="37"/>
    </row>
    <row r="96" spans="1:10" s="31" customFormat="1" hidden="1" x14ac:dyDescent="0.35">
      <c r="A96" s="36">
        <v>1</v>
      </c>
      <c r="B96" s="36">
        <v>4</v>
      </c>
      <c r="C96" s="36" t="s">
        <v>411</v>
      </c>
      <c r="D96" s="36">
        <v>6.01</v>
      </c>
      <c r="E96" s="36">
        <v>4.93</v>
      </c>
      <c r="F96" s="36" t="s">
        <v>401</v>
      </c>
      <c r="G96" s="37" t="s">
        <v>91</v>
      </c>
      <c r="H96" s="37" t="s">
        <v>110</v>
      </c>
      <c r="I96" s="37"/>
      <c r="J96" s="37"/>
    </row>
    <row r="97" spans="1:10" s="31" customFormat="1" hidden="1" x14ac:dyDescent="0.35">
      <c r="A97" s="36">
        <v>14</v>
      </c>
      <c r="B97" s="36">
        <v>4</v>
      </c>
      <c r="C97" s="36" t="s">
        <v>412</v>
      </c>
      <c r="D97" s="36">
        <v>5.53</v>
      </c>
      <c r="E97" s="36">
        <v>4.4800000000000004</v>
      </c>
      <c r="F97" s="36" t="s">
        <v>130</v>
      </c>
      <c r="G97" s="37" t="s">
        <v>91</v>
      </c>
      <c r="H97" s="37" t="s">
        <v>103</v>
      </c>
      <c r="I97" s="37"/>
      <c r="J97" s="37"/>
    </row>
    <row r="98" spans="1:10" s="31" customFormat="1" hidden="1" x14ac:dyDescent="0.35">
      <c r="A98" s="36">
        <v>73</v>
      </c>
      <c r="B98" s="36">
        <v>4</v>
      </c>
      <c r="C98" s="36" t="s">
        <v>413</v>
      </c>
      <c r="D98" s="36">
        <v>5.53</v>
      </c>
      <c r="E98" s="36">
        <v>4.4800000000000004</v>
      </c>
      <c r="F98" s="36" t="s">
        <v>130</v>
      </c>
      <c r="G98" s="37" t="s">
        <v>91</v>
      </c>
      <c r="H98" s="37" t="s">
        <v>103</v>
      </c>
      <c r="I98" s="37"/>
      <c r="J98" s="37"/>
    </row>
    <row r="99" spans="1:10" s="44" customFormat="1" hidden="1" x14ac:dyDescent="0.35">
      <c r="A99" s="36">
        <v>90</v>
      </c>
      <c r="B99" s="36">
        <v>2</v>
      </c>
      <c r="C99" s="36" t="s">
        <v>414</v>
      </c>
      <c r="D99" s="36">
        <v>5.4</v>
      </c>
      <c r="E99" s="36">
        <v>4.08</v>
      </c>
      <c r="F99" s="36" t="s">
        <v>415</v>
      </c>
      <c r="G99" s="37" t="s">
        <v>91</v>
      </c>
      <c r="H99" s="37" t="s">
        <v>103</v>
      </c>
      <c r="I99" s="37"/>
      <c r="J99" s="37"/>
    </row>
    <row r="100" spans="1:10" s="44" customFormat="1" hidden="1" x14ac:dyDescent="0.35">
      <c r="A100" s="36">
        <v>3</v>
      </c>
      <c r="B100" s="36">
        <v>4</v>
      </c>
      <c r="C100" s="36" t="s">
        <v>416</v>
      </c>
      <c r="D100" s="36">
        <v>5.13</v>
      </c>
      <c r="E100" s="36">
        <v>4.08</v>
      </c>
      <c r="F100" s="36" t="s">
        <v>417</v>
      </c>
      <c r="G100" s="37" t="s">
        <v>91</v>
      </c>
      <c r="H100" s="37" t="s">
        <v>103</v>
      </c>
      <c r="I100" s="37"/>
      <c r="J100" s="37"/>
    </row>
    <row r="101" spans="1:10" s="44" customFormat="1" hidden="1" x14ac:dyDescent="0.35">
      <c r="A101" s="36">
        <v>11</v>
      </c>
      <c r="B101" s="36">
        <v>4</v>
      </c>
      <c r="C101" s="36" t="s">
        <v>418</v>
      </c>
      <c r="D101" s="36">
        <v>4.95</v>
      </c>
      <c r="E101" s="36">
        <v>4.08</v>
      </c>
      <c r="F101" s="36" t="s">
        <v>107</v>
      </c>
      <c r="G101" s="37" t="s">
        <v>91</v>
      </c>
      <c r="H101" s="37" t="s">
        <v>103</v>
      </c>
      <c r="I101" s="37"/>
      <c r="J101" s="37"/>
    </row>
    <row r="102" spans="1:10" s="31" customFormat="1" hidden="1" x14ac:dyDescent="0.35">
      <c r="A102" s="36">
        <v>30</v>
      </c>
      <c r="B102" s="36">
        <v>3</v>
      </c>
      <c r="C102" s="36" t="s">
        <v>419</v>
      </c>
      <c r="D102" s="36">
        <v>4.95</v>
      </c>
      <c r="E102" s="36">
        <v>4.08</v>
      </c>
      <c r="F102" s="36" t="s">
        <v>107</v>
      </c>
      <c r="G102" s="37" t="s">
        <v>91</v>
      </c>
      <c r="H102" s="37" t="s">
        <v>103</v>
      </c>
      <c r="I102" s="37"/>
      <c r="J102" s="37"/>
    </row>
    <row r="103" spans="1:10" s="31" customFormat="1" hidden="1" x14ac:dyDescent="0.35">
      <c r="A103" s="36">
        <v>45</v>
      </c>
      <c r="B103" s="36">
        <v>2</v>
      </c>
      <c r="C103" s="36" t="s">
        <v>420</v>
      </c>
      <c r="D103" s="36">
        <v>4.95</v>
      </c>
      <c r="E103" s="36">
        <v>4.08</v>
      </c>
      <c r="F103" s="36" t="s">
        <v>107</v>
      </c>
      <c r="G103" s="37" t="s">
        <v>91</v>
      </c>
      <c r="H103" s="37" t="s">
        <v>103</v>
      </c>
      <c r="I103" s="37"/>
      <c r="J103" s="37"/>
    </row>
    <row r="104" spans="1:10" s="31" customFormat="1" hidden="1" x14ac:dyDescent="0.35">
      <c r="A104" s="36">
        <v>59</v>
      </c>
      <c r="B104" s="36">
        <v>1</v>
      </c>
      <c r="C104" s="36" t="s">
        <v>421</v>
      </c>
      <c r="D104" s="36">
        <v>4.95</v>
      </c>
      <c r="E104" s="36">
        <v>4.08</v>
      </c>
      <c r="F104" s="36" t="s">
        <v>107</v>
      </c>
      <c r="G104" s="37" t="s">
        <v>91</v>
      </c>
      <c r="H104" s="37" t="s">
        <v>103</v>
      </c>
      <c r="I104" s="37"/>
      <c r="J104" s="37"/>
    </row>
    <row r="105" spans="1:10" s="31" customFormat="1" hidden="1" x14ac:dyDescent="0.35">
      <c r="A105" s="36">
        <v>70</v>
      </c>
      <c r="B105" s="36">
        <v>4</v>
      </c>
      <c r="C105" s="36" t="s">
        <v>422</v>
      </c>
      <c r="D105" s="36">
        <v>4.95</v>
      </c>
      <c r="E105" s="36">
        <v>4.08</v>
      </c>
      <c r="F105" s="36" t="s">
        <v>107</v>
      </c>
      <c r="G105" s="37" t="s">
        <v>91</v>
      </c>
      <c r="H105" s="37" t="s">
        <v>103</v>
      </c>
      <c r="I105" s="37"/>
      <c r="J105" s="37"/>
    </row>
    <row r="106" spans="1:10" hidden="1" x14ac:dyDescent="0.35">
      <c r="A106" s="36">
        <v>99</v>
      </c>
      <c r="B106" s="36">
        <v>2</v>
      </c>
      <c r="C106" s="36" t="s">
        <v>423</v>
      </c>
      <c r="D106" s="36">
        <v>4.95</v>
      </c>
      <c r="E106" s="36">
        <v>4.08</v>
      </c>
      <c r="F106" s="36" t="s">
        <v>107</v>
      </c>
      <c r="G106" s="37" t="s">
        <v>91</v>
      </c>
      <c r="H106" s="37" t="s">
        <v>103</v>
      </c>
      <c r="I106" s="37"/>
      <c r="J106" s="37"/>
    </row>
    <row r="107" spans="1:10" x14ac:dyDescent="0.35">
      <c r="G107" s="37"/>
      <c r="H107" s="37"/>
      <c r="I107" s="37"/>
      <c r="J107" s="37"/>
    </row>
    <row r="108" spans="1:10" x14ac:dyDescent="0.35">
      <c r="G108" s="37"/>
      <c r="H108" s="37"/>
      <c r="I108" s="37"/>
      <c r="J108" s="37"/>
    </row>
    <row r="109" spans="1:10" x14ac:dyDescent="0.35">
      <c r="G109" s="37"/>
      <c r="H109" s="37"/>
      <c r="I109" s="37"/>
      <c r="J109" s="37"/>
    </row>
    <row r="110" spans="1:10" x14ac:dyDescent="0.35">
      <c r="G110" s="37"/>
      <c r="H110" s="37"/>
      <c r="I110" s="37"/>
      <c r="J110" s="37"/>
    </row>
  </sheetData>
  <autoFilter ref="A1:J106" xr:uid="{00000000-0001-0000-0A00-000000000000}">
    <filterColumn colId="3">
      <colorFilter dxfId="2"/>
    </filterColumn>
    <sortState xmlns:xlrd2="http://schemas.microsoft.com/office/spreadsheetml/2017/richdata2" ref="A2:J94">
      <sortCondition ref="C1:C106"/>
    </sortState>
  </autoFilter>
  <phoneticPr fontId="20" type="noConversion"/>
  <pageMargins left="0.7" right="0.7" top="0.75" bottom="0.75" header="0.3" footer="0.3"/>
  <pageSetup paperSize="9" scale="8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85351115451523"/>
    <pageSetUpPr fitToPage="1"/>
  </sheetPr>
  <dimension ref="A1"/>
  <sheetViews>
    <sheetView view="pageBreakPreview" zoomScale="130" zoomScaleNormal="100" workbookViewId="0">
      <selection activeCell="F122" sqref="F122"/>
    </sheetView>
  </sheetViews>
  <sheetFormatPr defaultColWidth="9" defaultRowHeight="13.8" x14ac:dyDescent="0.25"/>
  <sheetData/>
  <phoneticPr fontId="20" type="noConversion"/>
  <pageMargins left="0.7" right="0.7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-0.249977111117893"/>
    <pageSetUpPr fitToPage="1"/>
  </sheetPr>
  <dimension ref="A1:I98"/>
  <sheetViews>
    <sheetView view="pageBreakPreview" zoomScale="130" zoomScaleNormal="100" workbookViewId="0">
      <selection activeCell="H2" sqref="H2:H73"/>
    </sheetView>
  </sheetViews>
  <sheetFormatPr defaultColWidth="9" defaultRowHeight="15.6" x14ac:dyDescent="0.35"/>
  <cols>
    <col min="1" max="4" width="8.77734375" style="35"/>
    <col min="5" max="5" width="16.21875" style="35" customWidth="1"/>
    <col min="6" max="6" width="14" style="35" customWidth="1"/>
    <col min="7" max="7" width="15.77734375" style="35" customWidth="1"/>
    <col min="8" max="8" width="13.44140625" style="35" customWidth="1"/>
    <col min="9" max="9" width="12.44140625" style="35" customWidth="1"/>
  </cols>
  <sheetData>
    <row r="1" spans="1:9" s="35" customFormat="1" ht="17.399999999999999" x14ac:dyDescent="0.35">
      <c r="A1" s="42" t="s">
        <v>81</v>
      </c>
      <c r="B1" s="42" t="s">
        <v>82</v>
      </c>
      <c r="C1" s="42" t="s">
        <v>83</v>
      </c>
      <c r="D1" s="42" t="s">
        <v>84</v>
      </c>
      <c r="E1" s="42" t="s">
        <v>85</v>
      </c>
      <c r="F1" s="42" t="s">
        <v>86</v>
      </c>
      <c r="G1" s="42" t="s">
        <v>87</v>
      </c>
      <c r="H1" s="42" t="s">
        <v>88</v>
      </c>
      <c r="I1" s="42"/>
    </row>
    <row r="2" spans="1:9" x14ac:dyDescent="0.25">
      <c r="A2" s="42">
        <v>1</v>
      </c>
      <c r="B2" s="42" t="s">
        <v>424</v>
      </c>
      <c r="C2" s="42">
        <v>1</v>
      </c>
      <c r="D2" s="42">
        <v>101</v>
      </c>
      <c r="E2" s="42">
        <v>140</v>
      </c>
      <c r="F2" s="42">
        <v>0.98</v>
      </c>
      <c r="G2" s="42">
        <v>130.01</v>
      </c>
      <c r="H2" s="42" t="s">
        <v>91</v>
      </c>
      <c r="I2" s="42"/>
    </row>
    <row r="3" spans="1:9" x14ac:dyDescent="0.25">
      <c r="A3" s="42">
        <v>2</v>
      </c>
      <c r="B3" s="42" t="s">
        <v>424</v>
      </c>
      <c r="C3" s="42">
        <v>1</v>
      </c>
      <c r="D3" s="42">
        <v>102</v>
      </c>
      <c r="E3" s="42">
        <v>140</v>
      </c>
      <c r="F3" s="42">
        <v>0.98</v>
      </c>
      <c r="G3" s="42">
        <v>130.01</v>
      </c>
      <c r="H3" s="42" t="s">
        <v>91</v>
      </c>
      <c r="I3" s="42"/>
    </row>
    <row r="4" spans="1:9" x14ac:dyDescent="0.25">
      <c r="A4" s="42">
        <v>3</v>
      </c>
      <c r="B4" s="42" t="s">
        <v>424</v>
      </c>
      <c r="C4" s="42">
        <v>1</v>
      </c>
      <c r="D4" s="42">
        <v>201</v>
      </c>
      <c r="E4" s="42">
        <v>140</v>
      </c>
      <c r="F4" s="42">
        <v>0.99</v>
      </c>
      <c r="G4" s="42">
        <v>130.01</v>
      </c>
      <c r="H4" s="42" t="s">
        <v>91</v>
      </c>
      <c r="I4" s="42"/>
    </row>
    <row r="5" spans="1:9" x14ac:dyDescent="0.25">
      <c r="A5" s="42">
        <v>4</v>
      </c>
      <c r="B5" s="42" t="s">
        <v>424</v>
      </c>
      <c r="C5" s="42">
        <v>1</v>
      </c>
      <c r="D5" s="42">
        <v>202</v>
      </c>
      <c r="E5" s="42">
        <v>140</v>
      </c>
      <c r="F5" s="42">
        <v>0.99</v>
      </c>
      <c r="G5" s="42">
        <v>130.01</v>
      </c>
      <c r="H5" s="42" t="s">
        <v>91</v>
      </c>
      <c r="I5" s="42"/>
    </row>
    <row r="6" spans="1:9" x14ac:dyDescent="0.25">
      <c r="A6" s="42">
        <v>5</v>
      </c>
      <c r="B6" s="42" t="s">
        <v>424</v>
      </c>
      <c r="C6" s="42">
        <v>1</v>
      </c>
      <c r="D6" s="42">
        <v>301</v>
      </c>
      <c r="E6" s="42">
        <v>140</v>
      </c>
      <c r="F6" s="42">
        <v>0.995</v>
      </c>
      <c r="G6" s="42">
        <v>130.01</v>
      </c>
      <c r="H6" s="42" t="s">
        <v>91</v>
      </c>
      <c r="I6" s="42"/>
    </row>
    <row r="7" spans="1:9" x14ac:dyDescent="0.25">
      <c r="A7" s="42">
        <v>6</v>
      </c>
      <c r="B7" s="42" t="s">
        <v>424</v>
      </c>
      <c r="C7" s="42">
        <v>1</v>
      </c>
      <c r="D7" s="42">
        <v>302</v>
      </c>
      <c r="E7" s="42">
        <v>140</v>
      </c>
      <c r="F7" s="42">
        <v>0.995</v>
      </c>
      <c r="G7" s="42">
        <v>130.01</v>
      </c>
      <c r="H7" s="42" t="s">
        <v>91</v>
      </c>
      <c r="I7" s="42"/>
    </row>
    <row r="8" spans="1:9" x14ac:dyDescent="0.25">
      <c r="A8" s="42">
        <v>7</v>
      </c>
      <c r="B8" s="42" t="s">
        <v>424</v>
      </c>
      <c r="C8" s="42">
        <v>1</v>
      </c>
      <c r="D8" s="42">
        <v>401</v>
      </c>
      <c r="E8" s="42">
        <v>140</v>
      </c>
      <c r="F8" s="42">
        <v>0.995</v>
      </c>
      <c r="G8" s="42">
        <v>130.01</v>
      </c>
      <c r="H8" s="42" t="s">
        <v>91</v>
      </c>
      <c r="I8" s="42"/>
    </row>
    <row r="9" spans="1:9" x14ac:dyDescent="0.25">
      <c r="A9" s="42">
        <v>8</v>
      </c>
      <c r="B9" s="42" t="s">
        <v>424</v>
      </c>
      <c r="C9" s="42">
        <v>1</v>
      </c>
      <c r="D9" s="42">
        <v>402</v>
      </c>
      <c r="E9" s="42">
        <v>140</v>
      </c>
      <c r="F9" s="42">
        <v>0.995</v>
      </c>
      <c r="G9" s="42">
        <v>130.01</v>
      </c>
      <c r="H9" s="42" t="s">
        <v>91</v>
      </c>
      <c r="I9" s="42"/>
    </row>
    <row r="10" spans="1:9" x14ac:dyDescent="0.25">
      <c r="A10" s="42">
        <v>9</v>
      </c>
      <c r="B10" s="42" t="s">
        <v>424</v>
      </c>
      <c r="C10" s="42">
        <v>1</v>
      </c>
      <c r="D10" s="42">
        <v>501</v>
      </c>
      <c r="E10" s="42">
        <v>140</v>
      </c>
      <c r="F10" s="42">
        <v>1</v>
      </c>
      <c r="G10" s="42">
        <v>130.01</v>
      </c>
      <c r="H10" s="42" t="s">
        <v>92</v>
      </c>
      <c r="I10" s="42"/>
    </row>
    <row r="11" spans="1:9" x14ac:dyDescent="0.25">
      <c r="A11" s="42">
        <v>10</v>
      </c>
      <c r="B11" s="42" t="s">
        <v>424</v>
      </c>
      <c r="C11" s="42">
        <v>1</v>
      </c>
      <c r="D11" s="42">
        <v>502</v>
      </c>
      <c r="E11" s="42">
        <v>140</v>
      </c>
      <c r="F11" s="42">
        <v>1</v>
      </c>
      <c r="G11" s="42">
        <v>130.01</v>
      </c>
      <c r="H11" s="42" t="s">
        <v>92</v>
      </c>
      <c r="I11" s="42"/>
    </row>
    <row r="12" spans="1:9" x14ac:dyDescent="0.25">
      <c r="A12" s="42">
        <v>11</v>
      </c>
      <c r="B12" s="42" t="s">
        <v>424</v>
      </c>
      <c r="C12" s="42">
        <v>1</v>
      </c>
      <c r="D12" s="42">
        <v>601</v>
      </c>
      <c r="E12" s="42">
        <v>140</v>
      </c>
      <c r="F12" s="42">
        <v>1</v>
      </c>
      <c r="G12" s="42">
        <v>130.01</v>
      </c>
      <c r="H12" s="42" t="s">
        <v>92</v>
      </c>
      <c r="I12" s="42"/>
    </row>
    <row r="13" spans="1:9" x14ac:dyDescent="0.25">
      <c r="A13" s="42">
        <v>12</v>
      </c>
      <c r="B13" s="42" t="s">
        <v>424</v>
      </c>
      <c r="C13" s="42">
        <v>1</v>
      </c>
      <c r="D13" s="42">
        <v>602</v>
      </c>
      <c r="E13" s="42">
        <v>140</v>
      </c>
      <c r="F13" s="42">
        <v>1</v>
      </c>
      <c r="G13" s="42">
        <v>130.01</v>
      </c>
      <c r="H13" s="42" t="s">
        <v>92</v>
      </c>
      <c r="I13" s="42"/>
    </row>
    <row r="14" spans="1:9" x14ac:dyDescent="0.25">
      <c r="A14" s="42">
        <v>13</v>
      </c>
      <c r="B14" s="42" t="s">
        <v>424</v>
      </c>
      <c r="C14" s="42">
        <v>1</v>
      </c>
      <c r="D14" s="42">
        <v>701</v>
      </c>
      <c r="E14" s="42">
        <v>140</v>
      </c>
      <c r="F14" s="42">
        <v>1.0049999999999999</v>
      </c>
      <c r="G14" s="42">
        <v>130.01</v>
      </c>
      <c r="H14" s="42" t="s">
        <v>92</v>
      </c>
      <c r="I14" s="42"/>
    </row>
    <row r="15" spans="1:9" x14ac:dyDescent="0.25">
      <c r="A15" s="42">
        <v>14</v>
      </c>
      <c r="B15" s="42" t="s">
        <v>424</v>
      </c>
      <c r="C15" s="42">
        <v>1</v>
      </c>
      <c r="D15" s="42">
        <v>702</v>
      </c>
      <c r="E15" s="42">
        <v>140</v>
      </c>
      <c r="F15" s="42">
        <v>1.0049999999999999</v>
      </c>
      <c r="G15" s="42">
        <v>130.01</v>
      </c>
      <c r="H15" s="42" t="s">
        <v>92</v>
      </c>
      <c r="I15" s="42"/>
    </row>
    <row r="16" spans="1:9" x14ac:dyDescent="0.25">
      <c r="A16" s="42">
        <v>15</v>
      </c>
      <c r="B16" s="42" t="s">
        <v>424</v>
      </c>
      <c r="C16" s="42">
        <v>1</v>
      </c>
      <c r="D16" s="42">
        <v>801</v>
      </c>
      <c r="E16" s="42">
        <v>140</v>
      </c>
      <c r="F16" s="42">
        <v>1.01</v>
      </c>
      <c r="G16" s="42">
        <v>130.01</v>
      </c>
      <c r="H16" s="42" t="s">
        <v>93</v>
      </c>
      <c r="I16" s="42"/>
    </row>
    <row r="17" spans="1:9" x14ac:dyDescent="0.25">
      <c r="A17" s="42">
        <v>16</v>
      </c>
      <c r="B17" s="42" t="s">
        <v>424</v>
      </c>
      <c r="C17" s="42">
        <v>1</v>
      </c>
      <c r="D17" s="42">
        <v>802</v>
      </c>
      <c r="E17" s="42">
        <v>140</v>
      </c>
      <c r="F17" s="42">
        <v>1.01</v>
      </c>
      <c r="G17" s="42">
        <v>130.01</v>
      </c>
      <c r="H17" s="42" t="s">
        <v>93</v>
      </c>
      <c r="I17" s="42"/>
    </row>
    <row r="18" spans="1:9" x14ac:dyDescent="0.25">
      <c r="A18" s="42">
        <v>17</v>
      </c>
      <c r="B18" s="42" t="s">
        <v>424</v>
      </c>
      <c r="C18" s="42">
        <v>1</v>
      </c>
      <c r="D18" s="42">
        <v>901</v>
      </c>
      <c r="E18" s="42">
        <v>140</v>
      </c>
      <c r="F18" s="42">
        <v>1.0149999999999999</v>
      </c>
      <c r="G18" s="42">
        <v>130.01</v>
      </c>
      <c r="H18" s="42" t="s">
        <v>93</v>
      </c>
      <c r="I18" s="42"/>
    </row>
    <row r="19" spans="1:9" x14ac:dyDescent="0.25">
      <c r="A19" s="42">
        <v>18</v>
      </c>
      <c r="B19" s="42" t="s">
        <v>424</v>
      </c>
      <c r="C19" s="42">
        <v>1</v>
      </c>
      <c r="D19" s="42">
        <v>902</v>
      </c>
      <c r="E19" s="42">
        <v>140</v>
      </c>
      <c r="F19" s="42">
        <v>1.0149999999999999</v>
      </c>
      <c r="G19" s="42">
        <v>130.01</v>
      </c>
      <c r="H19" s="42" t="s">
        <v>93</v>
      </c>
      <c r="I19" s="42"/>
    </row>
    <row r="20" spans="1:9" x14ac:dyDescent="0.25">
      <c r="A20" s="42">
        <v>19</v>
      </c>
      <c r="B20" s="42" t="s">
        <v>424</v>
      </c>
      <c r="C20" s="42">
        <v>1</v>
      </c>
      <c r="D20" s="42">
        <v>1001</v>
      </c>
      <c r="E20" s="42">
        <v>140</v>
      </c>
      <c r="F20" s="42">
        <v>1.02</v>
      </c>
      <c r="G20" s="42">
        <v>130.01</v>
      </c>
      <c r="H20" s="42" t="s">
        <v>93</v>
      </c>
      <c r="I20" s="42"/>
    </row>
    <row r="21" spans="1:9" x14ac:dyDescent="0.25">
      <c r="A21" s="42">
        <v>20</v>
      </c>
      <c r="B21" s="42" t="s">
        <v>424</v>
      </c>
      <c r="C21" s="42">
        <v>1</v>
      </c>
      <c r="D21" s="42">
        <v>1002</v>
      </c>
      <c r="E21" s="42">
        <v>140</v>
      </c>
      <c r="F21" s="42">
        <v>1.02</v>
      </c>
      <c r="G21" s="42">
        <v>130.01</v>
      </c>
      <c r="H21" s="42" t="s">
        <v>93</v>
      </c>
      <c r="I21" s="42"/>
    </row>
    <row r="22" spans="1:9" x14ac:dyDescent="0.25">
      <c r="A22" s="42">
        <v>21</v>
      </c>
      <c r="B22" s="42" t="s">
        <v>424</v>
      </c>
      <c r="C22" s="42">
        <v>1</v>
      </c>
      <c r="D22" s="42">
        <v>1101</v>
      </c>
      <c r="E22" s="42">
        <v>140</v>
      </c>
      <c r="F22" s="42">
        <v>0.99</v>
      </c>
      <c r="G22" s="42">
        <v>130.01</v>
      </c>
      <c r="H22" s="42" t="s">
        <v>91</v>
      </c>
      <c r="I22" s="42"/>
    </row>
    <row r="23" spans="1:9" x14ac:dyDescent="0.25">
      <c r="A23" s="42">
        <v>22</v>
      </c>
      <c r="B23" s="42" t="s">
        <v>424</v>
      </c>
      <c r="C23" s="42">
        <v>1</v>
      </c>
      <c r="D23" s="42">
        <v>1102</v>
      </c>
      <c r="E23" s="42">
        <v>140</v>
      </c>
      <c r="F23" s="42">
        <v>0.99</v>
      </c>
      <c r="G23" s="42">
        <v>130.01</v>
      </c>
      <c r="H23" s="42" t="s">
        <v>91</v>
      </c>
      <c r="I23" s="42"/>
    </row>
    <row r="24" spans="1:9" x14ac:dyDescent="0.25">
      <c r="A24" s="42">
        <v>23</v>
      </c>
      <c r="B24" s="42" t="s">
        <v>424</v>
      </c>
      <c r="C24" s="42">
        <v>2</v>
      </c>
      <c r="D24" s="42">
        <v>101</v>
      </c>
      <c r="E24" s="42">
        <v>140</v>
      </c>
      <c r="F24" s="42">
        <v>0.98</v>
      </c>
      <c r="G24" s="42">
        <v>130.01</v>
      </c>
      <c r="H24" s="42" t="s">
        <v>91</v>
      </c>
      <c r="I24" s="42"/>
    </row>
    <row r="25" spans="1:9" x14ac:dyDescent="0.25">
      <c r="A25" s="42">
        <v>24</v>
      </c>
      <c r="B25" s="42" t="s">
        <v>424</v>
      </c>
      <c r="C25" s="42">
        <v>2</v>
      </c>
      <c r="D25" s="42">
        <v>102</v>
      </c>
      <c r="E25" s="42">
        <v>140</v>
      </c>
      <c r="F25" s="42">
        <v>0.98</v>
      </c>
      <c r="G25" s="42">
        <v>130.01</v>
      </c>
      <c r="H25" s="42" t="s">
        <v>91</v>
      </c>
      <c r="I25" s="42"/>
    </row>
    <row r="26" spans="1:9" x14ac:dyDescent="0.25">
      <c r="A26" s="42">
        <v>25</v>
      </c>
      <c r="B26" s="42" t="s">
        <v>424</v>
      </c>
      <c r="C26" s="42">
        <v>2</v>
      </c>
      <c r="D26" s="42">
        <v>201</v>
      </c>
      <c r="E26" s="42">
        <v>140</v>
      </c>
      <c r="F26" s="42">
        <v>0.99</v>
      </c>
      <c r="G26" s="42">
        <v>130.01</v>
      </c>
      <c r="H26" s="42" t="s">
        <v>91</v>
      </c>
      <c r="I26" s="42"/>
    </row>
    <row r="27" spans="1:9" x14ac:dyDescent="0.25">
      <c r="A27" s="42">
        <v>26</v>
      </c>
      <c r="B27" s="42" t="s">
        <v>424</v>
      </c>
      <c r="C27" s="42">
        <v>2</v>
      </c>
      <c r="D27" s="42">
        <v>202</v>
      </c>
      <c r="E27" s="42">
        <v>140</v>
      </c>
      <c r="F27" s="42">
        <v>0.99</v>
      </c>
      <c r="G27" s="42">
        <v>130.01</v>
      </c>
      <c r="H27" s="42" t="s">
        <v>91</v>
      </c>
      <c r="I27" s="42"/>
    </row>
    <row r="28" spans="1:9" x14ac:dyDescent="0.25">
      <c r="A28" s="42">
        <v>27</v>
      </c>
      <c r="B28" s="42" t="s">
        <v>424</v>
      </c>
      <c r="C28" s="42">
        <v>2</v>
      </c>
      <c r="D28" s="42">
        <v>301</v>
      </c>
      <c r="E28" s="42">
        <v>140</v>
      </c>
      <c r="F28" s="42">
        <v>0.995</v>
      </c>
      <c r="G28" s="42">
        <v>130.01</v>
      </c>
      <c r="H28" s="42" t="s">
        <v>91</v>
      </c>
      <c r="I28" s="42"/>
    </row>
    <row r="29" spans="1:9" x14ac:dyDescent="0.25">
      <c r="A29" s="42">
        <v>28</v>
      </c>
      <c r="B29" s="42" t="s">
        <v>424</v>
      </c>
      <c r="C29" s="42">
        <v>2</v>
      </c>
      <c r="D29" s="42">
        <v>302</v>
      </c>
      <c r="E29" s="42">
        <v>140</v>
      </c>
      <c r="F29" s="42">
        <v>0.995</v>
      </c>
      <c r="G29" s="42">
        <v>130.01</v>
      </c>
      <c r="H29" s="42" t="s">
        <v>91</v>
      </c>
      <c r="I29" s="42"/>
    </row>
    <row r="30" spans="1:9" x14ac:dyDescent="0.25">
      <c r="A30" s="42">
        <v>29</v>
      </c>
      <c r="B30" s="42" t="s">
        <v>424</v>
      </c>
      <c r="C30" s="42">
        <v>2</v>
      </c>
      <c r="D30" s="42">
        <v>401</v>
      </c>
      <c r="E30" s="42">
        <v>140</v>
      </c>
      <c r="F30" s="42">
        <v>0.995</v>
      </c>
      <c r="G30" s="42">
        <v>130.01</v>
      </c>
      <c r="H30" s="42" t="s">
        <v>91</v>
      </c>
      <c r="I30" s="42"/>
    </row>
    <row r="31" spans="1:9" x14ac:dyDescent="0.25">
      <c r="A31" s="42">
        <v>30</v>
      </c>
      <c r="B31" s="42" t="s">
        <v>424</v>
      </c>
      <c r="C31" s="42">
        <v>2</v>
      </c>
      <c r="D31" s="42">
        <v>402</v>
      </c>
      <c r="E31" s="42">
        <v>140</v>
      </c>
      <c r="F31" s="42">
        <v>0.995</v>
      </c>
      <c r="G31" s="42">
        <v>130.01</v>
      </c>
      <c r="H31" s="42" t="s">
        <v>91</v>
      </c>
      <c r="I31" s="42"/>
    </row>
    <row r="32" spans="1:9" x14ac:dyDescent="0.25">
      <c r="A32" s="42">
        <v>31</v>
      </c>
      <c r="B32" s="42" t="s">
        <v>424</v>
      </c>
      <c r="C32" s="42">
        <v>2</v>
      </c>
      <c r="D32" s="42">
        <v>501</v>
      </c>
      <c r="E32" s="42">
        <v>140</v>
      </c>
      <c r="F32" s="42">
        <v>1</v>
      </c>
      <c r="G32" s="42">
        <v>130.01</v>
      </c>
      <c r="H32" s="42" t="s">
        <v>92</v>
      </c>
      <c r="I32" s="42"/>
    </row>
    <row r="33" spans="1:9" x14ac:dyDescent="0.25">
      <c r="A33" s="42">
        <v>32</v>
      </c>
      <c r="B33" s="42" t="s">
        <v>424</v>
      </c>
      <c r="C33" s="42">
        <v>2</v>
      </c>
      <c r="D33" s="42">
        <v>502</v>
      </c>
      <c r="E33" s="42">
        <v>140</v>
      </c>
      <c r="F33" s="42">
        <v>1</v>
      </c>
      <c r="G33" s="42">
        <v>130.01</v>
      </c>
      <c r="H33" s="42" t="s">
        <v>92</v>
      </c>
      <c r="I33" s="42"/>
    </row>
    <row r="34" spans="1:9" x14ac:dyDescent="0.25">
      <c r="A34" s="42">
        <v>33</v>
      </c>
      <c r="B34" s="42" t="s">
        <v>424</v>
      </c>
      <c r="C34" s="42">
        <v>2</v>
      </c>
      <c r="D34" s="42">
        <v>601</v>
      </c>
      <c r="E34" s="42">
        <v>140</v>
      </c>
      <c r="F34" s="42">
        <v>1</v>
      </c>
      <c r="G34" s="42">
        <v>130.01</v>
      </c>
      <c r="H34" s="42" t="s">
        <v>92</v>
      </c>
      <c r="I34" s="42"/>
    </row>
    <row r="35" spans="1:9" x14ac:dyDescent="0.25">
      <c r="A35" s="42">
        <v>34</v>
      </c>
      <c r="B35" s="42" t="s">
        <v>424</v>
      </c>
      <c r="C35" s="42">
        <v>2</v>
      </c>
      <c r="D35" s="42">
        <v>602</v>
      </c>
      <c r="E35" s="42">
        <v>140</v>
      </c>
      <c r="F35" s="42">
        <v>1</v>
      </c>
      <c r="G35" s="42">
        <v>130.01</v>
      </c>
      <c r="H35" s="42" t="s">
        <v>92</v>
      </c>
      <c r="I35" s="42"/>
    </row>
    <row r="36" spans="1:9" x14ac:dyDescent="0.25">
      <c r="A36" s="42">
        <v>35</v>
      </c>
      <c r="B36" s="42" t="s">
        <v>424</v>
      </c>
      <c r="C36" s="42">
        <v>2</v>
      </c>
      <c r="D36" s="42">
        <v>701</v>
      </c>
      <c r="E36" s="42">
        <v>140</v>
      </c>
      <c r="F36" s="42">
        <v>1.0049999999999999</v>
      </c>
      <c r="G36" s="42">
        <v>130.01</v>
      </c>
      <c r="H36" s="42" t="s">
        <v>92</v>
      </c>
      <c r="I36" s="42"/>
    </row>
    <row r="37" spans="1:9" x14ac:dyDescent="0.25">
      <c r="A37" s="42">
        <v>36</v>
      </c>
      <c r="B37" s="42" t="s">
        <v>424</v>
      </c>
      <c r="C37" s="42">
        <v>2</v>
      </c>
      <c r="D37" s="42">
        <v>702</v>
      </c>
      <c r="E37" s="42">
        <v>140</v>
      </c>
      <c r="F37" s="42">
        <v>1.0049999999999999</v>
      </c>
      <c r="G37" s="42">
        <v>130.01</v>
      </c>
      <c r="H37" s="42" t="s">
        <v>92</v>
      </c>
      <c r="I37" s="42"/>
    </row>
    <row r="38" spans="1:9" x14ac:dyDescent="0.25">
      <c r="A38" s="42">
        <v>37</v>
      </c>
      <c r="B38" s="42" t="s">
        <v>424</v>
      </c>
      <c r="C38" s="42">
        <v>2</v>
      </c>
      <c r="D38" s="42">
        <v>801</v>
      </c>
      <c r="E38" s="42">
        <v>140</v>
      </c>
      <c r="F38" s="42">
        <v>1.01</v>
      </c>
      <c r="G38" s="42">
        <v>130.01</v>
      </c>
      <c r="H38" s="42" t="s">
        <v>93</v>
      </c>
      <c r="I38" s="42"/>
    </row>
    <row r="39" spans="1:9" x14ac:dyDescent="0.25">
      <c r="A39" s="42">
        <v>38</v>
      </c>
      <c r="B39" s="42" t="s">
        <v>424</v>
      </c>
      <c r="C39" s="42">
        <v>2</v>
      </c>
      <c r="D39" s="42">
        <v>802</v>
      </c>
      <c r="E39" s="42">
        <v>140</v>
      </c>
      <c r="F39" s="42">
        <v>1.01</v>
      </c>
      <c r="G39" s="42">
        <v>130.01</v>
      </c>
      <c r="H39" s="42" t="s">
        <v>93</v>
      </c>
      <c r="I39" s="42"/>
    </row>
    <row r="40" spans="1:9" x14ac:dyDescent="0.25">
      <c r="A40" s="42">
        <v>39</v>
      </c>
      <c r="B40" s="42" t="s">
        <v>424</v>
      </c>
      <c r="C40" s="42">
        <v>2</v>
      </c>
      <c r="D40" s="42">
        <v>901</v>
      </c>
      <c r="E40" s="42">
        <v>140</v>
      </c>
      <c r="F40" s="42">
        <v>1.0149999999999999</v>
      </c>
      <c r="G40" s="42">
        <v>130.01</v>
      </c>
      <c r="H40" s="42" t="s">
        <v>93</v>
      </c>
      <c r="I40" s="42"/>
    </row>
    <row r="41" spans="1:9" x14ac:dyDescent="0.25">
      <c r="A41" s="42">
        <v>40</v>
      </c>
      <c r="B41" s="42" t="s">
        <v>424</v>
      </c>
      <c r="C41" s="42">
        <v>2</v>
      </c>
      <c r="D41" s="42">
        <v>902</v>
      </c>
      <c r="E41" s="42">
        <v>140</v>
      </c>
      <c r="F41" s="42">
        <v>1.0149999999999999</v>
      </c>
      <c r="G41" s="42">
        <v>130.01</v>
      </c>
      <c r="H41" s="42" t="s">
        <v>93</v>
      </c>
      <c r="I41" s="42"/>
    </row>
    <row r="42" spans="1:9" x14ac:dyDescent="0.25">
      <c r="A42" s="42">
        <v>41</v>
      </c>
      <c r="B42" s="42" t="s">
        <v>424</v>
      </c>
      <c r="C42" s="42">
        <v>2</v>
      </c>
      <c r="D42" s="42">
        <v>1001</v>
      </c>
      <c r="E42" s="42">
        <v>140</v>
      </c>
      <c r="F42" s="42">
        <v>1.02</v>
      </c>
      <c r="G42" s="42">
        <v>130.01</v>
      </c>
      <c r="H42" s="42" t="s">
        <v>93</v>
      </c>
      <c r="I42" s="42"/>
    </row>
    <row r="43" spans="1:9" x14ac:dyDescent="0.25">
      <c r="A43" s="42">
        <v>42</v>
      </c>
      <c r="B43" s="42" t="s">
        <v>424</v>
      </c>
      <c r="C43" s="42">
        <v>2</v>
      </c>
      <c r="D43" s="42">
        <v>1002</v>
      </c>
      <c r="E43" s="42">
        <v>140</v>
      </c>
      <c r="F43" s="42">
        <v>1.02</v>
      </c>
      <c r="G43" s="42">
        <v>130.01</v>
      </c>
      <c r="H43" s="42" t="s">
        <v>93</v>
      </c>
      <c r="I43" s="42"/>
    </row>
    <row r="44" spans="1:9" x14ac:dyDescent="0.25">
      <c r="A44" s="42">
        <v>43</v>
      </c>
      <c r="B44" s="42" t="s">
        <v>424</v>
      </c>
      <c r="C44" s="42">
        <v>2</v>
      </c>
      <c r="D44" s="42">
        <v>1101</v>
      </c>
      <c r="E44" s="42">
        <v>140</v>
      </c>
      <c r="F44" s="42">
        <v>0.99</v>
      </c>
      <c r="G44" s="42">
        <v>130.01</v>
      </c>
      <c r="H44" s="42" t="s">
        <v>91</v>
      </c>
      <c r="I44" s="42"/>
    </row>
    <row r="45" spans="1:9" x14ac:dyDescent="0.25">
      <c r="A45" s="42">
        <v>44</v>
      </c>
      <c r="B45" s="42" t="s">
        <v>424</v>
      </c>
      <c r="C45" s="42">
        <v>2</v>
      </c>
      <c r="D45" s="42">
        <v>1102</v>
      </c>
      <c r="E45" s="42">
        <v>140</v>
      </c>
      <c r="F45" s="42">
        <v>0.99</v>
      </c>
      <c r="G45" s="42">
        <v>130.01</v>
      </c>
      <c r="H45" s="42" t="s">
        <v>91</v>
      </c>
      <c r="I45" s="42"/>
    </row>
    <row r="46" spans="1:9" x14ac:dyDescent="0.25">
      <c r="A46" s="42">
        <v>45</v>
      </c>
      <c r="B46" s="42" t="s">
        <v>424</v>
      </c>
      <c r="C46" s="42">
        <v>3</v>
      </c>
      <c r="D46" s="42">
        <v>101</v>
      </c>
      <c r="E46" s="42">
        <v>140</v>
      </c>
      <c r="F46" s="42">
        <v>0.98</v>
      </c>
      <c r="G46" s="42">
        <v>130.01</v>
      </c>
      <c r="H46" s="42" t="s">
        <v>91</v>
      </c>
      <c r="I46" s="42"/>
    </row>
    <row r="47" spans="1:9" x14ac:dyDescent="0.25">
      <c r="A47" s="42">
        <v>46</v>
      </c>
      <c r="B47" s="42" t="s">
        <v>424</v>
      </c>
      <c r="C47" s="42">
        <v>3</v>
      </c>
      <c r="D47" s="42">
        <v>102</v>
      </c>
      <c r="E47" s="42">
        <v>140</v>
      </c>
      <c r="F47" s="42">
        <v>0.98</v>
      </c>
      <c r="G47" s="42">
        <v>130.01</v>
      </c>
      <c r="H47" s="42" t="s">
        <v>91</v>
      </c>
      <c r="I47" s="42"/>
    </row>
    <row r="48" spans="1:9" x14ac:dyDescent="0.25">
      <c r="A48" s="42">
        <v>47</v>
      </c>
      <c r="B48" s="42" t="s">
        <v>424</v>
      </c>
      <c r="C48" s="42">
        <v>3</v>
      </c>
      <c r="D48" s="42">
        <v>201</v>
      </c>
      <c r="E48" s="42">
        <v>140</v>
      </c>
      <c r="F48" s="42">
        <v>0.99</v>
      </c>
      <c r="G48" s="42">
        <v>130.01</v>
      </c>
      <c r="H48" s="42" t="s">
        <v>91</v>
      </c>
      <c r="I48" s="42"/>
    </row>
    <row r="49" spans="1:9" x14ac:dyDescent="0.25">
      <c r="A49" s="42">
        <v>48</v>
      </c>
      <c r="B49" s="42" t="s">
        <v>424</v>
      </c>
      <c r="C49" s="42">
        <v>3</v>
      </c>
      <c r="D49" s="42">
        <v>202</v>
      </c>
      <c r="E49" s="42">
        <v>140</v>
      </c>
      <c r="F49" s="42">
        <v>0.99</v>
      </c>
      <c r="G49" s="42">
        <v>130.01</v>
      </c>
      <c r="H49" s="42" t="s">
        <v>91</v>
      </c>
      <c r="I49" s="42"/>
    </row>
    <row r="50" spans="1:9" x14ac:dyDescent="0.25">
      <c r="A50" s="42">
        <v>49</v>
      </c>
      <c r="B50" s="42" t="s">
        <v>424</v>
      </c>
      <c r="C50" s="42">
        <v>3</v>
      </c>
      <c r="D50" s="42">
        <v>301</v>
      </c>
      <c r="E50" s="42">
        <v>140</v>
      </c>
      <c r="F50" s="42">
        <v>0.995</v>
      </c>
      <c r="G50" s="42">
        <v>130.01</v>
      </c>
      <c r="H50" s="42" t="s">
        <v>91</v>
      </c>
      <c r="I50" s="42"/>
    </row>
    <row r="51" spans="1:9" x14ac:dyDescent="0.25">
      <c r="A51" s="42">
        <v>50</v>
      </c>
      <c r="B51" s="42" t="s">
        <v>424</v>
      </c>
      <c r="C51" s="42">
        <v>3</v>
      </c>
      <c r="D51" s="42">
        <v>302</v>
      </c>
      <c r="E51" s="42">
        <v>140</v>
      </c>
      <c r="F51" s="42">
        <v>0.995</v>
      </c>
      <c r="G51" s="42">
        <v>130.01</v>
      </c>
      <c r="H51" s="42" t="s">
        <v>91</v>
      </c>
      <c r="I51" s="42"/>
    </row>
    <row r="52" spans="1:9" x14ac:dyDescent="0.25">
      <c r="A52" s="42">
        <v>51</v>
      </c>
      <c r="B52" s="42" t="s">
        <v>424</v>
      </c>
      <c r="C52" s="42">
        <v>3</v>
      </c>
      <c r="D52" s="42">
        <v>401</v>
      </c>
      <c r="E52" s="42">
        <v>140</v>
      </c>
      <c r="F52" s="42">
        <v>0.995</v>
      </c>
      <c r="G52" s="42">
        <v>130.01</v>
      </c>
      <c r="H52" s="42" t="s">
        <v>91</v>
      </c>
      <c r="I52" s="42"/>
    </row>
    <row r="53" spans="1:9" x14ac:dyDescent="0.25">
      <c r="A53" s="42">
        <v>52</v>
      </c>
      <c r="B53" s="42" t="s">
        <v>424</v>
      </c>
      <c r="C53" s="42">
        <v>3</v>
      </c>
      <c r="D53" s="42">
        <v>402</v>
      </c>
      <c r="E53" s="42">
        <v>140</v>
      </c>
      <c r="F53" s="42">
        <v>0.995</v>
      </c>
      <c r="G53" s="42">
        <v>130.01</v>
      </c>
      <c r="H53" s="42" t="s">
        <v>91</v>
      </c>
      <c r="I53" s="42"/>
    </row>
    <row r="54" spans="1:9" x14ac:dyDescent="0.25">
      <c r="A54" s="42">
        <v>53</v>
      </c>
      <c r="B54" s="42" t="s">
        <v>424</v>
      </c>
      <c r="C54" s="42">
        <v>3</v>
      </c>
      <c r="D54" s="42">
        <v>501</v>
      </c>
      <c r="E54" s="42">
        <v>140</v>
      </c>
      <c r="F54" s="42">
        <v>1</v>
      </c>
      <c r="G54" s="42">
        <v>130.01</v>
      </c>
      <c r="H54" s="42" t="s">
        <v>92</v>
      </c>
      <c r="I54" s="42"/>
    </row>
    <row r="55" spans="1:9" x14ac:dyDescent="0.25">
      <c r="A55" s="42">
        <v>54</v>
      </c>
      <c r="B55" s="42" t="s">
        <v>424</v>
      </c>
      <c r="C55" s="42">
        <v>3</v>
      </c>
      <c r="D55" s="42">
        <v>502</v>
      </c>
      <c r="E55" s="42">
        <v>140</v>
      </c>
      <c r="F55" s="42">
        <v>1</v>
      </c>
      <c r="G55" s="42">
        <v>130.01</v>
      </c>
      <c r="H55" s="42" t="s">
        <v>92</v>
      </c>
      <c r="I55" s="42"/>
    </row>
    <row r="56" spans="1:9" x14ac:dyDescent="0.25">
      <c r="A56" s="42">
        <v>55</v>
      </c>
      <c r="B56" s="42" t="s">
        <v>424</v>
      </c>
      <c r="C56" s="42">
        <v>3</v>
      </c>
      <c r="D56" s="42">
        <v>601</v>
      </c>
      <c r="E56" s="42">
        <v>140</v>
      </c>
      <c r="F56" s="42">
        <v>1</v>
      </c>
      <c r="G56" s="42">
        <v>130.01</v>
      </c>
      <c r="H56" s="42" t="s">
        <v>92</v>
      </c>
      <c r="I56" s="42"/>
    </row>
    <row r="57" spans="1:9" x14ac:dyDescent="0.25">
      <c r="A57" s="42">
        <v>56</v>
      </c>
      <c r="B57" s="42" t="s">
        <v>424</v>
      </c>
      <c r="C57" s="42">
        <v>3</v>
      </c>
      <c r="D57" s="42">
        <v>602</v>
      </c>
      <c r="E57" s="42">
        <v>140</v>
      </c>
      <c r="F57" s="42">
        <v>1</v>
      </c>
      <c r="G57" s="42">
        <v>130.01</v>
      </c>
      <c r="H57" s="42" t="s">
        <v>92</v>
      </c>
      <c r="I57" s="42"/>
    </row>
    <row r="58" spans="1:9" x14ac:dyDescent="0.25">
      <c r="A58" s="42">
        <v>57</v>
      </c>
      <c r="B58" s="42" t="s">
        <v>424</v>
      </c>
      <c r="C58" s="42">
        <v>3</v>
      </c>
      <c r="D58" s="42">
        <v>701</v>
      </c>
      <c r="E58" s="42">
        <v>140</v>
      </c>
      <c r="F58" s="42">
        <v>1.0049999999999999</v>
      </c>
      <c r="G58" s="42">
        <v>130.01</v>
      </c>
      <c r="H58" s="42" t="s">
        <v>92</v>
      </c>
      <c r="I58" s="42"/>
    </row>
    <row r="59" spans="1:9" x14ac:dyDescent="0.25">
      <c r="A59" s="42">
        <v>58</v>
      </c>
      <c r="B59" s="42" t="s">
        <v>424</v>
      </c>
      <c r="C59" s="42">
        <v>3</v>
      </c>
      <c r="D59" s="42">
        <v>702</v>
      </c>
      <c r="E59" s="42">
        <v>140</v>
      </c>
      <c r="F59" s="42">
        <v>1.0049999999999999</v>
      </c>
      <c r="G59" s="42">
        <v>130.01</v>
      </c>
      <c r="H59" s="42" t="s">
        <v>92</v>
      </c>
      <c r="I59" s="42"/>
    </row>
    <row r="60" spans="1:9" x14ac:dyDescent="0.25">
      <c r="A60" s="42">
        <v>59</v>
      </c>
      <c r="B60" s="42" t="s">
        <v>424</v>
      </c>
      <c r="C60" s="42">
        <v>3</v>
      </c>
      <c r="D60" s="42">
        <v>801</v>
      </c>
      <c r="E60" s="42">
        <v>140</v>
      </c>
      <c r="F60" s="42">
        <v>1.01</v>
      </c>
      <c r="G60" s="42">
        <v>130.01</v>
      </c>
      <c r="H60" s="42" t="s">
        <v>93</v>
      </c>
      <c r="I60" s="42"/>
    </row>
    <row r="61" spans="1:9" x14ac:dyDescent="0.25">
      <c r="A61" s="42">
        <v>60</v>
      </c>
      <c r="B61" s="42" t="s">
        <v>424</v>
      </c>
      <c r="C61" s="42">
        <v>3</v>
      </c>
      <c r="D61" s="42">
        <v>802</v>
      </c>
      <c r="E61" s="42">
        <v>140</v>
      </c>
      <c r="F61" s="42">
        <v>1.01</v>
      </c>
      <c r="G61" s="42">
        <v>130.01</v>
      </c>
      <c r="H61" s="42" t="s">
        <v>93</v>
      </c>
      <c r="I61" s="42"/>
    </row>
    <row r="62" spans="1:9" x14ac:dyDescent="0.25">
      <c r="A62" s="42">
        <v>61</v>
      </c>
      <c r="B62" s="42" t="s">
        <v>424</v>
      </c>
      <c r="C62" s="42">
        <v>3</v>
      </c>
      <c r="D62" s="42">
        <v>901</v>
      </c>
      <c r="E62" s="42">
        <v>140</v>
      </c>
      <c r="F62" s="42">
        <v>1.0149999999999999</v>
      </c>
      <c r="G62" s="42">
        <v>130.01</v>
      </c>
      <c r="H62" s="42" t="s">
        <v>93</v>
      </c>
      <c r="I62" s="42"/>
    </row>
    <row r="63" spans="1:9" x14ac:dyDescent="0.25">
      <c r="A63" s="42">
        <v>62</v>
      </c>
      <c r="B63" s="42" t="s">
        <v>424</v>
      </c>
      <c r="C63" s="42">
        <v>3</v>
      </c>
      <c r="D63" s="42">
        <v>902</v>
      </c>
      <c r="E63" s="42">
        <v>140</v>
      </c>
      <c r="F63" s="42">
        <v>1.0149999999999999</v>
      </c>
      <c r="G63" s="42">
        <v>130.01</v>
      </c>
      <c r="H63" s="42" t="s">
        <v>93</v>
      </c>
      <c r="I63" s="42"/>
    </row>
    <row r="64" spans="1:9" x14ac:dyDescent="0.25">
      <c r="A64" s="42">
        <v>63</v>
      </c>
      <c r="B64" s="42" t="s">
        <v>424</v>
      </c>
      <c r="C64" s="42">
        <v>3</v>
      </c>
      <c r="D64" s="42">
        <v>1001</v>
      </c>
      <c r="E64" s="42">
        <v>140</v>
      </c>
      <c r="F64" s="42">
        <v>1.02</v>
      </c>
      <c r="G64" s="42">
        <v>130.01</v>
      </c>
      <c r="H64" s="42" t="s">
        <v>93</v>
      </c>
      <c r="I64" s="42"/>
    </row>
    <row r="65" spans="1:9" x14ac:dyDescent="0.25">
      <c r="A65" s="42">
        <v>64</v>
      </c>
      <c r="B65" s="42" t="s">
        <v>424</v>
      </c>
      <c r="C65" s="42">
        <v>3</v>
      </c>
      <c r="D65" s="42">
        <v>1002</v>
      </c>
      <c r="E65" s="42">
        <v>140</v>
      </c>
      <c r="F65" s="42">
        <v>1.02</v>
      </c>
      <c r="G65" s="42">
        <v>130.01</v>
      </c>
      <c r="H65" s="42" t="s">
        <v>93</v>
      </c>
      <c r="I65" s="42"/>
    </row>
    <row r="66" spans="1:9" x14ac:dyDescent="0.25">
      <c r="A66" s="42">
        <v>65</v>
      </c>
      <c r="B66" s="42" t="s">
        <v>424</v>
      </c>
      <c r="C66" s="42">
        <v>3</v>
      </c>
      <c r="D66" s="42">
        <v>1101</v>
      </c>
      <c r="E66" s="42">
        <v>140</v>
      </c>
      <c r="F66" s="42">
        <v>0.99</v>
      </c>
      <c r="G66" s="42">
        <v>130.01</v>
      </c>
      <c r="H66" s="42" t="s">
        <v>91</v>
      </c>
      <c r="I66" s="42"/>
    </row>
    <row r="67" spans="1:9" x14ac:dyDescent="0.25">
      <c r="A67" s="42">
        <v>66</v>
      </c>
      <c r="B67" s="42" t="s">
        <v>424</v>
      </c>
      <c r="C67" s="42">
        <v>3</v>
      </c>
      <c r="D67" s="42">
        <v>1102</v>
      </c>
      <c r="E67" s="42">
        <v>140</v>
      </c>
      <c r="F67" s="42">
        <v>0.99</v>
      </c>
      <c r="G67" s="42">
        <v>130.01</v>
      </c>
      <c r="H67" s="42" t="s">
        <v>91</v>
      </c>
      <c r="I67" s="42"/>
    </row>
    <row r="68" spans="1:9" x14ac:dyDescent="0.25">
      <c r="A68" s="42"/>
      <c r="B68" s="42"/>
      <c r="C68" s="42"/>
      <c r="D68" s="42"/>
      <c r="E68" s="42"/>
      <c r="F68" s="42"/>
      <c r="G68" s="42"/>
      <c r="H68" s="42"/>
      <c r="I68" s="42"/>
    </row>
    <row r="69" spans="1:9" x14ac:dyDescent="0.25">
      <c r="A69" s="42"/>
      <c r="B69" s="42"/>
      <c r="C69" s="42"/>
      <c r="D69" s="42"/>
      <c r="E69" s="42"/>
      <c r="F69" s="42"/>
      <c r="G69" s="42"/>
      <c r="H69" s="42"/>
      <c r="I69" s="42"/>
    </row>
    <row r="70" spans="1:9" x14ac:dyDescent="0.25">
      <c r="A70" s="42"/>
      <c r="B70" s="42"/>
      <c r="C70" s="42"/>
      <c r="D70" s="42"/>
      <c r="E70" s="42"/>
      <c r="F70" s="42"/>
      <c r="G70" s="42"/>
      <c r="H70" s="42"/>
      <c r="I70" s="42"/>
    </row>
    <row r="71" spans="1:9" x14ac:dyDescent="0.25">
      <c r="A71" s="42"/>
      <c r="B71" s="42"/>
      <c r="C71" s="42"/>
      <c r="D71" s="42"/>
      <c r="E71" s="42"/>
      <c r="F71" s="42"/>
      <c r="G71" s="42"/>
      <c r="H71" s="42"/>
      <c r="I71" s="42"/>
    </row>
    <row r="72" spans="1:9" x14ac:dyDescent="0.25">
      <c r="A72" s="42"/>
      <c r="B72" s="42"/>
      <c r="C72" s="42"/>
      <c r="D72" s="42"/>
      <c r="E72" s="42"/>
      <c r="F72" s="42"/>
      <c r="G72" s="42"/>
      <c r="H72" s="42"/>
      <c r="I72" s="42"/>
    </row>
    <row r="73" spans="1:9" x14ac:dyDescent="0.25">
      <c r="A73" s="42"/>
      <c r="B73" s="42"/>
      <c r="C73" s="42"/>
      <c r="D73" s="42"/>
      <c r="E73" s="42"/>
      <c r="F73" s="42"/>
      <c r="G73" s="42"/>
      <c r="H73" s="42"/>
      <c r="I73" s="42"/>
    </row>
    <row r="74" spans="1:9" x14ac:dyDescent="0.25">
      <c r="A74" s="42"/>
      <c r="B74" s="42"/>
      <c r="C74" s="42"/>
      <c r="D74" s="42"/>
      <c r="E74" s="42"/>
      <c r="F74" s="42"/>
      <c r="G74" s="42"/>
      <c r="H74" s="42"/>
      <c r="I74" s="42"/>
    </row>
    <row r="75" spans="1:9" x14ac:dyDescent="0.25">
      <c r="A75" s="42"/>
      <c r="B75" s="42"/>
      <c r="C75" s="42"/>
      <c r="D75" s="42"/>
      <c r="E75" s="42"/>
      <c r="F75" s="42"/>
      <c r="G75" s="42"/>
      <c r="H75" s="42"/>
      <c r="I75" s="42"/>
    </row>
    <row r="76" spans="1:9" x14ac:dyDescent="0.25">
      <c r="A76" s="42"/>
      <c r="B76" s="42"/>
      <c r="C76" s="42"/>
      <c r="D76" s="42"/>
      <c r="E76" s="42"/>
      <c r="F76" s="42"/>
      <c r="G76" s="42"/>
      <c r="H76" s="42"/>
      <c r="I76" s="42"/>
    </row>
    <row r="77" spans="1:9" x14ac:dyDescent="0.25">
      <c r="A77" s="42"/>
      <c r="B77" s="42"/>
      <c r="C77" s="42"/>
      <c r="D77" s="42"/>
      <c r="E77" s="42"/>
      <c r="F77" s="42"/>
      <c r="G77" s="42"/>
      <c r="H77" s="42"/>
      <c r="I77" s="42"/>
    </row>
    <row r="78" spans="1:9" x14ac:dyDescent="0.25">
      <c r="A78" s="42"/>
      <c r="B78" s="42"/>
      <c r="C78" s="42"/>
      <c r="D78" s="42"/>
      <c r="E78" s="42"/>
      <c r="F78" s="42"/>
      <c r="G78" s="42"/>
      <c r="H78" s="42"/>
      <c r="I78" s="42"/>
    </row>
    <row r="79" spans="1:9" x14ac:dyDescent="0.25">
      <c r="A79" s="42"/>
      <c r="B79" s="42"/>
      <c r="C79" s="42"/>
      <c r="D79" s="42"/>
      <c r="E79" s="42"/>
      <c r="F79" s="42"/>
      <c r="G79" s="42"/>
      <c r="H79" s="42"/>
      <c r="I79" s="42"/>
    </row>
    <row r="80" spans="1:9" x14ac:dyDescent="0.25">
      <c r="A80" s="42"/>
      <c r="B80" s="42"/>
      <c r="C80" s="42"/>
      <c r="D80" s="42"/>
      <c r="E80" s="42"/>
      <c r="F80" s="42"/>
      <c r="G80" s="42"/>
      <c r="H80" s="42"/>
      <c r="I80" s="42"/>
    </row>
    <row r="81" spans="1:9" x14ac:dyDescent="0.25">
      <c r="A81" s="42"/>
      <c r="B81" s="42"/>
      <c r="C81" s="42"/>
      <c r="D81" s="42"/>
      <c r="E81" s="42"/>
      <c r="F81" s="42"/>
      <c r="G81" s="42"/>
      <c r="H81" s="42"/>
      <c r="I81" s="42"/>
    </row>
    <row r="82" spans="1:9" x14ac:dyDescent="0.25">
      <c r="A82" s="42"/>
      <c r="B82" s="42"/>
      <c r="C82" s="42"/>
      <c r="D82" s="42"/>
      <c r="E82" s="42"/>
      <c r="F82" s="42"/>
      <c r="G82" s="42"/>
      <c r="H82" s="42"/>
      <c r="I82" s="42"/>
    </row>
    <row r="83" spans="1:9" x14ac:dyDescent="0.25">
      <c r="A83" s="42"/>
      <c r="B83" s="42"/>
      <c r="C83" s="42"/>
      <c r="D83" s="42"/>
      <c r="E83" s="42"/>
      <c r="F83" s="42"/>
      <c r="G83" s="42"/>
      <c r="H83" s="42"/>
      <c r="I83" s="42"/>
    </row>
    <row r="84" spans="1:9" x14ac:dyDescent="0.25">
      <c r="A84" s="42"/>
      <c r="B84" s="42"/>
      <c r="C84" s="42"/>
      <c r="D84" s="42"/>
      <c r="E84" s="42"/>
      <c r="F84" s="42"/>
      <c r="G84" s="42"/>
      <c r="H84" s="42"/>
      <c r="I84" s="42"/>
    </row>
    <row r="85" spans="1:9" x14ac:dyDescent="0.25">
      <c r="A85" s="42"/>
      <c r="B85" s="42"/>
      <c r="C85" s="42"/>
      <c r="D85" s="42"/>
      <c r="E85" s="42"/>
      <c r="F85" s="42"/>
      <c r="G85" s="42"/>
      <c r="H85" s="42"/>
      <c r="I85" s="42"/>
    </row>
    <row r="86" spans="1:9" x14ac:dyDescent="0.25">
      <c r="A86" s="42"/>
      <c r="B86" s="42"/>
      <c r="C86" s="42"/>
      <c r="D86" s="42"/>
      <c r="E86" s="42"/>
      <c r="F86" s="42"/>
      <c r="G86" s="42"/>
      <c r="H86" s="42"/>
      <c r="I86" s="42"/>
    </row>
    <row r="87" spans="1:9" x14ac:dyDescent="0.25">
      <c r="A87" s="42"/>
      <c r="B87" s="42"/>
      <c r="C87" s="42"/>
      <c r="D87" s="42"/>
      <c r="E87" s="42"/>
      <c r="F87" s="42"/>
      <c r="G87" s="42"/>
      <c r="H87" s="42"/>
      <c r="I87" s="42"/>
    </row>
    <row r="88" spans="1:9" x14ac:dyDescent="0.25">
      <c r="A88" s="42"/>
      <c r="B88" s="42"/>
      <c r="C88" s="42"/>
      <c r="D88" s="42"/>
      <c r="E88" s="42"/>
      <c r="F88" s="42"/>
      <c r="G88" s="42"/>
      <c r="H88" s="42"/>
      <c r="I88" s="42"/>
    </row>
    <row r="89" spans="1:9" x14ac:dyDescent="0.25">
      <c r="A89" s="42"/>
      <c r="B89" s="42"/>
      <c r="C89" s="42"/>
      <c r="D89" s="42"/>
      <c r="E89" s="42"/>
      <c r="F89" s="42"/>
      <c r="G89" s="42"/>
      <c r="H89" s="42"/>
      <c r="I89" s="42"/>
    </row>
    <row r="90" spans="1:9" s="35" customFormat="1" x14ac:dyDescent="0.35">
      <c r="A90" s="42"/>
      <c r="B90" s="43"/>
      <c r="C90" s="43"/>
      <c r="D90" s="43"/>
      <c r="E90" s="43"/>
      <c r="F90" s="42"/>
      <c r="G90" s="42"/>
      <c r="H90" s="42"/>
      <c r="I90" s="42"/>
    </row>
    <row r="91" spans="1:9" x14ac:dyDescent="0.25">
      <c r="A91" s="42"/>
      <c r="B91" s="42"/>
      <c r="C91" s="42"/>
      <c r="D91" s="42"/>
      <c r="E91" s="42"/>
      <c r="F91" s="42"/>
      <c r="G91" s="42"/>
      <c r="H91" s="42"/>
      <c r="I91" s="42"/>
    </row>
    <row r="92" spans="1:9" x14ac:dyDescent="0.25">
      <c r="A92" s="42"/>
      <c r="B92" s="42"/>
      <c r="C92" s="42"/>
      <c r="D92" s="42"/>
      <c r="E92" s="42"/>
      <c r="F92" s="42"/>
      <c r="G92" s="42"/>
      <c r="H92" s="42"/>
      <c r="I92" s="42"/>
    </row>
    <row r="93" spans="1:9" x14ac:dyDescent="0.25">
      <c r="A93" s="42"/>
      <c r="B93" s="42"/>
      <c r="C93" s="42"/>
      <c r="D93" s="42"/>
      <c r="E93" s="42"/>
      <c r="F93" s="42"/>
      <c r="G93" s="42"/>
      <c r="H93" s="42"/>
      <c r="I93" s="42"/>
    </row>
    <row r="94" spans="1:9" x14ac:dyDescent="0.25">
      <c r="A94" s="42"/>
      <c r="B94" s="42"/>
      <c r="C94" s="42"/>
      <c r="D94" s="42"/>
      <c r="E94" s="42"/>
      <c r="F94" s="42"/>
      <c r="G94" s="42"/>
      <c r="H94" s="42"/>
      <c r="I94" s="42"/>
    </row>
    <row r="95" spans="1:9" x14ac:dyDescent="0.25">
      <c r="A95" s="42"/>
      <c r="B95" s="42"/>
      <c r="C95" s="42"/>
      <c r="D95" s="42"/>
      <c r="E95" s="42"/>
      <c r="F95" s="42"/>
      <c r="G95" s="42"/>
      <c r="H95" s="42"/>
      <c r="I95" s="42"/>
    </row>
    <row r="96" spans="1:9" x14ac:dyDescent="0.25">
      <c r="A96" s="42"/>
      <c r="B96" s="42"/>
      <c r="C96" s="42"/>
      <c r="D96" s="42"/>
      <c r="E96" s="42"/>
      <c r="F96" s="42"/>
      <c r="G96" s="42"/>
      <c r="H96" s="42"/>
      <c r="I96" s="42"/>
    </row>
    <row r="97" spans="1:9" x14ac:dyDescent="0.25">
      <c r="A97" s="42"/>
      <c r="B97" s="42"/>
      <c r="C97" s="42"/>
      <c r="D97" s="42"/>
      <c r="E97" s="42"/>
      <c r="F97" s="42"/>
      <c r="G97" s="42"/>
      <c r="H97" s="42"/>
      <c r="I97" s="42"/>
    </row>
    <row r="98" spans="1:9" s="35" customFormat="1" x14ac:dyDescent="0.35">
      <c r="A98" s="42"/>
      <c r="B98" s="43"/>
      <c r="C98" s="43"/>
      <c r="D98" s="43"/>
      <c r="E98" s="43"/>
      <c r="F98" s="42"/>
      <c r="G98" s="42"/>
      <c r="H98" s="42"/>
      <c r="I98" s="42"/>
    </row>
  </sheetData>
  <autoFilter ref="A1:I67" xr:uid="{00000000-0009-0000-0000-00000C000000}"/>
  <phoneticPr fontId="20" type="noConversion"/>
  <pageMargins left="0.7" right="0.7" top="0.75" bottom="0.75" header="0.3" footer="0.3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-0.249977111117893"/>
    <pageSetUpPr fitToPage="1"/>
  </sheetPr>
  <dimension ref="A1:J110"/>
  <sheetViews>
    <sheetView view="pageBreakPreview" zoomScale="115" zoomScaleNormal="100" workbookViewId="0">
      <pane xSplit="3" ySplit="1" topLeftCell="D41" activePane="bottomRight" state="frozen"/>
      <selection pane="topRight"/>
      <selection pane="bottomLeft"/>
      <selection pane="bottomRight" activeCell="A49" sqref="A49:XFD49"/>
    </sheetView>
  </sheetViews>
  <sheetFormatPr defaultColWidth="8.77734375" defaultRowHeight="16.2" x14ac:dyDescent="0.35"/>
  <cols>
    <col min="1" max="3" width="8.77734375" style="33"/>
    <col min="4" max="5" width="16" style="33" customWidth="1"/>
    <col min="6" max="6" width="29.21875" style="33" customWidth="1"/>
    <col min="7" max="7" width="16" style="34" customWidth="1"/>
    <col min="8" max="8" width="17.44140625" style="34" customWidth="1"/>
    <col min="9" max="9" width="16" style="34" customWidth="1"/>
    <col min="10" max="10" width="16" style="35" customWidth="1"/>
    <col min="11" max="16384" width="8.77734375" style="33"/>
  </cols>
  <sheetData>
    <row r="1" spans="1:10" ht="30" x14ac:dyDescent="0.35">
      <c r="A1" s="36" t="s">
        <v>81</v>
      </c>
      <c r="B1" s="36" t="s">
        <v>83</v>
      </c>
      <c r="C1" s="36" t="s">
        <v>94</v>
      </c>
      <c r="D1" s="36" t="s">
        <v>251</v>
      </c>
      <c r="E1" s="36" t="s">
        <v>252</v>
      </c>
      <c r="F1" s="36" t="s">
        <v>97</v>
      </c>
      <c r="G1" s="37" t="s">
        <v>88</v>
      </c>
      <c r="H1" s="37" t="s">
        <v>98</v>
      </c>
      <c r="I1" s="37" t="s">
        <v>99</v>
      </c>
      <c r="J1" s="12" t="s">
        <v>100</v>
      </c>
    </row>
    <row r="2" spans="1:10" s="31" customFormat="1" x14ac:dyDescent="0.35">
      <c r="A2" s="38">
        <v>1</v>
      </c>
      <c r="B2" s="38">
        <v>3</v>
      </c>
      <c r="C2" s="38" t="s">
        <v>425</v>
      </c>
      <c r="D2" s="38">
        <v>6.34</v>
      </c>
      <c r="E2" s="38">
        <v>5.24</v>
      </c>
      <c r="F2" s="38" t="s">
        <v>102</v>
      </c>
      <c r="G2" s="39" t="s">
        <v>91</v>
      </c>
      <c r="H2" s="39" t="s">
        <v>110</v>
      </c>
      <c r="I2" s="39"/>
      <c r="J2" s="9"/>
    </row>
    <row r="3" spans="1:10" s="31" customFormat="1" x14ac:dyDescent="0.35">
      <c r="A3" s="38">
        <v>2</v>
      </c>
      <c r="B3" s="38">
        <v>3</v>
      </c>
      <c r="C3" s="38" t="s">
        <v>426</v>
      </c>
      <c r="D3" s="38">
        <v>6.55</v>
      </c>
      <c r="E3" s="38">
        <v>5.49</v>
      </c>
      <c r="F3" s="38" t="s">
        <v>105</v>
      </c>
      <c r="G3" s="39" t="s">
        <v>91</v>
      </c>
      <c r="H3" s="39" t="s">
        <v>110</v>
      </c>
      <c r="I3" s="39"/>
      <c r="J3" s="9"/>
    </row>
    <row r="4" spans="1:10" x14ac:dyDescent="0.35">
      <c r="A4" s="36">
        <v>3</v>
      </c>
      <c r="B4" s="36">
        <v>3</v>
      </c>
      <c r="C4" s="36" t="s">
        <v>427</v>
      </c>
      <c r="D4" s="36">
        <v>4.95</v>
      </c>
      <c r="E4" s="36">
        <v>4.08</v>
      </c>
      <c r="F4" s="36" t="s">
        <v>107</v>
      </c>
      <c r="G4" s="37" t="s">
        <v>91</v>
      </c>
      <c r="H4" s="37" t="s">
        <v>103</v>
      </c>
      <c r="I4" s="37"/>
      <c r="J4" s="12"/>
    </row>
    <row r="5" spans="1:10" s="31" customFormat="1" x14ac:dyDescent="0.35">
      <c r="A5" s="38">
        <v>4</v>
      </c>
      <c r="B5" s="38">
        <v>3</v>
      </c>
      <c r="C5" s="38" t="s">
        <v>428</v>
      </c>
      <c r="D5" s="38">
        <v>9.0399999999999991</v>
      </c>
      <c r="E5" s="38">
        <v>7.77</v>
      </c>
      <c r="F5" s="38" t="s">
        <v>109</v>
      </c>
      <c r="G5" s="39" t="s">
        <v>93</v>
      </c>
      <c r="H5" s="39" t="s">
        <v>110</v>
      </c>
      <c r="I5" s="39"/>
      <c r="J5" s="9"/>
    </row>
    <row r="6" spans="1:10" s="31" customFormat="1" x14ac:dyDescent="0.35">
      <c r="A6" s="38">
        <v>5</v>
      </c>
      <c r="B6" s="38">
        <v>3</v>
      </c>
      <c r="C6" s="38" t="s">
        <v>429</v>
      </c>
      <c r="D6" s="38">
        <v>7.08</v>
      </c>
      <c r="E6" s="38">
        <v>5.86</v>
      </c>
      <c r="F6" s="38" t="s">
        <v>112</v>
      </c>
      <c r="G6" s="39" t="s">
        <v>92</v>
      </c>
      <c r="H6" s="39" t="s">
        <v>110</v>
      </c>
      <c r="I6" s="39"/>
      <c r="J6" s="9"/>
    </row>
    <row r="7" spans="1:10" s="31" customFormat="1" x14ac:dyDescent="0.35">
      <c r="A7" s="38">
        <v>6</v>
      </c>
      <c r="B7" s="38">
        <v>3</v>
      </c>
      <c r="C7" s="38" t="s">
        <v>430</v>
      </c>
      <c r="D7" s="38">
        <v>7.8</v>
      </c>
      <c r="E7" s="38">
        <v>6.64</v>
      </c>
      <c r="F7" s="38" t="s">
        <v>114</v>
      </c>
      <c r="G7" s="39" t="s">
        <v>92</v>
      </c>
      <c r="H7" s="39" t="s">
        <v>103</v>
      </c>
      <c r="I7" s="39"/>
      <c r="J7" s="9"/>
    </row>
    <row r="8" spans="1:10" s="31" customFormat="1" x14ac:dyDescent="0.35">
      <c r="A8" s="38">
        <v>7</v>
      </c>
      <c r="B8" s="38">
        <v>3</v>
      </c>
      <c r="C8" s="38" t="s">
        <v>431</v>
      </c>
      <c r="D8" s="38">
        <v>7.5</v>
      </c>
      <c r="E8" s="38">
        <v>6.27</v>
      </c>
      <c r="F8" s="38" t="s">
        <v>116</v>
      </c>
      <c r="G8" s="39" t="s">
        <v>92</v>
      </c>
      <c r="H8" s="39" t="s">
        <v>110</v>
      </c>
      <c r="I8" s="39"/>
      <c r="J8" s="9"/>
    </row>
    <row r="9" spans="1:10" s="31" customFormat="1" x14ac:dyDescent="0.35">
      <c r="A9" s="38">
        <v>8</v>
      </c>
      <c r="B9" s="38">
        <v>3</v>
      </c>
      <c r="C9" s="38" t="s">
        <v>432</v>
      </c>
      <c r="D9" s="38">
        <v>10.130000000000001</v>
      </c>
      <c r="E9" s="38">
        <v>8.58</v>
      </c>
      <c r="F9" s="38" t="s">
        <v>118</v>
      </c>
      <c r="G9" s="39" t="s">
        <v>93</v>
      </c>
      <c r="H9" s="39" t="s">
        <v>110</v>
      </c>
      <c r="I9" s="39"/>
      <c r="J9" s="9"/>
    </row>
    <row r="10" spans="1:10" s="31" customFormat="1" x14ac:dyDescent="0.35">
      <c r="A10" s="38">
        <v>9</v>
      </c>
      <c r="B10" s="38">
        <v>3</v>
      </c>
      <c r="C10" s="38" t="s">
        <v>433</v>
      </c>
      <c r="D10" s="38">
        <v>7.5</v>
      </c>
      <c r="E10" s="38">
        <v>6.27</v>
      </c>
      <c r="F10" s="38" t="s">
        <v>116</v>
      </c>
      <c r="G10" s="39" t="s">
        <v>92</v>
      </c>
      <c r="H10" s="39" t="s">
        <v>110</v>
      </c>
      <c r="I10" s="39"/>
      <c r="J10" s="9"/>
    </row>
    <row r="11" spans="1:10" s="31" customFormat="1" x14ac:dyDescent="0.35">
      <c r="A11" s="38">
        <v>10</v>
      </c>
      <c r="B11" s="38">
        <v>3</v>
      </c>
      <c r="C11" s="38" t="s">
        <v>434</v>
      </c>
      <c r="D11" s="38">
        <v>7.43</v>
      </c>
      <c r="E11" s="38">
        <v>6.64</v>
      </c>
      <c r="F11" s="38" t="s">
        <v>114</v>
      </c>
      <c r="G11" s="39" t="s">
        <v>92</v>
      </c>
      <c r="H11" s="39" t="s">
        <v>103</v>
      </c>
      <c r="I11" s="39"/>
      <c r="J11" s="40" t="s">
        <v>121</v>
      </c>
    </row>
    <row r="12" spans="1:10" s="31" customFormat="1" x14ac:dyDescent="0.35">
      <c r="A12" s="38">
        <v>11</v>
      </c>
      <c r="B12" s="38">
        <v>3</v>
      </c>
      <c r="C12" s="38" t="s">
        <v>435</v>
      </c>
      <c r="D12" s="38">
        <v>4.95</v>
      </c>
      <c r="E12" s="38">
        <v>4.08</v>
      </c>
      <c r="F12" s="38" t="s">
        <v>107</v>
      </c>
      <c r="G12" s="39" t="s">
        <v>91</v>
      </c>
      <c r="H12" s="39" t="s">
        <v>103</v>
      </c>
      <c r="I12" s="39"/>
      <c r="J12" s="9"/>
    </row>
    <row r="13" spans="1:10" s="31" customFormat="1" x14ac:dyDescent="0.35">
      <c r="A13" s="38">
        <v>12</v>
      </c>
      <c r="B13" s="38">
        <v>3</v>
      </c>
      <c r="C13" s="38" t="s">
        <v>436</v>
      </c>
      <c r="D13" s="38">
        <v>6.34</v>
      </c>
      <c r="E13" s="38">
        <v>5.24</v>
      </c>
      <c r="F13" s="38" t="s">
        <v>102</v>
      </c>
      <c r="G13" s="39" t="s">
        <v>91</v>
      </c>
      <c r="H13" s="39" t="s">
        <v>110</v>
      </c>
      <c r="I13" s="39"/>
      <c r="J13" s="9"/>
    </row>
    <row r="14" spans="1:10" s="31" customFormat="1" x14ac:dyDescent="0.35">
      <c r="A14" s="38">
        <v>13</v>
      </c>
      <c r="B14" s="38">
        <v>3</v>
      </c>
      <c r="C14" s="38" t="s">
        <v>437</v>
      </c>
      <c r="D14" s="38">
        <v>6.55</v>
      </c>
      <c r="E14" s="38">
        <v>5.49</v>
      </c>
      <c r="F14" s="38" t="s">
        <v>385</v>
      </c>
      <c r="G14" s="39" t="s">
        <v>91</v>
      </c>
      <c r="H14" s="39" t="s">
        <v>110</v>
      </c>
      <c r="I14" s="39"/>
      <c r="J14" s="9"/>
    </row>
    <row r="15" spans="1:10" s="31" customFormat="1" x14ac:dyDescent="0.35">
      <c r="A15" s="38">
        <v>14</v>
      </c>
      <c r="B15" s="38">
        <v>3</v>
      </c>
      <c r="C15" s="38" t="s">
        <v>438</v>
      </c>
      <c r="D15" s="38">
        <v>8.9</v>
      </c>
      <c r="E15" s="38">
        <v>7.43</v>
      </c>
      <c r="F15" s="38" t="s">
        <v>439</v>
      </c>
      <c r="G15" s="39" t="s">
        <v>93</v>
      </c>
      <c r="H15" s="39" t="s">
        <v>103</v>
      </c>
      <c r="I15" s="39" t="s">
        <v>128</v>
      </c>
      <c r="J15" s="9"/>
    </row>
    <row r="16" spans="1:10" s="31" customFormat="1" x14ac:dyDescent="0.35">
      <c r="A16" s="38">
        <v>15</v>
      </c>
      <c r="B16" s="38">
        <v>3</v>
      </c>
      <c r="C16" s="38" t="s">
        <v>440</v>
      </c>
      <c r="D16" s="38">
        <v>5.53</v>
      </c>
      <c r="E16" s="38">
        <v>4.4800000000000004</v>
      </c>
      <c r="F16" s="38" t="s">
        <v>441</v>
      </c>
      <c r="G16" s="39" t="s">
        <v>91</v>
      </c>
      <c r="H16" s="39" t="s">
        <v>103</v>
      </c>
      <c r="I16" s="39"/>
      <c r="J16" s="9"/>
    </row>
    <row r="17" spans="1:10" s="31" customFormat="1" x14ac:dyDescent="0.35">
      <c r="A17" s="38">
        <v>16</v>
      </c>
      <c r="B17" s="38">
        <v>3</v>
      </c>
      <c r="C17" s="38" t="s">
        <v>442</v>
      </c>
      <c r="D17" s="38">
        <v>9.1</v>
      </c>
      <c r="E17" s="38">
        <v>7.88</v>
      </c>
      <c r="F17" s="38" t="s">
        <v>443</v>
      </c>
      <c r="G17" s="39" t="s">
        <v>93</v>
      </c>
      <c r="H17" s="39" t="s">
        <v>110</v>
      </c>
      <c r="I17" s="39"/>
      <c r="J17" s="9"/>
    </row>
    <row r="18" spans="1:10" s="31" customFormat="1" x14ac:dyDescent="0.35">
      <c r="A18" s="38">
        <v>17</v>
      </c>
      <c r="B18" s="38">
        <v>3</v>
      </c>
      <c r="C18" s="38" t="s">
        <v>444</v>
      </c>
      <c r="D18" s="38">
        <v>7.13</v>
      </c>
      <c r="E18" s="38">
        <v>5.94</v>
      </c>
      <c r="F18" s="38" t="s">
        <v>134</v>
      </c>
      <c r="G18" s="39" t="s">
        <v>92</v>
      </c>
      <c r="H18" s="39" t="s">
        <v>110</v>
      </c>
      <c r="I18" s="39"/>
      <c r="J18" s="9"/>
    </row>
    <row r="19" spans="1:10" s="31" customFormat="1" x14ac:dyDescent="0.35">
      <c r="A19" s="38">
        <v>18</v>
      </c>
      <c r="B19" s="38">
        <v>2</v>
      </c>
      <c r="C19" s="38" t="s">
        <v>445</v>
      </c>
      <c r="D19" s="38">
        <v>7.13</v>
      </c>
      <c r="E19" s="38">
        <v>5.94</v>
      </c>
      <c r="F19" s="38" t="s">
        <v>134</v>
      </c>
      <c r="G19" s="39" t="s">
        <v>92</v>
      </c>
      <c r="H19" s="39" t="s">
        <v>110</v>
      </c>
      <c r="I19" s="39"/>
      <c r="J19" s="9"/>
    </row>
    <row r="20" spans="1:10" s="31" customFormat="1" x14ac:dyDescent="0.35">
      <c r="A20" s="38">
        <v>19</v>
      </c>
      <c r="B20" s="38">
        <v>2</v>
      </c>
      <c r="C20" s="38" t="s">
        <v>446</v>
      </c>
      <c r="D20" s="38">
        <v>8.08</v>
      </c>
      <c r="E20" s="38">
        <v>6.86</v>
      </c>
      <c r="F20" s="38" t="s">
        <v>146</v>
      </c>
      <c r="G20" s="41" t="s">
        <v>91</v>
      </c>
      <c r="H20" s="39" t="s">
        <v>110</v>
      </c>
      <c r="I20" s="39"/>
      <c r="J20" s="40" t="s">
        <v>136</v>
      </c>
    </row>
    <row r="21" spans="1:10" s="31" customFormat="1" x14ac:dyDescent="0.35">
      <c r="A21" s="38">
        <v>20</v>
      </c>
      <c r="B21" s="38">
        <v>2</v>
      </c>
      <c r="C21" s="38" t="s">
        <v>447</v>
      </c>
      <c r="D21" s="38">
        <v>4.95</v>
      </c>
      <c r="E21" s="38">
        <v>4.08</v>
      </c>
      <c r="F21" s="38" t="s">
        <v>107</v>
      </c>
      <c r="G21" s="39" t="s">
        <v>91</v>
      </c>
      <c r="H21" s="39" t="s">
        <v>103</v>
      </c>
      <c r="I21" s="39"/>
      <c r="J21" s="9"/>
    </row>
    <row r="22" spans="1:10" s="31" customFormat="1" x14ac:dyDescent="0.35">
      <c r="A22" s="38">
        <v>21</v>
      </c>
      <c r="B22" s="38">
        <v>2</v>
      </c>
      <c r="C22" s="38" t="s">
        <v>448</v>
      </c>
      <c r="D22" s="38">
        <v>6.34</v>
      </c>
      <c r="E22" s="38">
        <v>5.24</v>
      </c>
      <c r="F22" s="38" t="s">
        <v>102</v>
      </c>
      <c r="G22" s="39" t="s">
        <v>91</v>
      </c>
      <c r="H22" s="39" t="s">
        <v>110</v>
      </c>
      <c r="I22" s="39"/>
      <c r="J22" s="9"/>
    </row>
    <row r="23" spans="1:10" s="31" customFormat="1" x14ac:dyDescent="0.35">
      <c r="A23" s="38">
        <v>22</v>
      </c>
      <c r="B23" s="38">
        <v>2</v>
      </c>
      <c r="C23" s="38" t="s">
        <v>449</v>
      </c>
      <c r="D23" s="38">
        <v>6.55</v>
      </c>
      <c r="E23" s="38">
        <v>5.49</v>
      </c>
      <c r="F23" s="38" t="s">
        <v>105</v>
      </c>
      <c r="G23" s="39" t="s">
        <v>91</v>
      </c>
      <c r="H23" s="39" t="s">
        <v>110</v>
      </c>
      <c r="I23" s="39"/>
      <c r="J23" s="9"/>
    </row>
    <row r="24" spans="1:10" s="31" customFormat="1" x14ac:dyDescent="0.35">
      <c r="A24" s="38">
        <v>23</v>
      </c>
      <c r="B24" s="38">
        <v>2</v>
      </c>
      <c r="C24" s="38" t="s">
        <v>450</v>
      </c>
      <c r="D24" s="38">
        <v>7.8</v>
      </c>
      <c r="E24" s="38">
        <v>6.64</v>
      </c>
      <c r="F24" s="38" t="s">
        <v>114</v>
      </c>
      <c r="G24" s="39" t="s">
        <v>92</v>
      </c>
      <c r="H24" s="39" t="s">
        <v>103</v>
      </c>
      <c r="I24" s="39"/>
      <c r="J24" s="9"/>
    </row>
    <row r="25" spans="1:10" s="31" customFormat="1" x14ac:dyDescent="0.35">
      <c r="A25" s="38">
        <v>24</v>
      </c>
      <c r="B25" s="38">
        <v>2</v>
      </c>
      <c r="C25" s="38" t="s">
        <v>451</v>
      </c>
      <c r="D25" s="38">
        <v>7.5</v>
      </c>
      <c r="E25" s="38">
        <v>6.27</v>
      </c>
      <c r="F25" s="38" t="s">
        <v>116</v>
      </c>
      <c r="G25" s="39" t="s">
        <v>92</v>
      </c>
      <c r="H25" s="39" t="s">
        <v>110</v>
      </c>
      <c r="I25" s="39"/>
      <c r="J25" s="9"/>
    </row>
    <row r="26" spans="1:10" s="31" customFormat="1" x14ac:dyDescent="0.35">
      <c r="A26" s="38">
        <v>25</v>
      </c>
      <c r="B26" s="38">
        <v>2</v>
      </c>
      <c r="C26" s="38" t="s">
        <v>452</v>
      </c>
      <c r="D26" s="38">
        <v>10.130000000000001</v>
      </c>
      <c r="E26" s="38">
        <v>8.58</v>
      </c>
      <c r="F26" s="38" t="s">
        <v>118</v>
      </c>
      <c r="G26" s="39" t="s">
        <v>93</v>
      </c>
      <c r="H26" s="39" t="s">
        <v>110</v>
      </c>
      <c r="I26" s="39"/>
      <c r="J26" s="9"/>
    </row>
    <row r="27" spans="1:10" s="31" customFormat="1" x14ac:dyDescent="0.35">
      <c r="A27" s="38">
        <v>26</v>
      </c>
      <c r="B27" s="38">
        <v>2</v>
      </c>
      <c r="C27" s="38" t="s">
        <v>453</v>
      </c>
      <c r="D27" s="38">
        <v>7.5</v>
      </c>
      <c r="E27" s="38">
        <v>6.27</v>
      </c>
      <c r="F27" s="38" t="s">
        <v>116</v>
      </c>
      <c r="G27" s="39" t="s">
        <v>92</v>
      </c>
      <c r="H27" s="39" t="s">
        <v>110</v>
      </c>
      <c r="I27" s="39"/>
      <c r="J27" s="9"/>
    </row>
    <row r="28" spans="1:10" s="31" customFormat="1" x14ac:dyDescent="0.35">
      <c r="A28" s="38">
        <v>27</v>
      </c>
      <c r="B28" s="38">
        <v>2</v>
      </c>
      <c r="C28" s="38" t="s">
        <v>454</v>
      </c>
      <c r="D28" s="38">
        <v>7.13</v>
      </c>
      <c r="E28" s="38">
        <v>5.94</v>
      </c>
      <c r="F28" s="38" t="s">
        <v>134</v>
      </c>
      <c r="G28" s="39" t="s">
        <v>92</v>
      </c>
      <c r="H28" s="39" t="s">
        <v>110</v>
      </c>
      <c r="I28" s="39"/>
      <c r="J28" s="9"/>
    </row>
    <row r="29" spans="1:10" s="31" customFormat="1" x14ac:dyDescent="0.35">
      <c r="A29" s="38">
        <v>28</v>
      </c>
      <c r="B29" s="38">
        <v>2</v>
      </c>
      <c r="C29" s="38" t="s">
        <v>455</v>
      </c>
      <c r="D29" s="38">
        <v>9.1</v>
      </c>
      <c r="E29" s="38">
        <v>7.88</v>
      </c>
      <c r="F29" s="38" t="s">
        <v>146</v>
      </c>
      <c r="G29" s="39" t="s">
        <v>93</v>
      </c>
      <c r="H29" s="39" t="s">
        <v>110</v>
      </c>
      <c r="I29" s="39"/>
      <c r="J29" s="9"/>
    </row>
    <row r="30" spans="1:10" s="31" customFormat="1" x14ac:dyDescent="0.35">
      <c r="A30" s="38">
        <v>29</v>
      </c>
      <c r="B30" s="38">
        <v>2</v>
      </c>
      <c r="C30" s="38" t="s">
        <v>456</v>
      </c>
      <c r="D30" s="38">
        <v>7.8</v>
      </c>
      <c r="E30" s="38">
        <v>6.64</v>
      </c>
      <c r="F30" s="38" t="s">
        <v>114</v>
      </c>
      <c r="G30" s="39" t="s">
        <v>92</v>
      </c>
      <c r="H30" s="39" t="s">
        <v>103</v>
      </c>
      <c r="I30" s="39"/>
      <c r="J30" s="9"/>
    </row>
    <row r="31" spans="1:10" s="31" customFormat="1" x14ac:dyDescent="0.35">
      <c r="A31" s="38">
        <v>30</v>
      </c>
      <c r="B31" s="38">
        <v>2</v>
      </c>
      <c r="C31" s="38" t="s">
        <v>457</v>
      </c>
      <c r="D31" s="38">
        <v>6.55</v>
      </c>
      <c r="E31" s="38">
        <v>5.49</v>
      </c>
      <c r="F31" s="38" t="s">
        <v>105</v>
      </c>
      <c r="G31" s="39" t="s">
        <v>91</v>
      </c>
      <c r="H31" s="39" t="s">
        <v>110</v>
      </c>
      <c r="I31" s="39"/>
      <c r="J31" s="9"/>
    </row>
    <row r="32" spans="1:10" s="31" customFormat="1" x14ac:dyDescent="0.35">
      <c r="A32" s="38">
        <v>31</v>
      </c>
      <c r="B32" s="38">
        <v>2</v>
      </c>
      <c r="C32" s="38" t="s">
        <v>458</v>
      </c>
      <c r="D32" s="38">
        <v>6.34</v>
      </c>
      <c r="E32" s="38">
        <v>5.24</v>
      </c>
      <c r="F32" s="38" t="s">
        <v>124</v>
      </c>
      <c r="G32" s="39" t="s">
        <v>91</v>
      </c>
      <c r="H32" s="39" t="s">
        <v>110</v>
      </c>
      <c r="I32" s="39"/>
      <c r="J32" s="9"/>
    </row>
    <row r="33" spans="1:10" s="31" customFormat="1" x14ac:dyDescent="0.35">
      <c r="A33" s="38">
        <v>32</v>
      </c>
      <c r="B33" s="38">
        <v>2</v>
      </c>
      <c r="C33" s="38" t="s">
        <v>459</v>
      </c>
      <c r="D33" s="38">
        <v>5.53</v>
      </c>
      <c r="E33" s="38">
        <v>4.08</v>
      </c>
      <c r="F33" s="38" t="s">
        <v>107</v>
      </c>
      <c r="G33" s="39" t="s">
        <v>91</v>
      </c>
      <c r="H33" s="39" t="s">
        <v>103</v>
      </c>
      <c r="I33" s="39"/>
      <c r="J33" s="9"/>
    </row>
    <row r="34" spans="1:10" s="31" customFormat="1" x14ac:dyDescent="0.35">
      <c r="A34" s="38">
        <v>33</v>
      </c>
      <c r="B34" s="38">
        <v>2</v>
      </c>
      <c r="C34" s="38" t="s">
        <v>460</v>
      </c>
      <c r="D34" s="38">
        <v>8.9</v>
      </c>
      <c r="E34" s="38">
        <v>7.43</v>
      </c>
      <c r="F34" s="38" t="s">
        <v>439</v>
      </c>
      <c r="G34" s="39" t="s">
        <v>93</v>
      </c>
      <c r="H34" s="39" t="s">
        <v>103</v>
      </c>
      <c r="I34" s="39" t="s">
        <v>128</v>
      </c>
      <c r="J34" s="9"/>
    </row>
    <row r="35" spans="1:10" s="31" customFormat="1" x14ac:dyDescent="0.35">
      <c r="A35" s="38">
        <v>34</v>
      </c>
      <c r="B35" s="38">
        <v>2</v>
      </c>
      <c r="C35" s="38" t="s">
        <v>461</v>
      </c>
      <c r="D35" s="38">
        <v>5.53</v>
      </c>
      <c r="E35" s="38">
        <v>4.4800000000000004</v>
      </c>
      <c r="F35" s="38" t="s">
        <v>130</v>
      </c>
      <c r="G35" s="39" t="s">
        <v>91</v>
      </c>
      <c r="H35" s="39" t="s">
        <v>103</v>
      </c>
      <c r="I35" s="39"/>
      <c r="J35" s="9"/>
    </row>
    <row r="36" spans="1:10" s="31" customFormat="1" x14ac:dyDescent="0.35">
      <c r="A36" s="38">
        <v>35</v>
      </c>
      <c r="B36" s="38">
        <v>1</v>
      </c>
      <c r="C36" s="38" t="s">
        <v>462</v>
      </c>
      <c r="D36" s="38">
        <v>9.1</v>
      </c>
      <c r="E36" s="38">
        <v>7.88</v>
      </c>
      <c r="F36" s="38" t="s">
        <v>146</v>
      </c>
      <c r="G36" s="39" t="s">
        <v>93</v>
      </c>
      <c r="H36" s="39" t="s">
        <v>110</v>
      </c>
      <c r="I36" s="39"/>
      <c r="J36" s="9"/>
    </row>
    <row r="37" spans="1:10" s="32" customFormat="1" x14ac:dyDescent="0.35">
      <c r="A37" s="38">
        <v>36</v>
      </c>
      <c r="B37" s="38">
        <v>1</v>
      </c>
      <c r="C37" s="38" t="s">
        <v>463</v>
      </c>
      <c r="D37" s="38">
        <v>7.13</v>
      </c>
      <c r="E37" s="38">
        <v>5.94</v>
      </c>
      <c r="F37" s="38" t="s">
        <v>134</v>
      </c>
      <c r="G37" s="39" t="s">
        <v>92</v>
      </c>
      <c r="H37" s="39" t="s">
        <v>110</v>
      </c>
      <c r="I37" s="39"/>
      <c r="J37" s="9"/>
    </row>
    <row r="38" spans="1:10" s="31" customFormat="1" x14ac:dyDescent="0.35">
      <c r="A38" s="38">
        <v>37</v>
      </c>
      <c r="B38" s="38">
        <v>1</v>
      </c>
      <c r="C38" s="38" t="s">
        <v>464</v>
      </c>
      <c r="D38" s="38">
        <v>7.5</v>
      </c>
      <c r="E38" s="38">
        <v>6.27</v>
      </c>
      <c r="F38" s="38" t="s">
        <v>116</v>
      </c>
      <c r="G38" s="39" t="s">
        <v>92</v>
      </c>
      <c r="H38" s="39" t="s">
        <v>110</v>
      </c>
      <c r="I38" s="39"/>
      <c r="J38" s="9"/>
    </row>
    <row r="39" spans="1:10" s="32" customFormat="1" x14ac:dyDescent="0.35">
      <c r="A39" s="38">
        <v>38</v>
      </c>
      <c r="B39" s="38">
        <v>1</v>
      </c>
      <c r="C39" s="38" t="s">
        <v>465</v>
      </c>
      <c r="D39" s="38">
        <v>10.130000000000001</v>
      </c>
      <c r="E39" s="38">
        <v>8.58</v>
      </c>
      <c r="F39" s="38" t="s">
        <v>118</v>
      </c>
      <c r="G39" s="39" t="s">
        <v>93</v>
      </c>
      <c r="H39" s="39" t="s">
        <v>110</v>
      </c>
      <c r="I39" s="39"/>
      <c r="J39" s="9"/>
    </row>
    <row r="40" spans="1:10" x14ac:dyDescent="0.35">
      <c r="A40" s="38">
        <v>39</v>
      </c>
      <c r="B40" s="38">
        <v>1</v>
      </c>
      <c r="C40" s="38" t="s">
        <v>466</v>
      </c>
      <c r="D40" s="38">
        <v>7.43</v>
      </c>
      <c r="E40" s="38">
        <v>6.64</v>
      </c>
      <c r="F40" s="38" t="s">
        <v>114</v>
      </c>
      <c r="G40" s="39" t="s">
        <v>92</v>
      </c>
      <c r="H40" s="39" t="s">
        <v>103</v>
      </c>
      <c r="I40" s="39"/>
      <c r="J40" s="40" t="s">
        <v>121</v>
      </c>
    </row>
    <row r="41" spans="1:10" s="31" customFormat="1" x14ac:dyDescent="0.35">
      <c r="A41" s="38">
        <v>40</v>
      </c>
      <c r="B41" s="38">
        <v>1</v>
      </c>
      <c r="C41" s="38" t="s">
        <v>467</v>
      </c>
      <c r="D41" s="38">
        <v>6.55</v>
      </c>
      <c r="E41" s="38">
        <v>5.49</v>
      </c>
      <c r="F41" s="38" t="s">
        <v>105</v>
      </c>
      <c r="G41" s="39" t="s">
        <v>91</v>
      </c>
      <c r="H41" s="39" t="s">
        <v>110</v>
      </c>
      <c r="I41" s="39"/>
      <c r="J41" s="9"/>
    </row>
    <row r="42" spans="1:10" x14ac:dyDescent="0.35">
      <c r="A42" s="38">
        <v>41</v>
      </c>
      <c r="B42" s="38">
        <v>1</v>
      </c>
      <c r="C42" s="38" t="s">
        <v>468</v>
      </c>
      <c r="D42" s="38">
        <v>6.34</v>
      </c>
      <c r="E42" s="38">
        <v>5.24</v>
      </c>
      <c r="F42" s="38" t="s">
        <v>102</v>
      </c>
      <c r="G42" s="39" t="s">
        <v>91</v>
      </c>
      <c r="H42" s="39" t="s">
        <v>110</v>
      </c>
      <c r="I42" s="39"/>
      <c r="J42" s="9"/>
    </row>
    <row r="43" spans="1:10" s="32" customFormat="1" x14ac:dyDescent="0.35">
      <c r="A43" s="38">
        <v>42</v>
      </c>
      <c r="B43" s="38">
        <v>1</v>
      </c>
      <c r="C43" s="38" t="s">
        <v>469</v>
      </c>
      <c r="D43" s="38">
        <v>4.95</v>
      </c>
      <c r="E43" s="38">
        <v>4.08</v>
      </c>
      <c r="F43" s="38" t="s">
        <v>107</v>
      </c>
      <c r="G43" s="39" t="s">
        <v>91</v>
      </c>
      <c r="H43" s="39" t="s">
        <v>103</v>
      </c>
      <c r="I43" s="39"/>
      <c r="J43" s="9"/>
    </row>
    <row r="44" spans="1:10" s="31" customFormat="1" x14ac:dyDescent="0.35">
      <c r="A44" s="38">
        <v>43</v>
      </c>
      <c r="B44" s="38">
        <v>1</v>
      </c>
      <c r="C44" s="38" t="s">
        <v>470</v>
      </c>
      <c r="D44" s="38">
        <v>5.53</v>
      </c>
      <c r="E44" s="38">
        <v>4.4800000000000004</v>
      </c>
      <c r="F44" s="38" t="s">
        <v>130</v>
      </c>
      <c r="G44" s="39" t="s">
        <v>91</v>
      </c>
      <c r="H44" s="39" t="s">
        <v>110</v>
      </c>
      <c r="I44" s="39"/>
      <c r="J44" s="9"/>
    </row>
    <row r="45" spans="1:10" s="31" customFormat="1" x14ac:dyDescent="0.35">
      <c r="A45" s="38">
        <v>44</v>
      </c>
      <c r="B45" s="38">
        <v>1</v>
      </c>
      <c r="C45" s="38" t="s">
        <v>471</v>
      </c>
      <c r="D45" s="38">
        <v>7.5</v>
      </c>
      <c r="E45" s="38">
        <v>6.27</v>
      </c>
      <c r="F45" s="38" t="s">
        <v>116</v>
      </c>
      <c r="G45" s="39" t="s">
        <v>92</v>
      </c>
      <c r="H45" s="39" t="s">
        <v>110</v>
      </c>
      <c r="I45" s="39"/>
      <c r="J45" s="9"/>
    </row>
    <row r="46" spans="1:10" s="31" customFormat="1" x14ac:dyDescent="0.35">
      <c r="A46" s="38">
        <v>45</v>
      </c>
      <c r="B46" s="38">
        <v>1</v>
      </c>
      <c r="C46" s="38" t="s">
        <v>472</v>
      </c>
      <c r="D46" s="38">
        <v>7.1</v>
      </c>
      <c r="E46" s="38">
        <v>5.94</v>
      </c>
      <c r="F46" s="38" t="s">
        <v>112</v>
      </c>
      <c r="G46" s="39" t="s">
        <v>92</v>
      </c>
      <c r="H46" s="39" t="s">
        <v>110</v>
      </c>
      <c r="I46" s="39"/>
      <c r="J46" s="9"/>
    </row>
    <row r="47" spans="1:10" s="31" customFormat="1" x14ac:dyDescent="0.35">
      <c r="A47" s="38">
        <v>46</v>
      </c>
      <c r="B47" s="38">
        <v>1</v>
      </c>
      <c r="C47" s="38" t="s">
        <v>473</v>
      </c>
      <c r="D47" s="38">
        <v>9.0399999999999991</v>
      </c>
      <c r="E47" s="38">
        <v>7.77</v>
      </c>
      <c r="F47" s="38" t="s">
        <v>109</v>
      </c>
      <c r="G47" s="39" t="s">
        <v>93</v>
      </c>
      <c r="H47" s="39" t="s">
        <v>110</v>
      </c>
      <c r="I47" s="39"/>
      <c r="J47" s="9"/>
    </row>
    <row r="48" spans="1:10" s="31" customFormat="1" x14ac:dyDescent="0.35">
      <c r="A48" s="38">
        <v>47</v>
      </c>
      <c r="B48" s="38">
        <v>1</v>
      </c>
      <c r="C48" s="38" t="s">
        <v>474</v>
      </c>
      <c r="D48" s="38">
        <v>7.8</v>
      </c>
      <c r="E48" s="38">
        <v>6.64</v>
      </c>
      <c r="F48" s="38" t="s">
        <v>114</v>
      </c>
      <c r="G48" s="39" t="s">
        <v>92</v>
      </c>
      <c r="H48" s="39" t="s">
        <v>103</v>
      </c>
      <c r="I48" s="39"/>
      <c r="J48" s="9"/>
    </row>
    <row r="49" spans="1:10" x14ac:dyDescent="0.35">
      <c r="A49" s="36">
        <v>48</v>
      </c>
      <c r="B49" s="36">
        <v>1</v>
      </c>
      <c r="C49" s="36" t="s">
        <v>475</v>
      </c>
      <c r="D49" s="36">
        <v>4.95</v>
      </c>
      <c r="E49" s="36">
        <v>4.08</v>
      </c>
      <c r="F49" s="36" t="s">
        <v>107</v>
      </c>
      <c r="G49" s="37" t="s">
        <v>91</v>
      </c>
      <c r="H49" s="37" t="s">
        <v>103</v>
      </c>
      <c r="I49" s="37"/>
      <c r="J49" s="12"/>
    </row>
    <row r="50" spans="1:10" s="31" customFormat="1" x14ac:dyDescent="0.35">
      <c r="A50" s="38">
        <v>49</v>
      </c>
      <c r="B50" s="38">
        <v>1</v>
      </c>
      <c r="C50" s="38" t="s">
        <v>476</v>
      </c>
      <c r="D50" s="38">
        <v>6.34</v>
      </c>
      <c r="E50" s="38">
        <v>5.24</v>
      </c>
      <c r="F50" s="38" t="s">
        <v>102</v>
      </c>
      <c r="G50" s="39" t="s">
        <v>91</v>
      </c>
      <c r="H50" s="39" t="s">
        <v>110</v>
      </c>
      <c r="I50" s="39"/>
      <c r="J50" s="9"/>
    </row>
    <row r="51" spans="1:10" s="31" customFormat="1" x14ac:dyDescent="0.35">
      <c r="A51" s="38">
        <v>50</v>
      </c>
      <c r="B51" s="38">
        <v>1</v>
      </c>
      <c r="C51" s="38" t="s">
        <v>477</v>
      </c>
      <c r="D51" s="38">
        <v>6.55</v>
      </c>
      <c r="E51" s="38">
        <v>5.49</v>
      </c>
      <c r="F51" s="38" t="s">
        <v>105</v>
      </c>
      <c r="G51" s="39" t="s">
        <v>91</v>
      </c>
      <c r="H51" s="39" t="s">
        <v>110</v>
      </c>
      <c r="I51" s="39"/>
      <c r="J51" s="9"/>
    </row>
    <row r="52" spans="1:10" s="31" customFormat="1" x14ac:dyDescent="0.35">
      <c r="A52" s="38">
        <v>51</v>
      </c>
      <c r="B52" s="38">
        <v>3</v>
      </c>
      <c r="C52" s="38" t="s">
        <v>478</v>
      </c>
      <c r="D52" s="38">
        <v>8.4</v>
      </c>
      <c r="E52" s="38">
        <v>7.09</v>
      </c>
      <c r="F52" s="38" t="s">
        <v>194</v>
      </c>
      <c r="G52" s="39" t="s">
        <v>93</v>
      </c>
      <c r="H52" s="39" t="s">
        <v>103</v>
      </c>
      <c r="I52" s="39"/>
      <c r="J52" s="9"/>
    </row>
    <row r="53" spans="1:10" s="31" customFormat="1" x14ac:dyDescent="0.35">
      <c r="A53" s="38">
        <v>52</v>
      </c>
      <c r="B53" s="38">
        <v>3</v>
      </c>
      <c r="C53" s="38" t="s">
        <v>479</v>
      </c>
      <c r="D53" s="38">
        <v>7.08</v>
      </c>
      <c r="E53" s="38">
        <v>5.86</v>
      </c>
      <c r="F53" s="38" t="s">
        <v>112</v>
      </c>
      <c r="G53" s="39" t="s">
        <v>92</v>
      </c>
      <c r="H53" s="39" t="s">
        <v>110</v>
      </c>
      <c r="I53" s="39"/>
      <c r="J53" s="9"/>
    </row>
    <row r="54" spans="1:10" s="31" customFormat="1" x14ac:dyDescent="0.35">
      <c r="A54" s="38">
        <v>53</v>
      </c>
      <c r="B54" s="38">
        <v>3</v>
      </c>
      <c r="C54" s="38" t="s">
        <v>480</v>
      </c>
      <c r="D54" s="38">
        <v>7.5</v>
      </c>
      <c r="E54" s="38">
        <v>6.27</v>
      </c>
      <c r="F54" s="38" t="s">
        <v>116</v>
      </c>
      <c r="G54" s="39" t="s">
        <v>92</v>
      </c>
      <c r="H54" s="39" t="s">
        <v>110</v>
      </c>
      <c r="I54" s="39"/>
      <c r="J54" s="9"/>
    </row>
    <row r="55" spans="1:10" s="32" customFormat="1" x14ac:dyDescent="0.35">
      <c r="A55" s="38">
        <v>54</v>
      </c>
      <c r="B55" s="38">
        <v>3</v>
      </c>
      <c r="C55" s="38" t="s">
        <v>481</v>
      </c>
      <c r="D55" s="38">
        <v>7.8</v>
      </c>
      <c r="E55" s="38">
        <v>6.64</v>
      </c>
      <c r="F55" s="38" t="s">
        <v>114</v>
      </c>
      <c r="G55" s="39" t="s">
        <v>92</v>
      </c>
      <c r="H55" s="39" t="s">
        <v>103</v>
      </c>
      <c r="I55" s="39"/>
      <c r="J55" s="9"/>
    </row>
    <row r="56" spans="1:10" s="32" customFormat="1" x14ac:dyDescent="0.35">
      <c r="A56" s="38">
        <v>55</v>
      </c>
      <c r="B56" s="38">
        <v>3</v>
      </c>
      <c r="C56" s="38" t="s">
        <v>482</v>
      </c>
      <c r="D56" s="38">
        <v>10.130000000000001</v>
      </c>
      <c r="E56" s="38">
        <v>8.58</v>
      </c>
      <c r="F56" s="38" t="s">
        <v>118</v>
      </c>
      <c r="G56" s="39" t="s">
        <v>93</v>
      </c>
      <c r="H56" s="39" t="s">
        <v>110</v>
      </c>
      <c r="I56" s="39"/>
      <c r="J56" s="9"/>
    </row>
    <row r="57" spans="1:10" s="32" customFormat="1" x14ac:dyDescent="0.35">
      <c r="A57" s="38">
        <v>56</v>
      </c>
      <c r="B57" s="38">
        <v>3</v>
      </c>
      <c r="C57" s="38" t="s">
        <v>483</v>
      </c>
      <c r="D57" s="38">
        <v>7.5</v>
      </c>
      <c r="E57" s="38">
        <v>6.27</v>
      </c>
      <c r="F57" s="38" t="s">
        <v>116</v>
      </c>
      <c r="G57" s="39" t="s">
        <v>92</v>
      </c>
      <c r="H57" s="39" t="s">
        <v>110</v>
      </c>
      <c r="I57" s="39"/>
      <c r="J57" s="9"/>
    </row>
    <row r="58" spans="1:10" x14ac:dyDescent="0.35">
      <c r="A58" s="38">
        <v>57</v>
      </c>
      <c r="B58" s="38">
        <v>3</v>
      </c>
      <c r="C58" s="38" t="s">
        <v>484</v>
      </c>
      <c r="D58" s="38">
        <v>7.43</v>
      </c>
      <c r="E58" s="38">
        <v>6.64</v>
      </c>
      <c r="F58" s="38" t="s">
        <v>114</v>
      </c>
      <c r="G58" s="39" t="s">
        <v>92</v>
      </c>
      <c r="H58" s="39" t="s">
        <v>103</v>
      </c>
      <c r="I58" s="39"/>
      <c r="J58" s="40" t="s">
        <v>121</v>
      </c>
    </row>
    <row r="59" spans="1:10" s="31" customFormat="1" x14ac:dyDescent="0.35">
      <c r="A59" s="36">
        <v>58</v>
      </c>
      <c r="B59" s="36">
        <v>3</v>
      </c>
      <c r="C59" s="36" t="s">
        <v>515</v>
      </c>
      <c r="D59" s="36">
        <v>4.95</v>
      </c>
      <c r="E59" s="36">
        <v>4.08</v>
      </c>
      <c r="F59" s="36" t="s">
        <v>107</v>
      </c>
      <c r="G59" s="37" t="s">
        <v>91</v>
      </c>
      <c r="H59" s="37" t="s">
        <v>103</v>
      </c>
      <c r="I59" s="37"/>
      <c r="J59" s="12"/>
    </row>
    <row r="60" spans="1:10" s="31" customFormat="1" x14ac:dyDescent="0.35">
      <c r="A60" s="38">
        <v>59</v>
      </c>
      <c r="B60" s="38">
        <v>3</v>
      </c>
      <c r="C60" s="38" t="s">
        <v>486</v>
      </c>
      <c r="D60" s="38">
        <v>6.34</v>
      </c>
      <c r="E60" s="38">
        <v>5.24</v>
      </c>
      <c r="F60" s="38" t="s">
        <v>102</v>
      </c>
      <c r="G60" s="39" t="s">
        <v>91</v>
      </c>
      <c r="H60" s="39" t="s">
        <v>110</v>
      </c>
      <c r="I60" s="39"/>
      <c r="J60" s="9"/>
    </row>
    <row r="61" spans="1:10" s="32" customFormat="1" x14ac:dyDescent="0.35">
      <c r="A61" s="38">
        <v>60</v>
      </c>
      <c r="B61" s="38">
        <v>3</v>
      </c>
      <c r="C61" s="38" t="s">
        <v>487</v>
      </c>
      <c r="D61" s="38">
        <v>8.9</v>
      </c>
      <c r="E61" s="38">
        <v>7.43</v>
      </c>
      <c r="F61" s="38" t="s">
        <v>439</v>
      </c>
      <c r="G61" s="39" t="s">
        <v>93</v>
      </c>
      <c r="H61" s="39" t="s">
        <v>103</v>
      </c>
      <c r="I61" s="39" t="s">
        <v>128</v>
      </c>
      <c r="J61" s="9"/>
    </row>
    <row r="62" spans="1:10" x14ac:dyDescent="0.35">
      <c r="A62" s="38">
        <v>61</v>
      </c>
      <c r="B62" s="38">
        <v>3</v>
      </c>
      <c r="C62" s="38" t="s">
        <v>488</v>
      </c>
      <c r="D62" s="38">
        <v>5.53</v>
      </c>
      <c r="E62" s="38">
        <v>4.4800000000000004</v>
      </c>
      <c r="F62" s="38" t="s">
        <v>130</v>
      </c>
      <c r="G62" s="39" t="s">
        <v>91</v>
      </c>
      <c r="H62" s="39" t="s">
        <v>103</v>
      </c>
      <c r="I62" s="39"/>
      <c r="J62" s="9"/>
    </row>
    <row r="63" spans="1:10" s="32" customFormat="1" x14ac:dyDescent="0.35">
      <c r="A63" s="38">
        <v>62</v>
      </c>
      <c r="B63" s="38">
        <v>3</v>
      </c>
      <c r="C63" s="38" t="s">
        <v>489</v>
      </c>
      <c r="D63" s="38">
        <v>9.1</v>
      </c>
      <c r="E63" s="38">
        <v>7.89</v>
      </c>
      <c r="F63" s="38" t="s">
        <v>146</v>
      </c>
      <c r="G63" s="39" t="s">
        <v>93</v>
      </c>
      <c r="H63" s="39" t="s">
        <v>110</v>
      </c>
      <c r="I63" s="39"/>
      <c r="J63" s="9"/>
    </row>
    <row r="64" spans="1:10" s="32" customFormat="1" x14ac:dyDescent="0.35">
      <c r="A64" s="38">
        <v>63</v>
      </c>
      <c r="B64" s="38">
        <v>3</v>
      </c>
      <c r="C64" s="38" t="s">
        <v>490</v>
      </c>
      <c r="D64" s="38">
        <v>7.13</v>
      </c>
      <c r="E64" s="38">
        <v>5.94</v>
      </c>
      <c r="F64" s="38" t="s">
        <v>134</v>
      </c>
      <c r="G64" s="39" t="s">
        <v>92</v>
      </c>
      <c r="H64" s="39" t="s">
        <v>110</v>
      </c>
      <c r="I64" s="39"/>
      <c r="J64" s="9"/>
    </row>
    <row r="65" spans="1:10" s="31" customFormat="1" x14ac:dyDescent="0.35">
      <c r="A65" s="38">
        <v>64</v>
      </c>
      <c r="B65" s="38">
        <v>2</v>
      </c>
      <c r="C65" s="38" t="s">
        <v>513</v>
      </c>
      <c r="D65" s="38">
        <v>7.13</v>
      </c>
      <c r="E65" s="38">
        <v>5.86</v>
      </c>
      <c r="F65" s="38" t="s">
        <v>134</v>
      </c>
      <c r="G65" s="39" t="s">
        <v>92</v>
      </c>
      <c r="H65" s="39" t="s">
        <v>110</v>
      </c>
      <c r="I65" s="39"/>
      <c r="J65" s="9"/>
    </row>
    <row r="66" spans="1:10" s="31" customFormat="1" x14ac:dyDescent="0.35">
      <c r="A66" s="38">
        <v>65</v>
      </c>
      <c r="B66" s="38">
        <v>2</v>
      </c>
      <c r="C66" s="38" t="s">
        <v>492</v>
      </c>
      <c r="D66" s="38">
        <v>8.1199999999999992</v>
      </c>
      <c r="E66" s="38">
        <v>6.91</v>
      </c>
      <c r="F66" s="38" t="s">
        <v>146</v>
      </c>
      <c r="G66" s="41" t="s">
        <v>91</v>
      </c>
      <c r="H66" s="39" t="s">
        <v>110</v>
      </c>
      <c r="I66" s="39"/>
      <c r="J66" s="40" t="s">
        <v>136</v>
      </c>
    </row>
    <row r="67" spans="1:10" s="31" customFormat="1" x14ac:dyDescent="0.35">
      <c r="A67" s="38">
        <v>66</v>
      </c>
      <c r="B67" s="38">
        <v>2</v>
      </c>
      <c r="C67" s="38" t="s">
        <v>502</v>
      </c>
      <c r="D67" s="38">
        <v>7.5</v>
      </c>
      <c r="E67" s="38">
        <v>6.27</v>
      </c>
      <c r="F67" s="38" t="s">
        <v>116</v>
      </c>
      <c r="G67" s="39" t="s">
        <v>92</v>
      </c>
      <c r="H67" s="39" t="s">
        <v>110</v>
      </c>
      <c r="I67" s="39"/>
      <c r="J67" s="9"/>
    </row>
    <row r="68" spans="1:10" s="31" customFormat="1" x14ac:dyDescent="0.35">
      <c r="A68" s="38">
        <v>67</v>
      </c>
      <c r="B68" s="38">
        <v>2</v>
      </c>
      <c r="C68" s="38" t="s">
        <v>498</v>
      </c>
      <c r="D68" s="38">
        <v>7.8</v>
      </c>
      <c r="E68" s="38">
        <v>6.64</v>
      </c>
      <c r="F68" s="38" t="s">
        <v>114</v>
      </c>
      <c r="G68" s="39" t="s">
        <v>92</v>
      </c>
      <c r="H68" s="39" t="s">
        <v>103</v>
      </c>
      <c r="I68" s="39"/>
      <c r="J68" s="9"/>
    </row>
    <row r="69" spans="1:10" s="31" customFormat="1" x14ac:dyDescent="0.35">
      <c r="A69" s="38">
        <v>68</v>
      </c>
      <c r="B69" s="38">
        <v>2</v>
      </c>
      <c r="C69" s="38" t="s">
        <v>485</v>
      </c>
      <c r="D69" s="38">
        <v>10.130000000000001</v>
      </c>
      <c r="E69" s="38">
        <v>8.58</v>
      </c>
      <c r="F69" s="38" t="s">
        <v>118</v>
      </c>
      <c r="G69" s="39" t="s">
        <v>93</v>
      </c>
      <c r="H69" s="39" t="s">
        <v>110</v>
      </c>
      <c r="I69" s="39"/>
      <c r="J69" s="9"/>
    </row>
    <row r="70" spans="1:10" s="31" customFormat="1" x14ac:dyDescent="0.35">
      <c r="A70" s="38">
        <v>69</v>
      </c>
      <c r="B70" s="38">
        <v>2</v>
      </c>
      <c r="C70" s="38" t="s">
        <v>499</v>
      </c>
      <c r="D70" s="38">
        <v>7.8</v>
      </c>
      <c r="E70" s="38">
        <v>6.64</v>
      </c>
      <c r="F70" s="38" t="s">
        <v>114</v>
      </c>
      <c r="G70" s="39" t="s">
        <v>92</v>
      </c>
      <c r="H70" s="39" t="s">
        <v>103</v>
      </c>
      <c r="I70" s="39"/>
      <c r="J70" s="9"/>
    </row>
    <row r="71" spans="1:10" s="31" customFormat="1" x14ac:dyDescent="0.35">
      <c r="A71" s="38">
        <v>70</v>
      </c>
      <c r="B71" s="38">
        <v>2</v>
      </c>
      <c r="C71" s="38" t="s">
        <v>503</v>
      </c>
      <c r="D71" s="38">
        <v>7.5</v>
      </c>
      <c r="E71" s="38">
        <v>6.27</v>
      </c>
      <c r="F71" s="38" t="s">
        <v>504</v>
      </c>
      <c r="G71" s="39" t="s">
        <v>92</v>
      </c>
      <c r="H71" s="39" t="s">
        <v>110</v>
      </c>
      <c r="I71" s="39"/>
      <c r="J71" s="9"/>
    </row>
    <row r="72" spans="1:10" s="31" customFormat="1" x14ac:dyDescent="0.35">
      <c r="A72" s="38">
        <v>71</v>
      </c>
      <c r="B72" s="38">
        <v>2</v>
      </c>
      <c r="C72" s="38" t="s">
        <v>511</v>
      </c>
      <c r="D72" s="38">
        <v>7.13</v>
      </c>
      <c r="E72" s="38">
        <v>5.94</v>
      </c>
      <c r="F72" s="38" t="s">
        <v>134</v>
      </c>
      <c r="G72" s="39" t="s">
        <v>92</v>
      </c>
      <c r="H72" s="39" t="s">
        <v>110</v>
      </c>
      <c r="I72" s="39"/>
      <c r="J72" s="9"/>
    </row>
    <row r="73" spans="1:10" s="31" customFormat="1" x14ac:dyDescent="0.35">
      <c r="A73" s="38">
        <v>72</v>
      </c>
      <c r="B73" s="38">
        <v>2</v>
      </c>
      <c r="C73" s="38" t="s">
        <v>493</v>
      </c>
      <c r="D73" s="38">
        <v>9.1</v>
      </c>
      <c r="E73" s="38">
        <v>7.88</v>
      </c>
      <c r="F73" s="38" t="s">
        <v>261</v>
      </c>
      <c r="G73" s="39" t="s">
        <v>93</v>
      </c>
      <c r="H73" s="39" t="s">
        <v>110</v>
      </c>
      <c r="I73" s="39"/>
      <c r="J73" s="9"/>
    </row>
    <row r="74" spans="1:10" s="31" customFormat="1" x14ac:dyDescent="0.35">
      <c r="A74" s="38">
        <v>73</v>
      </c>
      <c r="B74" s="38">
        <v>1</v>
      </c>
      <c r="C74" s="38" t="s">
        <v>494</v>
      </c>
      <c r="D74" s="38">
        <v>9.1</v>
      </c>
      <c r="E74" s="38">
        <v>7.88</v>
      </c>
      <c r="F74" s="38" t="s">
        <v>261</v>
      </c>
      <c r="G74" s="39" t="s">
        <v>93</v>
      </c>
      <c r="H74" s="39" t="s">
        <v>110</v>
      </c>
      <c r="I74" s="39"/>
      <c r="J74" s="9"/>
    </row>
    <row r="75" spans="1:10" s="31" customFormat="1" x14ac:dyDescent="0.35">
      <c r="A75" s="38">
        <v>74</v>
      </c>
      <c r="B75" s="38">
        <v>1</v>
      </c>
      <c r="C75" s="38" t="s">
        <v>514</v>
      </c>
      <c r="D75" s="38">
        <v>7.13</v>
      </c>
      <c r="E75" s="38">
        <v>5.86</v>
      </c>
      <c r="F75" s="38" t="s">
        <v>134</v>
      </c>
      <c r="G75" s="39" t="s">
        <v>92</v>
      </c>
      <c r="H75" s="39" t="s">
        <v>110</v>
      </c>
      <c r="I75" s="39"/>
      <c r="J75" s="9"/>
    </row>
    <row r="76" spans="1:10" s="31" customFormat="1" x14ac:dyDescent="0.35">
      <c r="A76" s="38">
        <v>75</v>
      </c>
      <c r="B76" s="38">
        <v>1</v>
      </c>
      <c r="C76" s="38" t="s">
        <v>505</v>
      </c>
      <c r="D76" s="38">
        <v>7.5</v>
      </c>
      <c r="E76" s="38">
        <v>6.27</v>
      </c>
      <c r="F76" s="38" t="s">
        <v>116</v>
      </c>
      <c r="G76" s="39" t="s">
        <v>92</v>
      </c>
      <c r="H76" s="39" t="s">
        <v>110</v>
      </c>
      <c r="I76" s="39"/>
      <c r="J76" s="9"/>
    </row>
    <row r="77" spans="1:10" s="31" customFormat="1" x14ac:dyDescent="0.35">
      <c r="A77" s="38">
        <v>76</v>
      </c>
      <c r="B77" s="38">
        <v>1</v>
      </c>
      <c r="C77" s="38" t="s">
        <v>491</v>
      </c>
      <c r="D77" s="38">
        <v>10.130000000000001</v>
      </c>
      <c r="E77" s="38">
        <v>8.58</v>
      </c>
      <c r="F77" s="38" t="s">
        <v>319</v>
      </c>
      <c r="G77" s="39" t="s">
        <v>93</v>
      </c>
      <c r="H77" s="39" t="s">
        <v>110</v>
      </c>
      <c r="I77" s="39"/>
      <c r="J77" s="9"/>
    </row>
    <row r="78" spans="1:10" s="31" customFormat="1" x14ac:dyDescent="0.35">
      <c r="A78" s="38">
        <v>77</v>
      </c>
      <c r="B78" s="38">
        <v>1</v>
      </c>
      <c r="C78" s="38" t="s">
        <v>500</v>
      </c>
      <c r="D78" s="38">
        <v>7.43</v>
      </c>
      <c r="E78" s="38">
        <v>6.64</v>
      </c>
      <c r="F78" s="38" t="s">
        <v>114</v>
      </c>
      <c r="G78" s="39" t="s">
        <v>92</v>
      </c>
      <c r="H78" s="39" t="s">
        <v>103</v>
      </c>
      <c r="I78" s="39"/>
      <c r="J78" s="40" t="s">
        <v>121</v>
      </c>
    </row>
    <row r="79" spans="1:10" s="31" customFormat="1" x14ac:dyDescent="0.35">
      <c r="A79" s="38">
        <v>78</v>
      </c>
      <c r="B79" s="38">
        <v>1</v>
      </c>
      <c r="C79" s="38" t="s">
        <v>506</v>
      </c>
      <c r="D79" s="38">
        <v>4.95</v>
      </c>
      <c r="E79" s="38">
        <v>4.08</v>
      </c>
      <c r="F79" s="38" t="s">
        <v>107</v>
      </c>
      <c r="G79" s="39" t="s">
        <v>91</v>
      </c>
      <c r="H79" s="39" t="s">
        <v>103</v>
      </c>
      <c r="I79" s="39"/>
      <c r="J79" s="9"/>
    </row>
    <row r="80" spans="1:10" s="31" customFormat="1" x14ac:dyDescent="0.35">
      <c r="A80" s="38">
        <v>79</v>
      </c>
      <c r="B80" s="38">
        <v>1</v>
      </c>
      <c r="C80" s="38" t="s">
        <v>507</v>
      </c>
      <c r="D80" s="38">
        <v>6.34</v>
      </c>
      <c r="E80" s="38">
        <v>5.24</v>
      </c>
      <c r="F80" s="38" t="s">
        <v>102</v>
      </c>
      <c r="G80" s="39" t="s">
        <v>91</v>
      </c>
      <c r="H80" s="39" t="s">
        <v>110</v>
      </c>
      <c r="I80" s="39"/>
      <c r="J80" s="9"/>
    </row>
    <row r="81" spans="1:10" s="31" customFormat="1" x14ac:dyDescent="0.35">
      <c r="A81" s="38">
        <v>80</v>
      </c>
      <c r="B81" s="38">
        <v>1</v>
      </c>
      <c r="C81" s="38" t="s">
        <v>496</v>
      </c>
      <c r="D81" s="38">
        <v>8.9</v>
      </c>
      <c r="E81" s="38">
        <v>7.43</v>
      </c>
      <c r="F81" s="38" t="s">
        <v>439</v>
      </c>
      <c r="G81" s="39" t="s">
        <v>93</v>
      </c>
      <c r="H81" s="39" t="s">
        <v>103</v>
      </c>
      <c r="I81" s="39" t="s">
        <v>128</v>
      </c>
      <c r="J81" s="9"/>
    </row>
    <row r="82" spans="1:10" s="31" customFormat="1" x14ac:dyDescent="0.35">
      <c r="A82" s="38">
        <v>81</v>
      </c>
      <c r="B82" s="38">
        <v>1</v>
      </c>
      <c r="C82" s="38" t="s">
        <v>509</v>
      </c>
      <c r="D82" s="38">
        <v>5.53</v>
      </c>
      <c r="E82" s="38">
        <v>4.4800000000000004</v>
      </c>
      <c r="F82" s="38" t="s">
        <v>510</v>
      </c>
      <c r="G82" s="39" t="s">
        <v>91</v>
      </c>
      <c r="H82" s="39" t="s">
        <v>103</v>
      </c>
      <c r="I82" s="39"/>
      <c r="J82" s="9"/>
    </row>
    <row r="83" spans="1:10" s="31" customFormat="1" x14ac:dyDescent="0.35">
      <c r="A83" s="38">
        <v>82</v>
      </c>
      <c r="B83" s="38">
        <v>1</v>
      </c>
      <c r="C83" s="38" t="s">
        <v>508</v>
      </c>
      <c r="D83" s="38">
        <v>7.5</v>
      </c>
      <c r="E83" s="38">
        <v>6.27</v>
      </c>
      <c r="F83" s="38" t="s">
        <v>116</v>
      </c>
      <c r="G83" s="39" t="s">
        <v>92</v>
      </c>
      <c r="H83" s="39" t="s">
        <v>110</v>
      </c>
      <c r="I83" s="39"/>
      <c r="J83" s="9"/>
    </row>
    <row r="84" spans="1:10" s="31" customFormat="1" x14ac:dyDescent="0.35">
      <c r="A84" s="38">
        <v>83</v>
      </c>
      <c r="B84" s="38">
        <v>1</v>
      </c>
      <c r="C84" s="38" t="s">
        <v>512</v>
      </c>
      <c r="D84" s="38">
        <v>7.1</v>
      </c>
      <c r="E84" s="38">
        <v>5.94</v>
      </c>
      <c r="F84" s="38" t="s">
        <v>112</v>
      </c>
      <c r="G84" s="39" t="s">
        <v>92</v>
      </c>
      <c r="H84" s="39" t="s">
        <v>110</v>
      </c>
      <c r="I84" s="39"/>
      <c r="J84" s="9"/>
    </row>
    <row r="85" spans="1:10" s="31" customFormat="1" x14ac:dyDescent="0.35">
      <c r="A85" s="38">
        <v>84</v>
      </c>
      <c r="B85" s="38">
        <v>1</v>
      </c>
      <c r="C85" s="38" t="s">
        <v>495</v>
      </c>
      <c r="D85" s="38">
        <v>9.0500000000000007</v>
      </c>
      <c r="E85" s="38">
        <v>7.78</v>
      </c>
      <c r="F85" s="38" t="s">
        <v>109</v>
      </c>
      <c r="G85" s="39" t="s">
        <v>93</v>
      </c>
      <c r="H85" s="39" t="s">
        <v>110</v>
      </c>
      <c r="I85" s="39"/>
      <c r="J85" s="9"/>
    </row>
    <row r="86" spans="1:10" s="31" customFormat="1" x14ac:dyDescent="0.35">
      <c r="A86" s="38">
        <v>85</v>
      </c>
      <c r="B86" s="38">
        <v>1</v>
      </c>
      <c r="C86" s="38" t="s">
        <v>501</v>
      </c>
      <c r="D86" s="38">
        <v>7.8</v>
      </c>
      <c r="E86" s="38">
        <v>6.64</v>
      </c>
      <c r="F86" s="38" t="s">
        <v>114</v>
      </c>
      <c r="G86" s="39" t="s">
        <v>92</v>
      </c>
      <c r="H86" s="39" t="s">
        <v>103</v>
      </c>
      <c r="I86" s="39"/>
      <c r="J86" s="9"/>
    </row>
    <row r="87" spans="1:10" x14ac:dyDescent="0.35">
      <c r="A87" s="38">
        <v>86</v>
      </c>
      <c r="B87" s="38">
        <v>1</v>
      </c>
      <c r="C87" s="38" t="s">
        <v>497</v>
      </c>
      <c r="D87" s="38">
        <v>8.4</v>
      </c>
      <c r="E87" s="38">
        <v>7.09</v>
      </c>
      <c r="F87" s="38" t="s">
        <v>194</v>
      </c>
      <c r="G87" s="39" t="s">
        <v>93</v>
      </c>
      <c r="H87" s="39" t="s">
        <v>103</v>
      </c>
      <c r="I87" s="39"/>
      <c r="J87" s="9"/>
    </row>
    <row r="88" spans="1:10" x14ac:dyDescent="0.35">
      <c r="A88" s="36" t="s">
        <v>70</v>
      </c>
      <c r="B88" s="36"/>
      <c r="C88" s="36"/>
      <c r="D88" s="36">
        <f>SUM(D2:D87)</f>
        <v>636.47999999999979</v>
      </c>
      <c r="E88" s="36">
        <f>SUM(E2:E87)</f>
        <v>535.53999999999985</v>
      </c>
      <c r="F88" s="36"/>
      <c r="G88" s="37"/>
      <c r="H88" s="37"/>
      <c r="I88" s="37"/>
      <c r="J88" s="12"/>
    </row>
    <row r="89" spans="1:10" x14ac:dyDescent="0.35">
      <c r="G89" s="37"/>
      <c r="H89" s="37"/>
      <c r="I89" s="37"/>
      <c r="J89" s="12"/>
    </row>
    <row r="90" spans="1:10" x14ac:dyDescent="0.35">
      <c r="G90" s="37"/>
      <c r="H90" s="37"/>
      <c r="I90" s="37"/>
      <c r="J90" s="12"/>
    </row>
    <row r="91" spans="1:10" x14ac:dyDescent="0.35">
      <c r="G91" s="37"/>
      <c r="H91" s="37"/>
      <c r="I91" s="37"/>
      <c r="J91" s="12"/>
    </row>
    <row r="92" spans="1:10" x14ac:dyDescent="0.35">
      <c r="G92" s="37"/>
      <c r="H92" s="37"/>
      <c r="I92" s="37"/>
      <c r="J92" s="12"/>
    </row>
    <row r="93" spans="1:10" x14ac:dyDescent="0.35">
      <c r="G93" s="37"/>
      <c r="H93" s="37"/>
      <c r="I93" s="37"/>
      <c r="J93" s="12"/>
    </row>
    <row r="94" spans="1:10" x14ac:dyDescent="0.35">
      <c r="G94" s="37"/>
      <c r="H94" s="37"/>
      <c r="I94" s="37"/>
      <c r="J94" s="12"/>
    </row>
    <row r="95" spans="1:10" x14ac:dyDescent="0.35">
      <c r="G95" s="37"/>
      <c r="H95" s="37"/>
      <c r="I95" s="37"/>
      <c r="J95" s="12"/>
    </row>
    <row r="96" spans="1:10" x14ac:dyDescent="0.35">
      <c r="G96" s="37"/>
      <c r="H96" s="37"/>
      <c r="I96" s="37"/>
      <c r="J96" s="12"/>
    </row>
    <row r="97" spans="7:10" x14ac:dyDescent="0.35">
      <c r="G97" s="37"/>
      <c r="H97" s="37"/>
      <c r="I97" s="37"/>
      <c r="J97" s="12"/>
    </row>
    <row r="98" spans="7:10" x14ac:dyDescent="0.35">
      <c r="G98" s="37"/>
      <c r="H98" s="37"/>
      <c r="I98" s="37"/>
      <c r="J98" s="12"/>
    </row>
    <row r="99" spans="7:10" x14ac:dyDescent="0.35">
      <c r="G99" s="37"/>
      <c r="H99" s="37"/>
      <c r="I99" s="37"/>
      <c r="J99" s="12"/>
    </row>
    <row r="100" spans="7:10" x14ac:dyDescent="0.35">
      <c r="G100" s="37"/>
      <c r="H100" s="37"/>
      <c r="I100" s="37"/>
      <c r="J100" s="12"/>
    </row>
    <row r="101" spans="7:10" x14ac:dyDescent="0.35">
      <c r="G101" s="37"/>
      <c r="H101" s="37"/>
      <c r="I101" s="37"/>
      <c r="J101" s="12"/>
    </row>
    <row r="102" spans="7:10" x14ac:dyDescent="0.35">
      <c r="G102" s="37"/>
      <c r="H102" s="37"/>
      <c r="I102" s="37"/>
      <c r="J102" s="12"/>
    </row>
    <row r="103" spans="7:10" x14ac:dyDescent="0.35">
      <c r="G103" s="37"/>
      <c r="H103" s="37"/>
      <c r="I103" s="37"/>
      <c r="J103" s="12"/>
    </row>
    <row r="104" spans="7:10" x14ac:dyDescent="0.35">
      <c r="G104" s="37"/>
      <c r="H104" s="37"/>
      <c r="I104" s="37"/>
      <c r="J104" s="12"/>
    </row>
    <row r="105" spans="7:10" x14ac:dyDescent="0.35">
      <c r="G105" s="37"/>
      <c r="H105" s="37"/>
      <c r="I105" s="37"/>
      <c r="J105" s="12"/>
    </row>
    <row r="106" spans="7:10" x14ac:dyDescent="0.35">
      <c r="G106" s="37"/>
      <c r="H106" s="37"/>
      <c r="I106" s="37"/>
      <c r="J106" s="12"/>
    </row>
    <row r="107" spans="7:10" x14ac:dyDescent="0.35">
      <c r="G107" s="37"/>
      <c r="H107" s="37"/>
      <c r="I107" s="37"/>
      <c r="J107" s="12"/>
    </row>
    <row r="108" spans="7:10" x14ac:dyDescent="0.35">
      <c r="G108" s="37"/>
      <c r="H108" s="37"/>
      <c r="I108" s="37"/>
      <c r="J108" s="12"/>
    </row>
    <row r="109" spans="7:10" x14ac:dyDescent="0.35">
      <c r="G109" s="37"/>
      <c r="H109" s="37"/>
      <c r="I109" s="37"/>
      <c r="J109" s="12"/>
    </row>
    <row r="110" spans="7:10" x14ac:dyDescent="0.35">
      <c r="G110" s="37"/>
      <c r="H110" s="37"/>
      <c r="I110" s="37"/>
      <c r="J110" s="12"/>
    </row>
  </sheetData>
  <autoFilter ref="A1:J1" xr:uid="{00000000-0001-0000-0D00-000000000000}">
    <sortState xmlns:xlrd2="http://schemas.microsoft.com/office/spreadsheetml/2017/richdata2" ref="A2:J88">
      <sortCondition ref="C1"/>
    </sortState>
  </autoFilter>
  <phoneticPr fontId="20" type="noConversion"/>
  <pageMargins left="0.7" right="0.7" top="0.75" bottom="0.75" header="0.3" footer="0.3"/>
  <pageSetup paperSize="9" scale="8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-0.249977111117893"/>
    <pageSetUpPr fitToPage="1"/>
  </sheetPr>
  <dimension ref="A1"/>
  <sheetViews>
    <sheetView view="pageBreakPreview" zoomScale="130" zoomScaleNormal="100" workbookViewId="0">
      <selection activeCell="F122" sqref="F122"/>
    </sheetView>
  </sheetViews>
  <sheetFormatPr defaultColWidth="9" defaultRowHeight="13.8" x14ac:dyDescent="0.25"/>
  <sheetData/>
  <phoneticPr fontId="20" type="noConversion"/>
  <pageMargins left="0.7" right="0.7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FB383"/>
  <sheetViews>
    <sheetView tabSelected="1" view="pageBreakPreview" topLeftCell="A32" zoomScale="85" zoomScaleNormal="85" zoomScaleSheetLayoutView="85" workbookViewId="0">
      <selection activeCell="D382" activeCellId="9" sqref="D303:D305 D307:D318 D320:D323 D325:D328 D331:D332 D334:D356 D360:D367 D369:D376 D378:D380 D382:D383"/>
    </sheetView>
  </sheetViews>
  <sheetFormatPr defaultColWidth="9" defaultRowHeight="13.8" x14ac:dyDescent="0.25"/>
  <cols>
    <col min="3" max="3" width="10.109375" style="4" customWidth="1"/>
    <col min="4" max="4" width="17.21875" customWidth="1"/>
    <col min="5" max="5" width="12.44140625" hidden="1" customWidth="1"/>
    <col min="6" max="6" width="14.77734375" style="5" hidden="1" customWidth="1"/>
    <col min="7" max="8" width="12.44140625" hidden="1" customWidth="1"/>
    <col min="9" max="9" width="39.6640625" customWidth="1"/>
  </cols>
  <sheetData>
    <row r="1" spans="1:9" x14ac:dyDescent="0.25">
      <c r="A1" s="6" t="s">
        <v>81</v>
      </c>
      <c r="B1" s="6" t="s">
        <v>516</v>
      </c>
      <c r="C1" s="6" t="s">
        <v>94</v>
      </c>
      <c r="D1" s="6" t="s">
        <v>517</v>
      </c>
      <c r="E1" s="6" t="s">
        <v>518</v>
      </c>
      <c r="F1" s="6" t="s">
        <v>519</v>
      </c>
      <c r="G1" s="6" t="s">
        <v>520</v>
      </c>
      <c r="H1" s="6" t="s">
        <v>88</v>
      </c>
      <c r="I1" s="94" t="s">
        <v>919</v>
      </c>
    </row>
    <row r="2" spans="1:9" s="1" customFormat="1" ht="15" x14ac:dyDescent="0.25">
      <c r="A2" s="7">
        <v>1</v>
      </c>
      <c r="B2" s="8" t="s">
        <v>521</v>
      </c>
      <c r="C2" s="9" t="s">
        <v>522</v>
      </c>
      <c r="D2" s="8" t="s">
        <v>523</v>
      </c>
      <c r="E2" s="8" t="s">
        <v>39</v>
      </c>
      <c r="F2" s="9">
        <v>5</v>
      </c>
      <c r="G2" s="8"/>
      <c r="H2" s="10" t="s">
        <v>93</v>
      </c>
      <c r="I2" s="11"/>
    </row>
    <row r="3" spans="1:9" s="1" customFormat="1" ht="15" x14ac:dyDescent="0.25">
      <c r="A3" s="7">
        <v>2</v>
      </c>
      <c r="B3" s="8" t="s">
        <v>521</v>
      </c>
      <c r="C3" s="9" t="s">
        <v>524</v>
      </c>
      <c r="D3" s="8" t="s">
        <v>523</v>
      </c>
      <c r="E3" s="8" t="s">
        <v>39</v>
      </c>
      <c r="F3" s="9">
        <v>5</v>
      </c>
      <c r="G3" s="8" t="s">
        <v>525</v>
      </c>
      <c r="H3" s="10" t="s">
        <v>93</v>
      </c>
      <c r="I3" s="11"/>
    </row>
    <row r="4" spans="1:9" s="1" customFormat="1" ht="15" x14ac:dyDescent="0.25">
      <c r="A4" s="7">
        <v>3</v>
      </c>
      <c r="B4" s="8" t="s">
        <v>521</v>
      </c>
      <c r="C4" s="9" t="s">
        <v>526</v>
      </c>
      <c r="D4" s="8" t="s">
        <v>523</v>
      </c>
      <c r="E4" s="8" t="s">
        <v>39</v>
      </c>
      <c r="F4" s="9">
        <v>5</v>
      </c>
      <c r="G4" s="8"/>
      <c r="H4" s="10" t="s">
        <v>93</v>
      </c>
      <c r="I4" s="11"/>
    </row>
    <row r="5" spans="1:9" s="1" customFormat="1" ht="15" x14ac:dyDescent="0.25">
      <c r="A5" s="7">
        <v>4</v>
      </c>
      <c r="B5" s="8" t="s">
        <v>521</v>
      </c>
      <c r="C5" s="9" t="s">
        <v>527</v>
      </c>
      <c r="D5" s="8" t="s">
        <v>523</v>
      </c>
      <c r="E5" s="8" t="s">
        <v>39</v>
      </c>
      <c r="F5" s="9">
        <v>5</v>
      </c>
      <c r="G5" s="8"/>
      <c r="H5" s="10" t="s">
        <v>93</v>
      </c>
      <c r="I5" s="11"/>
    </row>
    <row r="6" spans="1:9" s="1" customFormat="1" ht="15" x14ac:dyDescent="0.25">
      <c r="A6" s="7">
        <v>5</v>
      </c>
      <c r="B6" s="8" t="s">
        <v>521</v>
      </c>
      <c r="C6" s="9" t="s">
        <v>528</v>
      </c>
      <c r="D6" s="8" t="s">
        <v>523</v>
      </c>
      <c r="E6" s="8" t="s">
        <v>39</v>
      </c>
      <c r="F6" s="9">
        <v>5</v>
      </c>
      <c r="G6" s="8"/>
      <c r="H6" s="10" t="s">
        <v>93</v>
      </c>
      <c r="I6" s="11"/>
    </row>
    <row r="7" spans="1:9" s="1" customFormat="1" ht="15" x14ac:dyDescent="0.25">
      <c r="A7" s="7">
        <v>6</v>
      </c>
      <c r="B7" s="8" t="s">
        <v>521</v>
      </c>
      <c r="C7" s="9" t="s">
        <v>529</v>
      </c>
      <c r="D7" s="8" t="s">
        <v>523</v>
      </c>
      <c r="E7" s="8" t="s">
        <v>39</v>
      </c>
      <c r="F7" s="9">
        <v>4</v>
      </c>
      <c r="G7" s="8"/>
      <c r="H7" s="10" t="s">
        <v>93</v>
      </c>
      <c r="I7" s="11"/>
    </row>
    <row r="8" spans="1:9" s="1" customFormat="1" ht="15" x14ac:dyDescent="0.25">
      <c r="A8" s="7">
        <v>7</v>
      </c>
      <c r="B8" s="8" t="s">
        <v>521</v>
      </c>
      <c r="C8" s="9" t="s">
        <v>530</v>
      </c>
      <c r="D8" s="8" t="s">
        <v>523</v>
      </c>
      <c r="E8" s="8" t="s">
        <v>39</v>
      </c>
      <c r="F8" s="9">
        <v>4</v>
      </c>
      <c r="G8" s="8" t="s">
        <v>525</v>
      </c>
      <c r="H8" s="10" t="s">
        <v>93</v>
      </c>
      <c r="I8" s="11"/>
    </row>
    <row r="9" spans="1:9" s="1" customFormat="1" ht="15" x14ac:dyDescent="0.25">
      <c r="A9" s="7">
        <v>8</v>
      </c>
      <c r="B9" s="8" t="s">
        <v>521</v>
      </c>
      <c r="C9" s="9" t="s">
        <v>531</v>
      </c>
      <c r="D9" s="8" t="s">
        <v>523</v>
      </c>
      <c r="E9" s="8" t="s">
        <v>39</v>
      </c>
      <c r="F9" s="9">
        <v>4</v>
      </c>
      <c r="G9" s="8"/>
      <c r="H9" s="10" t="s">
        <v>93</v>
      </c>
      <c r="I9" s="11"/>
    </row>
    <row r="10" spans="1:9" s="1" customFormat="1" ht="15" x14ac:dyDescent="0.25">
      <c r="A10" s="7">
        <v>9</v>
      </c>
      <c r="B10" s="8" t="s">
        <v>521</v>
      </c>
      <c r="C10" s="9" t="s">
        <v>532</v>
      </c>
      <c r="D10" s="8" t="s">
        <v>523</v>
      </c>
      <c r="E10" s="8" t="s">
        <v>39</v>
      </c>
      <c r="F10" s="9">
        <v>4</v>
      </c>
      <c r="G10" s="8"/>
      <c r="H10" s="10" t="s">
        <v>93</v>
      </c>
      <c r="I10" s="11"/>
    </row>
    <row r="11" spans="1:9" s="1" customFormat="1" ht="15" x14ac:dyDescent="0.25">
      <c r="A11" s="7">
        <v>10</v>
      </c>
      <c r="B11" s="8" t="s">
        <v>521</v>
      </c>
      <c r="C11" s="9" t="s">
        <v>533</v>
      </c>
      <c r="D11" s="8" t="s">
        <v>523</v>
      </c>
      <c r="E11" s="8" t="s">
        <v>39</v>
      </c>
      <c r="F11" s="9">
        <v>4</v>
      </c>
      <c r="G11" s="8" t="s">
        <v>525</v>
      </c>
      <c r="H11" s="10" t="s">
        <v>93</v>
      </c>
      <c r="I11" s="11"/>
    </row>
    <row r="12" spans="1:9" s="1" customFormat="1" ht="15" x14ac:dyDescent="0.25">
      <c r="A12" s="7">
        <v>11</v>
      </c>
      <c r="B12" s="8" t="s">
        <v>521</v>
      </c>
      <c r="C12" s="9" t="s">
        <v>534</v>
      </c>
      <c r="D12" s="8" t="s">
        <v>523</v>
      </c>
      <c r="E12" s="8" t="s">
        <v>39</v>
      </c>
      <c r="F12" s="9">
        <v>4</v>
      </c>
      <c r="G12" s="8"/>
      <c r="H12" s="10" t="s">
        <v>93</v>
      </c>
      <c r="I12" s="11"/>
    </row>
    <row r="13" spans="1:9" s="1" customFormat="1" ht="15" x14ac:dyDescent="0.25">
      <c r="A13" s="7">
        <v>12</v>
      </c>
      <c r="B13" s="8" t="s">
        <v>521</v>
      </c>
      <c r="C13" s="9" t="s">
        <v>535</v>
      </c>
      <c r="D13" s="8" t="s">
        <v>523</v>
      </c>
      <c r="E13" s="8" t="s">
        <v>39</v>
      </c>
      <c r="F13" s="9">
        <v>3</v>
      </c>
      <c r="G13" s="8"/>
      <c r="H13" s="10" t="s">
        <v>93</v>
      </c>
      <c r="I13" s="11"/>
    </row>
    <row r="14" spans="1:9" s="1" customFormat="1" ht="15" x14ac:dyDescent="0.25">
      <c r="A14" s="7">
        <v>13</v>
      </c>
      <c r="B14" s="8" t="s">
        <v>521</v>
      </c>
      <c r="C14" s="9" t="s">
        <v>536</v>
      </c>
      <c r="D14" s="8" t="s">
        <v>523</v>
      </c>
      <c r="E14" s="8" t="s">
        <v>39</v>
      </c>
      <c r="F14" s="9">
        <v>3</v>
      </c>
      <c r="G14" s="8" t="s">
        <v>525</v>
      </c>
      <c r="H14" s="10" t="s">
        <v>93</v>
      </c>
      <c r="I14" s="11"/>
    </row>
    <row r="15" spans="1:9" s="1" customFormat="1" ht="15" x14ac:dyDescent="0.25">
      <c r="A15" s="7">
        <v>14</v>
      </c>
      <c r="B15" s="8" t="s">
        <v>521</v>
      </c>
      <c r="C15" s="9" t="s">
        <v>537</v>
      </c>
      <c r="D15" s="8" t="s">
        <v>523</v>
      </c>
      <c r="E15" s="8" t="s">
        <v>39</v>
      </c>
      <c r="F15" s="9">
        <v>3</v>
      </c>
      <c r="G15" s="8"/>
      <c r="H15" s="10" t="s">
        <v>93</v>
      </c>
      <c r="I15" s="11"/>
    </row>
    <row r="16" spans="1:9" s="2" customFormat="1" ht="15" x14ac:dyDescent="0.25">
      <c r="A16" s="13">
        <v>15</v>
      </c>
      <c r="B16" s="14" t="s">
        <v>521</v>
      </c>
      <c r="C16" s="15" t="s">
        <v>538</v>
      </c>
      <c r="D16" s="17" t="s">
        <v>941</v>
      </c>
      <c r="E16" s="14"/>
      <c r="F16" s="91">
        <v>3</v>
      </c>
      <c r="G16" s="90"/>
      <c r="H16" s="16" t="s">
        <v>93</v>
      </c>
      <c r="I16" s="17"/>
    </row>
    <row r="17" spans="1:9" s="2" customFormat="1" ht="15" x14ac:dyDescent="0.25">
      <c r="A17" s="13">
        <v>16</v>
      </c>
      <c r="B17" s="14" t="s">
        <v>521</v>
      </c>
      <c r="C17" s="15" t="s">
        <v>540</v>
      </c>
      <c r="D17" s="14" t="s">
        <v>523</v>
      </c>
      <c r="E17" s="14" t="s">
        <v>39</v>
      </c>
      <c r="F17" s="9">
        <v>3</v>
      </c>
      <c r="G17" s="8" t="s">
        <v>541</v>
      </c>
      <c r="H17" s="16" t="s">
        <v>93</v>
      </c>
      <c r="I17" s="17" t="s">
        <v>920</v>
      </c>
    </row>
    <row r="18" spans="1:9" s="1" customFormat="1" ht="15" x14ac:dyDescent="0.25">
      <c r="A18" s="7">
        <v>17</v>
      </c>
      <c r="B18" s="8" t="s">
        <v>521</v>
      </c>
      <c r="C18" s="9" t="s">
        <v>542</v>
      </c>
      <c r="D18" s="8" t="s">
        <v>523</v>
      </c>
      <c r="E18" s="8" t="s">
        <v>39</v>
      </c>
      <c r="F18" s="9">
        <v>3</v>
      </c>
      <c r="G18" s="8"/>
      <c r="H18" s="10" t="s">
        <v>93</v>
      </c>
      <c r="I18" s="11"/>
    </row>
    <row r="19" spans="1:9" s="1" customFormat="1" ht="15" x14ac:dyDescent="0.25">
      <c r="A19" s="7">
        <v>18</v>
      </c>
      <c r="B19" s="8" t="s">
        <v>521</v>
      </c>
      <c r="C19" s="9" t="s">
        <v>543</v>
      </c>
      <c r="D19" s="8" t="s">
        <v>523</v>
      </c>
      <c r="E19" s="8" t="s">
        <v>39</v>
      </c>
      <c r="F19" s="9">
        <v>3</v>
      </c>
      <c r="G19" s="8"/>
      <c r="H19" s="10" t="s">
        <v>93</v>
      </c>
      <c r="I19" s="11"/>
    </row>
    <row r="20" spans="1:9" s="1" customFormat="1" ht="15" x14ac:dyDescent="0.25">
      <c r="A20" s="7">
        <v>19</v>
      </c>
      <c r="B20" s="8" t="s">
        <v>521</v>
      </c>
      <c r="C20" s="9" t="s">
        <v>544</v>
      </c>
      <c r="D20" s="8" t="s">
        <v>523</v>
      </c>
      <c r="E20" s="8" t="s">
        <v>39</v>
      </c>
      <c r="F20" s="9" t="s">
        <v>545</v>
      </c>
      <c r="G20" s="8" t="s">
        <v>541</v>
      </c>
      <c r="H20" s="10" t="s">
        <v>93</v>
      </c>
      <c r="I20" s="11"/>
    </row>
    <row r="21" spans="1:9" s="2" customFormat="1" ht="15" x14ac:dyDescent="0.25">
      <c r="A21" s="13">
        <v>20</v>
      </c>
      <c r="B21" s="14" t="s">
        <v>521</v>
      </c>
      <c r="C21" s="15" t="s">
        <v>546</v>
      </c>
      <c r="D21" s="14" t="s">
        <v>539</v>
      </c>
      <c r="E21" s="14"/>
      <c r="F21" s="91"/>
      <c r="G21" s="90"/>
      <c r="H21" s="16" t="s">
        <v>93</v>
      </c>
      <c r="I21" s="17"/>
    </row>
    <row r="22" spans="1:9" s="1" customFormat="1" ht="15" x14ac:dyDescent="0.25">
      <c r="A22" s="7">
        <v>21</v>
      </c>
      <c r="B22" s="8" t="s">
        <v>521</v>
      </c>
      <c r="C22" s="9" t="s">
        <v>547</v>
      </c>
      <c r="D22" s="8" t="s">
        <v>523</v>
      </c>
      <c r="E22" s="8" t="s">
        <v>39</v>
      </c>
      <c r="F22" s="9" t="s">
        <v>545</v>
      </c>
      <c r="G22" s="8"/>
      <c r="H22" s="10" t="s">
        <v>93</v>
      </c>
      <c r="I22" s="11"/>
    </row>
    <row r="23" spans="1:9" s="1" customFormat="1" ht="15" x14ac:dyDescent="0.25">
      <c r="A23" s="7">
        <v>22</v>
      </c>
      <c r="B23" s="8" t="s">
        <v>521</v>
      </c>
      <c r="C23" s="9" t="s">
        <v>548</v>
      </c>
      <c r="D23" s="8" t="s">
        <v>523</v>
      </c>
      <c r="E23" s="8" t="s">
        <v>39</v>
      </c>
      <c r="F23" s="9" t="s">
        <v>545</v>
      </c>
      <c r="G23" s="8" t="s">
        <v>525</v>
      </c>
      <c r="H23" s="10" t="s">
        <v>93</v>
      </c>
      <c r="I23" s="11"/>
    </row>
    <row r="24" spans="1:9" s="1" customFormat="1" ht="15" x14ac:dyDescent="0.25">
      <c r="A24" s="7">
        <v>23</v>
      </c>
      <c r="B24" s="8" t="s">
        <v>521</v>
      </c>
      <c r="C24" s="9" t="s">
        <v>549</v>
      </c>
      <c r="D24" s="8" t="s">
        <v>523</v>
      </c>
      <c r="E24" s="8" t="s">
        <v>39</v>
      </c>
      <c r="F24" s="9" t="s">
        <v>545</v>
      </c>
      <c r="G24" s="8"/>
      <c r="H24" s="10" t="s">
        <v>93</v>
      </c>
      <c r="I24" s="11"/>
    </row>
    <row r="25" spans="1:9" s="1" customFormat="1" ht="15" x14ac:dyDescent="0.25">
      <c r="A25" s="7">
        <v>24</v>
      </c>
      <c r="B25" s="8" t="s">
        <v>521</v>
      </c>
      <c r="C25" s="9" t="s">
        <v>550</v>
      </c>
      <c r="D25" s="8" t="s">
        <v>523</v>
      </c>
      <c r="E25" s="8" t="s">
        <v>39</v>
      </c>
      <c r="F25" s="9" t="s">
        <v>545</v>
      </c>
      <c r="G25" s="8"/>
      <c r="H25" s="10" t="s">
        <v>93</v>
      </c>
      <c r="I25" s="11"/>
    </row>
    <row r="26" spans="1:9" s="2" customFormat="1" ht="15" x14ac:dyDescent="0.25">
      <c r="A26" s="7">
        <v>25</v>
      </c>
      <c r="B26" s="8" t="s">
        <v>521</v>
      </c>
      <c r="C26" s="9" t="s">
        <v>551</v>
      </c>
      <c r="D26" s="8" t="s">
        <v>523</v>
      </c>
      <c r="E26" s="8" t="s">
        <v>39</v>
      </c>
      <c r="F26" s="9" t="s">
        <v>545</v>
      </c>
      <c r="G26" s="8" t="s">
        <v>525</v>
      </c>
      <c r="H26" s="10" t="s">
        <v>93</v>
      </c>
      <c r="I26" s="11"/>
    </row>
    <row r="27" spans="1:9" s="1" customFormat="1" ht="15" x14ac:dyDescent="0.25">
      <c r="A27" s="7">
        <v>26</v>
      </c>
      <c r="B27" s="8" t="s">
        <v>521</v>
      </c>
      <c r="C27" s="9" t="s">
        <v>552</v>
      </c>
      <c r="D27" s="8" t="s">
        <v>523</v>
      </c>
      <c r="E27" s="8" t="s">
        <v>39</v>
      </c>
      <c r="F27" s="9" t="s">
        <v>545</v>
      </c>
      <c r="G27" s="8"/>
      <c r="H27" s="10" t="s">
        <v>93</v>
      </c>
      <c r="I27" s="11"/>
    </row>
    <row r="28" spans="1:9" s="1" customFormat="1" ht="15" x14ac:dyDescent="0.25">
      <c r="A28" s="13">
        <v>27</v>
      </c>
      <c r="B28" s="14" t="s">
        <v>521</v>
      </c>
      <c r="C28" s="15" t="s">
        <v>553</v>
      </c>
      <c r="D28" s="14" t="s">
        <v>523</v>
      </c>
      <c r="E28" s="14" t="s">
        <v>39</v>
      </c>
      <c r="F28" s="15">
        <v>3</v>
      </c>
      <c r="G28" s="14"/>
      <c r="H28" s="16" t="s">
        <v>93</v>
      </c>
      <c r="I28" s="95" t="s">
        <v>921</v>
      </c>
    </row>
    <row r="29" spans="1:9" s="1" customFormat="1" ht="15" x14ac:dyDescent="0.25">
      <c r="A29" s="7">
        <v>28</v>
      </c>
      <c r="B29" s="8" t="s">
        <v>521</v>
      </c>
      <c r="C29" s="9" t="s">
        <v>554</v>
      </c>
      <c r="D29" s="8" t="s">
        <v>523</v>
      </c>
      <c r="E29" s="8" t="s">
        <v>39</v>
      </c>
      <c r="F29" s="9">
        <v>3</v>
      </c>
      <c r="G29" s="8" t="s">
        <v>525</v>
      </c>
      <c r="H29" s="10" t="s">
        <v>93</v>
      </c>
      <c r="I29" s="11"/>
    </row>
    <row r="30" spans="1:9" s="2" customFormat="1" ht="15" x14ac:dyDescent="0.25">
      <c r="A30" s="7">
        <v>29</v>
      </c>
      <c r="B30" s="8" t="s">
        <v>521</v>
      </c>
      <c r="C30" s="9" t="s">
        <v>555</v>
      </c>
      <c r="D30" s="8" t="s">
        <v>523</v>
      </c>
      <c r="E30" s="8" t="s">
        <v>39</v>
      </c>
      <c r="F30" s="9">
        <v>3</v>
      </c>
      <c r="G30" s="8"/>
      <c r="H30" s="10" t="s">
        <v>93</v>
      </c>
      <c r="I30" s="11"/>
    </row>
    <row r="31" spans="1:9" s="1" customFormat="1" ht="15" x14ac:dyDescent="0.25">
      <c r="A31" s="7">
        <v>30</v>
      </c>
      <c r="B31" s="8" t="s">
        <v>521</v>
      </c>
      <c r="C31" s="9" t="s">
        <v>556</v>
      </c>
      <c r="D31" s="8" t="s">
        <v>523</v>
      </c>
      <c r="E31" s="8" t="s">
        <v>39</v>
      </c>
      <c r="F31" s="9">
        <v>3</v>
      </c>
      <c r="G31" s="8"/>
      <c r="H31" s="10" t="s">
        <v>93</v>
      </c>
      <c r="I31" s="11"/>
    </row>
    <row r="32" spans="1:9" s="1" customFormat="1" ht="15" x14ac:dyDescent="0.25">
      <c r="A32" s="13">
        <v>31</v>
      </c>
      <c r="B32" s="14" t="s">
        <v>521</v>
      </c>
      <c r="C32" s="15" t="s">
        <v>557</v>
      </c>
      <c r="D32" s="14" t="s">
        <v>523</v>
      </c>
      <c r="E32" s="14" t="s">
        <v>39</v>
      </c>
      <c r="F32" s="15">
        <v>3</v>
      </c>
      <c r="G32" s="14"/>
      <c r="H32" s="16" t="s">
        <v>93</v>
      </c>
      <c r="I32" s="95" t="s">
        <v>922</v>
      </c>
    </row>
    <row r="33" spans="1:9" s="1" customFormat="1" ht="15" x14ac:dyDescent="0.25">
      <c r="A33" s="7">
        <v>32</v>
      </c>
      <c r="B33" s="8" t="s">
        <v>521</v>
      </c>
      <c r="C33" s="9" t="s">
        <v>558</v>
      </c>
      <c r="D33" s="8" t="s">
        <v>523</v>
      </c>
      <c r="E33" s="8" t="s">
        <v>39</v>
      </c>
      <c r="F33" s="18"/>
      <c r="G33" s="8" t="s">
        <v>559</v>
      </c>
      <c r="H33" s="10" t="s">
        <v>93</v>
      </c>
      <c r="I33" s="11"/>
    </row>
    <row r="34" spans="1:9" s="1" customFormat="1" ht="15" x14ac:dyDescent="0.25">
      <c r="A34" s="7">
        <v>33</v>
      </c>
      <c r="B34" s="8" t="s">
        <v>521</v>
      </c>
      <c r="C34" s="9" t="s">
        <v>560</v>
      </c>
      <c r="D34" s="8" t="s">
        <v>523</v>
      </c>
      <c r="E34" s="8" t="s">
        <v>39</v>
      </c>
      <c r="F34" s="9">
        <v>2</v>
      </c>
      <c r="G34" s="8" t="s">
        <v>541</v>
      </c>
      <c r="H34" s="10" t="s">
        <v>93</v>
      </c>
      <c r="I34" s="8"/>
    </row>
    <row r="35" spans="1:9" s="2" customFormat="1" ht="15" x14ac:dyDescent="0.25">
      <c r="A35" s="13">
        <v>34</v>
      </c>
      <c r="B35" s="14" t="s">
        <v>521</v>
      </c>
      <c r="C35" s="15" t="s">
        <v>561</v>
      </c>
      <c r="D35" s="14" t="s">
        <v>539</v>
      </c>
      <c r="E35" s="14"/>
      <c r="F35" s="91"/>
      <c r="G35" s="90"/>
      <c r="H35" s="16" t="s">
        <v>93</v>
      </c>
      <c r="I35" s="95" t="s">
        <v>923</v>
      </c>
    </row>
    <row r="36" spans="1:9" s="1" customFormat="1" ht="15" x14ac:dyDescent="0.25">
      <c r="A36" s="7">
        <v>35</v>
      </c>
      <c r="B36" s="8" t="s">
        <v>521</v>
      </c>
      <c r="C36" s="9" t="s">
        <v>562</v>
      </c>
      <c r="D36" s="8" t="s">
        <v>523</v>
      </c>
      <c r="E36" s="8" t="s">
        <v>39</v>
      </c>
      <c r="F36" s="9"/>
      <c r="G36" s="8"/>
      <c r="H36" s="10" t="s">
        <v>93</v>
      </c>
      <c r="I36" s="11"/>
    </row>
    <row r="37" spans="1:9" s="1" customFormat="1" ht="15" x14ac:dyDescent="0.25">
      <c r="A37" s="7">
        <v>36</v>
      </c>
      <c r="B37" s="8" t="s">
        <v>521</v>
      </c>
      <c r="C37" s="9" t="s">
        <v>563</v>
      </c>
      <c r="D37" s="8" t="s">
        <v>523</v>
      </c>
      <c r="E37" s="8" t="s">
        <v>39</v>
      </c>
      <c r="F37" s="9"/>
      <c r="G37" s="8" t="s">
        <v>525</v>
      </c>
      <c r="H37" s="10" t="s">
        <v>93</v>
      </c>
      <c r="I37" s="11"/>
    </row>
    <row r="38" spans="1:9" s="1" customFormat="1" ht="15" x14ac:dyDescent="0.25">
      <c r="A38" s="7">
        <v>37</v>
      </c>
      <c r="B38" s="8" t="s">
        <v>521</v>
      </c>
      <c r="C38" s="9" t="s">
        <v>564</v>
      </c>
      <c r="D38" s="8" t="s">
        <v>523</v>
      </c>
      <c r="E38" s="8" t="s">
        <v>39</v>
      </c>
      <c r="F38" s="9"/>
      <c r="G38" s="8"/>
      <c r="H38" s="10" t="s">
        <v>93</v>
      </c>
      <c r="I38" s="11"/>
    </row>
    <row r="39" spans="1:9" s="1" customFormat="1" ht="15" x14ac:dyDescent="0.25">
      <c r="A39" s="7">
        <v>38</v>
      </c>
      <c r="B39" s="8" t="s">
        <v>521</v>
      </c>
      <c r="C39" s="9" t="s">
        <v>565</v>
      </c>
      <c r="D39" s="8" t="s">
        <v>523</v>
      </c>
      <c r="E39" s="8" t="s">
        <v>39</v>
      </c>
      <c r="F39" s="9"/>
      <c r="G39" s="8"/>
      <c r="H39" s="10" t="s">
        <v>93</v>
      </c>
      <c r="I39" s="11"/>
    </row>
    <row r="40" spans="1:9" s="1" customFormat="1" ht="15" x14ac:dyDescent="0.25">
      <c r="A40" s="7">
        <v>39</v>
      </c>
      <c r="B40" s="8" t="s">
        <v>521</v>
      </c>
      <c r="C40" s="9" t="s">
        <v>566</v>
      </c>
      <c r="D40" s="8" t="s">
        <v>523</v>
      </c>
      <c r="E40" s="8" t="s">
        <v>39</v>
      </c>
      <c r="F40" s="9"/>
      <c r="G40" s="8" t="s">
        <v>525</v>
      </c>
      <c r="H40" s="10" t="s">
        <v>93</v>
      </c>
      <c r="I40" s="11"/>
    </row>
    <row r="41" spans="1:9" s="1" customFormat="1" ht="15" x14ac:dyDescent="0.25">
      <c r="A41" s="7">
        <v>40</v>
      </c>
      <c r="B41" s="8" t="s">
        <v>521</v>
      </c>
      <c r="C41" s="9" t="s">
        <v>567</v>
      </c>
      <c r="D41" s="8" t="s">
        <v>523</v>
      </c>
      <c r="E41" s="8" t="s">
        <v>39</v>
      </c>
      <c r="F41" s="9"/>
      <c r="G41" s="8"/>
      <c r="H41" s="10" t="s">
        <v>93</v>
      </c>
      <c r="I41" s="11"/>
    </row>
    <row r="42" spans="1:9" s="1" customFormat="1" ht="15" x14ac:dyDescent="0.25">
      <c r="A42" s="7">
        <v>41</v>
      </c>
      <c r="B42" s="8" t="s">
        <v>521</v>
      </c>
      <c r="C42" s="9" t="s">
        <v>568</v>
      </c>
      <c r="D42" s="8" t="s">
        <v>523</v>
      </c>
      <c r="E42" s="8" t="s">
        <v>569</v>
      </c>
      <c r="F42" s="9"/>
      <c r="G42" s="8"/>
      <c r="H42" s="10" t="s">
        <v>93</v>
      </c>
      <c r="I42" s="11"/>
    </row>
    <row r="43" spans="1:9" s="1" customFormat="1" ht="15" x14ac:dyDescent="0.25">
      <c r="A43" s="7">
        <v>42</v>
      </c>
      <c r="B43" s="8" t="s">
        <v>521</v>
      </c>
      <c r="C43" s="9" t="s">
        <v>570</v>
      </c>
      <c r="D43" s="8" t="s">
        <v>523</v>
      </c>
      <c r="E43" s="8" t="s">
        <v>569</v>
      </c>
      <c r="F43" s="9"/>
      <c r="G43" s="8" t="s">
        <v>525</v>
      </c>
      <c r="H43" s="10" t="s">
        <v>93</v>
      </c>
      <c r="I43" s="11"/>
    </row>
    <row r="44" spans="1:9" s="1" customFormat="1" ht="15" x14ac:dyDescent="0.25">
      <c r="A44" s="7">
        <v>43</v>
      </c>
      <c r="B44" s="8" t="s">
        <v>521</v>
      </c>
      <c r="C44" s="9" t="s">
        <v>571</v>
      </c>
      <c r="D44" s="8" t="s">
        <v>523</v>
      </c>
      <c r="E44" s="8" t="s">
        <v>569</v>
      </c>
      <c r="F44" s="9"/>
      <c r="G44" s="8"/>
      <c r="H44" s="10" t="s">
        <v>93</v>
      </c>
      <c r="I44" s="11"/>
    </row>
    <row r="45" spans="1:9" s="1" customFormat="1" ht="15" x14ac:dyDescent="0.25">
      <c r="A45" s="7">
        <v>44</v>
      </c>
      <c r="B45" s="8" t="s">
        <v>521</v>
      </c>
      <c r="C45" s="9" t="s">
        <v>572</v>
      </c>
      <c r="D45" s="8" t="s">
        <v>523</v>
      </c>
      <c r="E45" s="8" t="s">
        <v>569</v>
      </c>
      <c r="F45" s="9"/>
      <c r="G45" s="8"/>
      <c r="H45" s="10" t="s">
        <v>93</v>
      </c>
      <c r="I45" s="11"/>
    </row>
    <row r="46" spans="1:9" s="1" customFormat="1" ht="15" x14ac:dyDescent="0.25">
      <c r="A46" s="7">
        <v>45</v>
      </c>
      <c r="B46" s="8" t="s">
        <v>521</v>
      </c>
      <c r="C46" s="9" t="s">
        <v>573</v>
      </c>
      <c r="D46" s="8" t="s">
        <v>523</v>
      </c>
      <c r="E46" s="8" t="s">
        <v>569</v>
      </c>
      <c r="F46" s="9"/>
      <c r="G46" s="8" t="s">
        <v>525</v>
      </c>
      <c r="H46" s="10" t="s">
        <v>93</v>
      </c>
      <c r="I46" s="11"/>
    </row>
    <row r="47" spans="1:9" s="1" customFormat="1" ht="15" x14ac:dyDescent="0.25">
      <c r="A47" s="7">
        <v>46</v>
      </c>
      <c r="B47" s="8" t="s">
        <v>521</v>
      </c>
      <c r="C47" s="9" t="s">
        <v>574</v>
      </c>
      <c r="D47" s="8" t="s">
        <v>523</v>
      </c>
      <c r="E47" s="8" t="s">
        <v>569</v>
      </c>
      <c r="F47" s="9"/>
      <c r="G47" s="8"/>
      <c r="H47" s="10" t="s">
        <v>93</v>
      </c>
      <c r="I47" s="11"/>
    </row>
    <row r="48" spans="1:9" s="1" customFormat="1" ht="15" x14ac:dyDescent="0.25">
      <c r="A48" s="7">
        <v>47</v>
      </c>
      <c r="B48" s="8" t="s">
        <v>521</v>
      </c>
      <c r="C48" s="9" t="s">
        <v>575</v>
      </c>
      <c r="D48" s="8" t="s">
        <v>523</v>
      </c>
      <c r="E48" s="8" t="s">
        <v>41</v>
      </c>
      <c r="F48" s="9"/>
      <c r="G48" s="8"/>
      <c r="H48" s="10" t="s">
        <v>93</v>
      </c>
      <c r="I48" s="11"/>
    </row>
    <row r="49" spans="1:9" s="1" customFormat="1" ht="15" x14ac:dyDescent="0.25">
      <c r="A49" s="7">
        <v>48</v>
      </c>
      <c r="B49" s="8" t="s">
        <v>521</v>
      </c>
      <c r="C49" s="9" t="s">
        <v>576</v>
      </c>
      <c r="D49" s="8" t="s">
        <v>523</v>
      </c>
      <c r="E49" s="8" t="s">
        <v>41</v>
      </c>
      <c r="F49" s="9"/>
      <c r="G49" s="8" t="s">
        <v>525</v>
      </c>
      <c r="H49" s="10" t="s">
        <v>93</v>
      </c>
      <c r="I49" s="11"/>
    </row>
    <row r="50" spans="1:9" s="1" customFormat="1" ht="15" x14ac:dyDescent="0.25">
      <c r="A50" s="7">
        <v>49</v>
      </c>
      <c r="B50" s="8" t="s">
        <v>521</v>
      </c>
      <c r="C50" s="9" t="s">
        <v>577</v>
      </c>
      <c r="D50" s="8" t="s">
        <v>523</v>
      </c>
      <c r="E50" s="8" t="s">
        <v>41</v>
      </c>
      <c r="F50" s="9"/>
      <c r="G50" s="8"/>
      <c r="H50" s="10" t="s">
        <v>93</v>
      </c>
      <c r="I50" s="11"/>
    </row>
    <row r="51" spans="1:9" s="1" customFormat="1" ht="15" x14ac:dyDescent="0.25">
      <c r="A51" s="7">
        <v>50</v>
      </c>
      <c r="B51" s="8" t="s">
        <v>521</v>
      </c>
      <c r="C51" s="9" t="s">
        <v>578</v>
      </c>
      <c r="D51" s="8" t="s">
        <v>523</v>
      </c>
      <c r="E51" s="8" t="s">
        <v>41</v>
      </c>
      <c r="F51" s="9"/>
      <c r="G51" s="8"/>
      <c r="H51" s="10" t="s">
        <v>93</v>
      </c>
      <c r="I51" s="11"/>
    </row>
    <row r="52" spans="1:9" s="1" customFormat="1" ht="15" x14ac:dyDescent="0.25">
      <c r="A52" s="7">
        <v>51</v>
      </c>
      <c r="B52" s="8" t="s">
        <v>521</v>
      </c>
      <c r="C52" s="9" t="s">
        <v>579</v>
      </c>
      <c r="D52" s="8" t="s">
        <v>523</v>
      </c>
      <c r="E52" s="8" t="s">
        <v>41</v>
      </c>
      <c r="F52" s="9"/>
      <c r="G52" s="8" t="s">
        <v>525</v>
      </c>
      <c r="H52" s="10" t="s">
        <v>93</v>
      </c>
      <c r="I52" s="11"/>
    </row>
    <row r="53" spans="1:9" s="1" customFormat="1" ht="15" x14ac:dyDescent="0.25">
      <c r="A53" s="7">
        <v>52</v>
      </c>
      <c r="B53" s="8" t="s">
        <v>521</v>
      </c>
      <c r="C53" s="9" t="s">
        <v>580</v>
      </c>
      <c r="D53" s="8" t="s">
        <v>523</v>
      </c>
      <c r="E53" s="8" t="s">
        <v>41</v>
      </c>
      <c r="F53" s="9"/>
      <c r="G53" s="8"/>
      <c r="H53" s="10" t="s">
        <v>93</v>
      </c>
      <c r="I53" s="11"/>
    </row>
    <row r="54" spans="1:9" s="1" customFormat="1" ht="15" x14ac:dyDescent="0.25">
      <c r="A54" s="7">
        <v>53</v>
      </c>
      <c r="B54" s="8" t="s">
        <v>521</v>
      </c>
      <c r="C54" s="9" t="s">
        <v>581</v>
      </c>
      <c r="D54" s="8" t="s">
        <v>523</v>
      </c>
      <c r="E54" s="8" t="s">
        <v>41</v>
      </c>
      <c r="F54" s="9"/>
      <c r="G54" s="8"/>
      <c r="H54" s="10" t="s">
        <v>93</v>
      </c>
      <c r="I54" s="11"/>
    </row>
    <row r="55" spans="1:9" s="1" customFormat="1" ht="15" x14ac:dyDescent="0.25">
      <c r="A55" s="7">
        <v>54</v>
      </c>
      <c r="B55" s="8" t="s">
        <v>521</v>
      </c>
      <c r="C55" s="9" t="s">
        <v>582</v>
      </c>
      <c r="D55" s="8" t="s">
        <v>523</v>
      </c>
      <c r="E55" s="8" t="s">
        <v>41</v>
      </c>
      <c r="F55" s="9"/>
      <c r="G55" s="8" t="s">
        <v>525</v>
      </c>
      <c r="H55" s="10" t="s">
        <v>93</v>
      </c>
      <c r="I55" s="11"/>
    </row>
    <row r="56" spans="1:9" s="1" customFormat="1" ht="15" x14ac:dyDescent="0.25">
      <c r="A56" s="7">
        <v>55</v>
      </c>
      <c r="B56" s="8" t="s">
        <v>521</v>
      </c>
      <c r="C56" s="9" t="s">
        <v>583</v>
      </c>
      <c r="D56" s="8" t="s">
        <v>523</v>
      </c>
      <c r="E56" s="8" t="s">
        <v>41</v>
      </c>
      <c r="F56" s="9"/>
      <c r="G56" s="8"/>
      <c r="H56" s="10" t="s">
        <v>93</v>
      </c>
      <c r="I56" s="11"/>
    </row>
    <row r="57" spans="1:9" s="1" customFormat="1" ht="15" x14ac:dyDescent="0.25">
      <c r="A57" s="7">
        <v>56</v>
      </c>
      <c r="B57" s="8" t="s">
        <v>521</v>
      </c>
      <c r="C57" s="9" t="s">
        <v>584</v>
      </c>
      <c r="D57" s="8" t="s">
        <v>523</v>
      </c>
      <c r="E57" s="8" t="s">
        <v>41</v>
      </c>
      <c r="F57" s="9"/>
      <c r="G57" s="8"/>
      <c r="H57" s="10" t="s">
        <v>93</v>
      </c>
      <c r="I57" s="11"/>
    </row>
    <row r="58" spans="1:9" s="1" customFormat="1" ht="15" x14ac:dyDescent="0.25">
      <c r="A58" s="7">
        <v>57</v>
      </c>
      <c r="B58" s="8" t="s">
        <v>521</v>
      </c>
      <c r="C58" s="9" t="s">
        <v>585</v>
      </c>
      <c r="D58" s="8" t="s">
        <v>523</v>
      </c>
      <c r="E58" s="8" t="s">
        <v>41</v>
      </c>
      <c r="F58" s="9"/>
      <c r="G58" s="8" t="s">
        <v>525</v>
      </c>
      <c r="H58" s="10" t="s">
        <v>93</v>
      </c>
      <c r="I58" s="11"/>
    </row>
    <row r="59" spans="1:9" s="1" customFormat="1" ht="15" x14ac:dyDescent="0.25">
      <c r="A59" s="7">
        <v>58</v>
      </c>
      <c r="B59" s="8" t="s">
        <v>521</v>
      </c>
      <c r="C59" s="9" t="s">
        <v>586</v>
      </c>
      <c r="D59" s="8" t="s">
        <v>523</v>
      </c>
      <c r="E59" s="8" t="s">
        <v>41</v>
      </c>
      <c r="F59" s="9"/>
      <c r="G59" s="8"/>
      <c r="H59" s="10" t="s">
        <v>93</v>
      </c>
      <c r="I59" s="11"/>
    </row>
    <row r="60" spans="1:9" s="1" customFormat="1" ht="15" x14ac:dyDescent="0.25">
      <c r="A60" s="7">
        <v>59</v>
      </c>
      <c r="B60" s="8" t="s">
        <v>521</v>
      </c>
      <c r="C60" s="9" t="s">
        <v>587</v>
      </c>
      <c r="D60" s="8" t="s">
        <v>523</v>
      </c>
      <c r="E60" s="8" t="s">
        <v>41</v>
      </c>
      <c r="F60" s="9"/>
      <c r="G60" s="8"/>
      <c r="H60" s="10" t="s">
        <v>93</v>
      </c>
      <c r="I60" s="11"/>
    </row>
    <row r="61" spans="1:9" s="1" customFormat="1" ht="15" x14ac:dyDescent="0.25">
      <c r="A61" s="7">
        <v>60</v>
      </c>
      <c r="B61" s="8" t="s">
        <v>521</v>
      </c>
      <c r="C61" s="9" t="s">
        <v>588</v>
      </c>
      <c r="D61" s="8" t="s">
        <v>523</v>
      </c>
      <c r="E61" s="8" t="s">
        <v>41</v>
      </c>
      <c r="F61" s="9"/>
      <c r="G61" s="8"/>
      <c r="H61" s="10" t="s">
        <v>93</v>
      </c>
      <c r="I61" s="11"/>
    </row>
    <row r="62" spans="1:9" s="1" customFormat="1" ht="15" x14ac:dyDescent="0.25">
      <c r="A62" s="7">
        <v>61</v>
      </c>
      <c r="B62" s="8" t="s">
        <v>521</v>
      </c>
      <c r="C62" s="9" t="s">
        <v>589</v>
      </c>
      <c r="D62" s="8" t="s">
        <v>523</v>
      </c>
      <c r="E62" s="8" t="s">
        <v>41</v>
      </c>
      <c r="F62" s="9"/>
      <c r="G62" s="8" t="s">
        <v>525</v>
      </c>
      <c r="H62" s="10" t="s">
        <v>93</v>
      </c>
      <c r="I62" s="11"/>
    </row>
    <row r="63" spans="1:9" s="1" customFormat="1" ht="15" x14ac:dyDescent="0.25">
      <c r="A63" s="7">
        <v>62</v>
      </c>
      <c r="B63" s="8" t="s">
        <v>521</v>
      </c>
      <c r="C63" s="9" t="s">
        <v>590</v>
      </c>
      <c r="D63" s="8" t="s">
        <v>523</v>
      </c>
      <c r="E63" s="8" t="s">
        <v>41</v>
      </c>
      <c r="F63" s="9"/>
      <c r="G63" s="8"/>
      <c r="H63" s="10" t="s">
        <v>93</v>
      </c>
      <c r="I63" s="11"/>
    </row>
    <row r="64" spans="1:9" s="1" customFormat="1" ht="15" x14ac:dyDescent="0.25">
      <c r="A64" s="7">
        <v>63</v>
      </c>
      <c r="B64" s="8" t="s">
        <v>521</v>
      </c>
      <c r="C64" s="9" t="s">
        <v>591</v>
      </c>
      <c r="D64" s="8" t="s">
        <v>523</v>
      </c>
      <c r="E64" s="8" t="s">
        <v>41</v>
      </c>
      <c r="F64" s="9"/>
      <c r="G64" s="8"/>
      <c r="H64" s="10" t="s">
        <v>93</v>
      </c>
      <c r="I64" s="11"/>
    </row>
    <row r="65" spans="1:9" s="1" customFormat="1" ht="15" x14ac:dyDescent="0.25">
      <c r="A65" s="7">
        <v>64</v>
      </c>
      <c r="B65" s="8" t="s">
        <v>521</v>
      </c>
      <c r="C65" s="9" t="s">
        <v>592</v>
      </c>
      <c r="D65" s="8" t="s">
        <v>523</v>
      </c>
      <c r="E65" s="8" t="s">
        <v>41</v>
      </c>
      <c r="F65" s="9"/>
      <c r="G65" s="8" t="s">
        <v>525</v>
      </c>
      <c r="H65" s="10" t="s">
        <v>93</v>
      </c>
      <c r="I65" s="11"/>
    </row>
    <row r="66" spans="1:9" s="2" customFormat="1" ht="15" x14ac:dyDescent="0.25">
      <c r="A66" s="13">
        <v>65</v>
      </c>
      <c r="B66" s="14" t="s">
        <v>521</v>
      </c>
      <c r="C66" s="15" t="s">
        <v>593</v>
      </c>
      <c r="D66" s="14" t="s">
        <v>523</v>
      </c>
      <c r="E66" s="14" t="s">
        <v>41</v>
      </c>
      <c r="F66" s="15"/>
      <c r="G66" s="14"/>
      <c r="H66" s="16" t="s">
        <v>93</v>
      </c>
      <c r="I66" s="95" t="s">
        <v>922</v>
      </c>
    </row>
    <row r="67" spans="1:9" s="2" customFormat="1" ht="15" x14ac:dyDescent="0.25">
      <c r="A67" s="13">
        <v>66</v>
      </c>
      <c r="B67" s="14" t="s">
        <v>521</v>
      </c>
      <c r="C67" s="15" t="s">
        <v>594</v>
      </c>
      <c r="D67" s="14" t="s">
        <v>539</v>
      </c>
      <c r="E67" s="14"/>
      <c r="F67" s="91">
        <v>3</v>
      </c>
      <c r="G67" s="90"/>
      <c r="H67" s="16" t="s">
        <v>93</v>
      </c>
      <c r="I67" s="17"/>
    </row>
    <row r="68" spans="1:9" s="1" customFormat="1" ht="15" x14ac:dyDescent="0.25">
      <c r="A68" s="7">
        <v>67</v>
      </c>
      <c r="B68" s="8" t="s">
        <v>521</v>
      </c>
      <c r="C68" s="9" t="s">
        <v>595</v>
      </c>
      <c r="D68" s="8" t="s">
        <v>523</v>
      </c>
      <c r="E68" s="8" t="s">
        <v>41</v>
      </c>
      <c r="F68" s="9">
        <v>3</v>
      </c>
      <c r="G68" s="8"/>
      <c r="H68" s="10" t="s">
        <v>93</v>
      </c>
      <c r="I68" s="11"/>
    </row>
    <row r="69" spans="1:9" s="1" customFormat="1" ht="15" x14ac:dyDescent="0.25">
      <c r="A69" s="7">
        <v>68</v>
      </c>
      <c r="B69" s="8" t="s">
        <v>521</v>
      </c>
      <c r="C69" s="9" t="s">
        <v>596</v>
      </c>
      <c r="D69" s="8" t="s">
        <v>523</v>
      </c>
      <c r="E69" s="8" t="s">
        <v>41</v>
      </c>
      <c r="F69" s="9">
        <v>3</v>
      </c>
      <c r="G69" s="8"/>
      <c r="H69" s="10" t="s">
        <v>93</v>
      </c>
      <c r="I69" s="11"/>
    </row>
    <row r="70" spans="1:9" s="2" customFormat="1" ht="15" x14ac:dyDescent="0.25">
      <c r="A70" s="7">
        <v>69</v>
      </c>
      <c r="B70" s="8" t="s">
        <v>521</v>
      </c>
      <c r="C70" s="9" t="s">
        <v>597</v>
      </c>
      <c r="D70" s="8" t="s">
        <v>523</v>
      </c>
      <c r="E70" s="8" t="s">
        <v>41</v>
      </c>
      <c r="F70" s="9">
        <v>3</v>
      </c>
      <c r="G70" s="8" t="s">
        <v>525</v>
      </c>
      <c r="H70" s="10" t="s">
        <v>93</v>
      </c>
      <c r="I70" s="11"/>
    </row>
    <row r="71" spans="1:9" s="1" customFormat="1" ht="15" x14ac:dyDescent="0.25">
      <c r="A71" s="7">
        <v>70</v>
      </c>
      <c r="B71" s="8" t="s">
        <v>521</v>
      </c>
      <c r="C71" s="9" t="s">
        <v>598</v>
      </c>
      <c r="D71" s="8" t="s">
        <v>523</v>
      </c>
      <c r="E71" s="8" t="s">
        <v>41</v>
      </c>
      <c r="F71" s="9">
        <v>3</v>
      </c>
      <c r="G71" s="8"/>
      <c r="H71" s="10" t="s">
        <v>93</v>
      </c>
      <c r="I71" s="11"/>
    </row>
    <row r="72" spans="1:9" s="1" customFormat="1" ht="15" x14ac:dyDescent="0.25">
      <c r="A72" s="7">
        <v>71</v>
      </c>
      <c r="B72" s="8" t="s">
        <v>521</v>
      </c>
      <c r="C72" s="9" t="s">
        <v>599</v>
      </c>
      <c r="D72" s="8" t="s">
        <v>523</v>
      </c>
      <c r="E72" s="8" t="s">
        <v>41</v>
      </c>
      <c r="F72" s="9">
        <v>2</v>
      </c>
      <c r="G72" s="8"/>
      <c r="H72" s="10" t="s">
        <v>93</v>
      </c>
      <c r="I72" s="19"/>
    </row>
    <row r="73" spans="1:9" s="1" customFormat="1" ht="15" x14ac:dyDescent="0.25">
      <c r="A73" s="7">
        <v>72</v>
      </c>
      <c r="B73" s="8" t="s">
        <v>521</v>
      </c>
      <c r="C73" s="9" t="s">
        <v>600</v>
      </c>
      <c r="D73" s="8" t="s">
        <v>523</v>
      </c>
      <c r="E73" s="8" t="s">
        <v>41</v>
      </c>
      <c r="F73" s="9">
        <v>2</v>
      </c>
      <c r="G73" s="8" t="s">
        <v>525</v>
      </c>
      <c r="H73" s="10" t="s">
        <v>93</v>
      </c>
      <c r="I73" s="11"/>
    </row>
    <row r="74" spans="1:9" s="1" customFormat="1" ht="15" x14ac:dyDescent="0.25">
      <c r="A74" s="13">
        <v>73</v>
      </c>
      <c r="B74" s="14" t="s">
        <v>521</v>
      </c>
      <c r="C74" s="15" t="s">
        <v>601</v>
      </c>
      <c r="D74" s="14" t="s">
        <v>523</v>
      </c>
      <c r="E74" s="14" t="s">
        <v>41</v>
      </c>
      <c r="F74" s="15">
        <v>2</v>
      </c>
      <c r="G74" s="14"/>
      <c r="H74" s="16" t="s">
        <v>93</v>
      </c>
      <c r="I74" s="95" t="s">
        <v>922</v>
      </c>
    </row>
    <row r="75" spans="1:9" s="1" customFormat="1" ht="15" x14ac:dyDescent="0.25">
      <c r="A75" s="7">
        <v>74</v>
      </c>
      <c r="B75" s="8" t="s">
        <v>521</v>
      </c>
      <c r="C75" s="9" t="s">
        <v>602</v>
      </c>
      <c r="D75" s="8" t="s">
        <v>523</v>
      </c>
      <c r="E75" s="8" t="s">
        <v>569</v>
      </c>
      <c r="F75" s="9"/>
      <c r="G75" s="8"/>
      <c r="H75" s="10" t="s">
        <v>93</v>
      </c>
      <c r="I75" s="11"/>
    </row>
    <row r="76" spans="1:9" s="1" customFormat="1" ht="15" x14ac:dyDescent="0.25">
      <c r="A76" s="7">
        <v>75</v>
      </c>
      <c r="B76" s="8" t="s">
        <v>521</v>
      </c>
      <c r="C76" s="9" t="s">
        <v>603</v>
      </c>
      <c r="D76" s="8" t="s">
        <v>523</v>
      </c>
      <c r="E76" s="8" t="s">
        <v>569</v>
      </c>
      <c r="F76" s="9"/>
      <c r="G76" s="8" t="s">
        <v>525</v>
      </c>
      <c r="H76" s="10" t="s">
        <v>93</v>
      </c>
      <c r="I76" s="11"/>
    </row>
    <row r="77" spans="1:9" s="1" customFormat="1" ht="15" x14ac:dyDescent="0.25">
      <c r="A77" s="7">
        <v>76</v>
      </c>
      <c r="B77" s="8" t="s">
        <v>521</v>
      </c>
      <c r="C77" s="9" t="s">
        <v>604</v>
      </c>
      <c r="D77" s="8" t="s">
        <v>523</v>
      </c>
      <c r="E77" s="8" t="s">
        <v>569</v>
      </c>
      <c r="F77" s="9"/>
      <c r="G77" s="8"/>
      <c r="H77" s="10" t="s">
        <v>93</v>
      </c>
      <c r="I77" s="11"/>
    </row>
    <row r="78" spans="1:9" s="1" customFormat="1" ht="15" x14ac:dyDescent="0.25">
      <c r="A78" s="7">
        <v>77</v>
      </c>
      <c r="B78" s="8" t="s">
        <v>521</v>
      </c>
      <c r="C78" s="9" t="s">
        <v>605</v>
      </c>
      <c r="D78" s="8" t="s">
        <v>523</v>
      </c>
      <c r="E78" s="8" t="s">
        <v>41</v>
      </c>
      <c r="F78" s="9">
        <v>3</v>
      </c>
      <c r="G78" s="8"/>
      <c r="H78" s="10" t="s">
        <v>93</v>
      </c>
      <c r="I78" s="11"/>
    </row>
    <row r="79" spans="1:9" s="2" customFormat="1" ht="15" x14ac:dyDescent="0.25">
      <c r="A79" s="13">
        <v>78</v>
      </c>
      <c r="B79" s="14" t="s">
        <v>521</v>
      </c>
      <c r="C79" s="15" t="s">
        <v>606</v>
      </c>
      <c r="D79" s="14" t="s">
        <v>523</v>
      </c>
      <c r="E79" s="14" t="s">
        <v>41</v>
      </c>
      <c r="F79" s="15">
        <v>3</v>
      </c>
      <c r="G79" s="14" t="s">
        <v>525</v>
      </c>
      <c r="H79" s="16" t="s">
        <v>93</v>
      </c>
      <c r="I79" s="95" t="s">
        <v>924</v>
      </c>
    </row>
    <row r="80" spans="1:9" s="1" customFormat="1" ht="15" x14ac:dyDescent="0.25">
      <c r="A80" s="7">
        <v>79</v>
      </c>
      <c r="B80" s="8" t="s">
        <v>521</v>
      </c>
      <c r="C80" s="9" t="s">
        <v>607</v>
      </c>
      <c r="D80" s="8" t="s">
        <v>523</v>
      </c>
      <c r="E80" s="8" t="s">
        <v>41</v>
      </c>
      <c r="F80" s="9">
        <v>3</v>
      </c>
      <c r="G80" s="8"/>
      <c r="H80" s="10" t="s">
        <v>93</v>
      </c>
      <c r="I80" s="11"/>
    </row>
    <row r="81" spans="1:9" s="1" customFormat="1" ht="15" x14ac:dyDescent="0.25">
      <c r="A81" s="7">
        <v>80</v>
      </c>
      <c r="B81" s="8" t="s">
        <v>521</v>
      </c>
      <c r="C81" s="9" t="s">
        <v>608</v>
      </c>
      <c r="D81" s="8" t="s">
        <v>523</v>
      </c>
      <c r="E81" s="8" t="s">
        <v>41</v>
      </c>
      <c r="F81" s="9">
        <v>3</v>
      </c>
      <c r="G81" s="8" t="s">
        <v>541</v>
      </c>
      <c r="H81" s="10" t="s">
        <v>93</v>
      </c>
      <c r="I81" s="11"/>
    </row>
    <row r="82" spans="1:9" s="1" customFormat="1" ht="15" x14ac:dyDescent="0.25">
      <c r="A82" s="7">
        <v>81</v>
      </c>
      <c r="B82" s="8" t="s">
        <v>521</v>
      </c>
      <c r="C82" s="9" t="s">
        <v>609</v>
      </c>
      <c r="D82" s="8" t="s">
        <v>523</v>
      </c>
      <c r="E82" s="8" t="s">
        <v>41</v>
      </c>
      <c r="F82" s="9">
        <v>3</v>
      </c>
      <c r="G82" s="8"/>
      <c r="H82" s="10" t="s">
        <v>93</v>
      </c>
      <c r="I82" s="11"/>
    </row>
    <row r="83" spans="1:9" s="1" customFormat="1" ht="15" x14ac:dyDescent="0.25">
      <c r="A83" s="7">
        <v>82</v>
      </c>
      <c r="B83" s="8" t="s">
        <v>521</v>
      </c>
      <c r="C83" s="9" t="s">
        <v>610</v>
      </c>
      <c r="D83" s="8" t="s">
        <v>523</v>
      </c>
      <c r="E83" s="8" t="s">
        <v>41</v>
      </c>
      <c r="F83" s="9">
        <v>3</v>
      </c>
      <c r="G83" s="8"/>
      <c r="H83" s="10" t="s">
        <v>93</v>
      </c>
      <c r="I83" s="11"/>
    </row>
    <row r="84" spans="1:9" s="1" customFormat="1" ht="15" x14ac:dyDescent="0.25">
      <c r="A84" s="7">
        <v>83</v>
      </c>
      <c r="B84" s="8" t="s">
        <v>521</v>
      </c>
      <c r="C84" s="9" t="s">
        <v>611</v>
      </c>
      <c r="D84" s="8" t="s">
        <v>523</v>
      </c>
      <c r="E84" s="8" t="s">
        <v>41</v>
      </c>
      <c r="F84" s="9">
        <v>2</v>
      </c>
      <c r="G84" s="8" t="s">
        <v>541</v>
      </c>
      <c r="H84" s="10" t="s">
        <v>93</v>
      </c>
      <c r="I84" s="11"/>
    </row>
    <row r="85" spans="1:9" s="1" customFormat="1" x14ac:dyDescent="0.25">
      <c r="A85" s="7">
        <v>84</v>
      </c>
      <c r="B85" s="8" t="s">
        <v>74</v>
      </c>
      <c r="C85" s="8" t="s">
        <v>612</v>
      </c>
      <c r="D85" s="8" t="s">
        <v>613</v>
      </c>
      <c r="E85" s="8" t="s">
        <v>38</v>
      </c>
      <c r="F85" s="7" t="s">
        <v>614</v>
      </c>
      <c r="G85" s="11"/>
      <c r="H85" s="10" t="s">
        <v>92</v>
      </c>
      <c r="I85" s="11"/>
    </row>
    <row r="86" spans="1:9" s="1" customFormat="1" x14ac:dyDescent="0.25">
      <c r="A86" s="7">
        <v>85</v>
      </c>
      <c r="B86" s="8" t="s">
        <v>74</v>
      </c>
      <c r="C86" s="8" t="s">
        <v>615</v>
      </c>
      <c r="D86" s="8" t="s">
        <v>613</v>
      </c>
      <c r="E86" s="8" t="s">
        <v>38</v>
      </c>
      <c r="F86" s="7" t="s">
        <v>614</v>
      </c>
      <c r="G86" s="11"/>
      <c r="H86" s="10" t="s">
        <v>92</v>
      </c>
      <c r="I86" s="11"/>
    </row>
    <row r="87" spans="1:9" s="1" customFormat="1" x14ac:dyDescent="0.25">
      <c r="A87" s="7">
        <v>86</v>
      </c>
      <c r="B87" s="8" t="s">
        <v>74</v>
      </c>
      <c r="C87" s="8" t="s">
        <v>616</v>
      </c>
      <c r="D87" s="8" t="s">
        <v>613</v>
      </c>
      <c r="E87" s="8" t="s">
        <v>38</v>
      </c>
      <c r="F87" s="7" t="s">
        <v>614</v>
      </c>
      <c r="G87" s="11"/>
      <c r="H87" s="10" t="s">
        <v>92</v>
      </c>
      <c r="I87" s="19"/>
    </row>
    <row r="88" spans="1:9" s="1" customFormat="1" x14ac:dyDescent="0.25">
      <c r="A88" s="7">
        <v>87</v>
      </c>
      <c r="B88" s="8" t="s">
        <v>74</v>
      </c>
      <c r="C88" s="8" t="s">
        <v>617</v>
      </c>
      <c r="D88" s="8" t="s">
        <v>613</v>
      </c>
      <c r="E88" s="8" t="s">
        <v>38</v>
      </c>
      <c r="F88" s="7" t="s">
        <v>614</v>
      </c>
      <c r="G88" s="8" t="s">
        <v>525</v>
      </c>
      <c r="H88" s="10" t="s">
        <v>92</v>
      </c>
      <c r="I88" s="11"/>
    </row>
    <row r="89" spans="1:9" s="1" customFormat="1" x14ac:dyDescent="0.25">
      <c r="A89" s="7">
        <v>88</v>
      </c>
      <c r="B89" s="8" t="s">
        <v>74</v>
      </c>
      <c r="C89" s="8" t="s">
        <v>618</v>
      </c>
      <c r="D89" s="8" t="s">
        <v>613</v>
      </c>
      <c r="E89" s="8" t="s">
        <v>38</v>
      </c>
      <c r="F89" s="20">
        <v>2</v>
      </c>
      <c r="G89" s="11"/>
      <c r="H89" s="10" t="s">
        <v>92</v>
      </c>
      <c r="I89" s="11"/>
    </row>
    <row r="90" spans="1:9" s="1" customFormat="1" x14ac:dyDescent="0.25">
      <c r="A90" s="7">
        <v>89</v>
      </c>
      <c r="B90" s="8" t="s">
        <v>74</v>
      </c>
      <c r="C90" s="8" t="s">
        <v>619</v>
      </c>
      <c r="D90" s="8" t="s">
        <v>613</v>
      </c>
      <c r="E90" s="8" t="s">
        <v>38</v>
      </c>
      <c r="F90" s="20">
        <v>2</v>
      </c>
      <c r="G90" s="8" t="s">
        <v>541</v>
      </c>
      <c r="H90" s="10" t="s">
        <v>92</v>
      </c>
      <c r="I90" s="11"/>
    </row>
    <row r="91" spans="1:9" s="2" customFormat="1" x14ac:dyDescent="0.25">
      <c r="A91" s="13">
        <v>90</v>
      </c>
      <c r="B91" s="14" t="s">
        <v>74</v>
      </c>
      <c r="C91" s="14" t="s">
        <v>620</v>
      </c>
      <c r="D91" s="14" t="s">
        <v>613</v>
      </c>
      <c r="E91" s="14" t="s">
        <v>38</v>
      </c>
      <c r="F91" s="20">
        <v>2</v>
      </c>
      <c r="G91" s="8" t="s">
        <v>541</v>
      </c>
      <c r="H91" s="16" t="s">
        <v>92</v>
      </c>
      <c r="I91" s="95" t="s">
        <v>925</v>
      </c>
    </row>
    <row r="92" spans="1:9" s="1" customFormat="1" ht="15" x14ac:dyDescent="0.25">
      <c r="A92" s="7">
        <v>91</v>
      </c>
      <c r="B92" s="8" t="s">
        <v>74</v>
      </c>
      <c r="C92" s="8" t="s">
        <v>621</v>
      </c>
      <c r="D92" s="8" t="s">
        <v>613</v>
      </c>
      <c r="E92" s="8" t="s">
        <v>38</v>
      </c>
      <c r="F92" s="9">
        <v>2</v>
      </c>
      <c r="G92" s="11"/>
      <c r="H92" s="10" t="s">
        <v>92</v>
      </c>
      <c r="I92" s="11"/>
    </row>
    <row r="93" spans="1:9" s="1" customFormat="1" x14ac:dyDescent="0.25">
      <c r="A93" s="7">
        <v>92</v>
      </c>
      <c r="B93" s="8" t="s">
        <v>74</v>
      </c>
      <c r="C93" s="8" t="s">
        <v>622</v>
      </c>
      <c r="D93" s="8" t="s">
        <v>613</v>
      </c>
      <c r="E93" s="8" t="s">
        <v>38</v>
      </c>
      <c r="F93" s="20">
        <v>1</v>
      </c>
      <c r="G93" s="8" t="s">
        <v>525</v>
      </c>
      <c r="H93" s="10" t="s">
        <v>92</v>
      </c>
      <c r="I93" s="11"/>
    </row>
    <row r="94" spans="1:9" s="2" customFormat="1" x14ac:dyDescent="0.25">
      <c r="A94" s="13">
        <v>93</v>
      </c>
      <c r="B94" s="14" t="s">
        <v>74</v>
      </c>
      <c r="C94" s="95" t="s">
        <v>940</v>
      </c>
      <c r="D94" s="14" t="s">
        <v>613</v>
      </c>
      <c r="E94" s="14" t="s">
        <v>38</v>
      </c>
      <c r="F94" s="20">
        <v>1</v>
      </c>
      <c r="G94" s="11"/>
      <c r="H94" s="16" t="s">
        <v>92</v>
      </c>
      <c r="I94" s="95" t="s">
        <v>926</v>
      </c>
    </row>
    <row r="95" spans="1:9" s="2" customFormat="1" x14ac:dyDescent="0.25">
      <c r="A95" s="13">
        <v>94</v>
      </c>
      <c r="B95" s="14" t="s">
        <v>74</v>
      </c>
      <c r="C95" s="14" t="s">
        <v>623</v>
      </c>
      <c r="D95" s="14" t="s">
        <v>624</v>
      </c>
      <c r="E95" s="14"/>
      <c r="F95" s="99">
        <v>1</v>
      </c>
      <c r="G95" s="100"/>
      <c r="H95" s="16" t="s">
        <v>92</v>
      </c>
      <c r="I95" s="17"/>
    </row>
    <row r="96" spans="1:9" s="1" customFormat="1" ht="15" x14ac:dyDescent="0.25">
      <c r="A96" s="7">
        <v>95</v>
      </c>
      <c r="B96" s="8" t="s">
        <v>74</v>
      </c>
      <c r="C96" s="8" t="s">
        <v>625</v>
      </c>
      <c r="D96" s="8" t="s">
        <v>613</v>
      </c>
      <c r="E96" s="8" t="s">
        <v>38</v>
      </c>
      <c r="F96" s="9">
        <v>1</v>
      </c>
      <c r="G96" s="11"/>
      <c r="H96" s="10" t="s">
        <v>92</v>
      </c>
      <c r="I96" s="11"/>
    </row>
    <row r="97" spans="1:9" s="1" customFormat="1" x14ac:dyDescent="0.25">
      <c r="A97" s="7">
        <v>96</v>
      </c>
      <c r="B97" s="8" t="s">
        <v>74</v>
      </c>
      <c r="C97" s="8" t="s">
        <v>626</v>
      </c>
      <c r="D97" s="8" t="s">
        <v>613</v>
      </c>
      <c r="E97" s="8" t="s">
        <v>38</v>
      </c>
      <c r="F97" s="20">
        <v>1</v>
      </c>
      <c r="G97" s="11"/>
      <c r="H97" s="10" t="s">
        <v>92</v>
      </c>
      <c r="I97" s="11"/>
    </row>
    <row r="98" spans="1:9" s="1" customFormat="1" x14ac:dyDescent="0.25">
      <c r="A98" s="7">
        <v>97</v>
      </c>
      <c r="B98" s="8" t="s">
        <v>74</v>
      </c>
      <c r="C98" s="8" t="s">
        <v>627</v>
      </c>
      <c r="D98" s="8" t="s">
        <v>613</v>
      </c>
      <c r="E98" s="8" t="s">
        <v>38</v>
      </c>
      <c r="F98" s="20">
        <v>1</v>
      </c>
      <c r="G98" s="8" t="s">
        <v>525</v>
      </c>
      <c r="H98" s="10" t="s">
        <v>92</v>
      </c>
      <c r="I98" s="11"/>
    </row>
    <row r="99" spans="1:9" s="1" customFormat="1" x14ac:dyDescent="0.25">
      <c r="A99" s="7">
        <v>98</v>
      </c>
      <c r="B99" s="8" t="s">
        <v>74</v>
      </c>
      <c r="C99" s="8" t="s">
        <v>628</v>
      </c>
      <c r="D99" s="8" t="s">
        <v>613</v>
      </c>
      <c r="E99" s="8" t="s">
        <v>38</v>
      </c>
      <c r="F99" s="20">
        <v>1</v>
      </c>
      <c r="G99" s="11"/>
      <c r="H99" s="10" t="s">
        <v>92</v>
      </c>
      <c r="I99" s="11"/>
    </row>
    <row r="100" spans="1:9" s="1" customFormat="1" ht="15" x14ac:dyDescent="0.25">
      <c r="A100" s="7">
        <v>99</v>
      </c>
      <c r="B100" s="8" t="s">
        <v>74</v>
      </c>
      <c r="C100" s="8" t="s">
        <v>629</v>
      </c>
      <c r="D100" s="8" t="s">
        <v>613</v>
      </c>
      <c r="E100" s="8" t="s">
        <v>630</v>
      </c>
      <c r="F100" s="9"/>
      <c r="G100" s="11"/>
      <c r="H100" s="10" t="s">
        <v>92</v>
      </c>
      <c r="I100" s="11"/>
    </row>
    <row r="101" spans="1:9" s="1" customFormat="1" x14ac:dyDescent="0.25">
      <c r="A101" s="7">
        <v>100</v>
      </c>
      <c r="B101" s="8" t="s">
        <v>74</v>
      </c>
      <c r="C101" s="8" t="s">
        <v>631</v>
      </c>
      <c r="D101" s="8" t="s">
        <v>613</v>
      </c>
      <c r="E101" s="8" t="s">
        <v>630</v>
      </c>
      <c r="F101" s="20"/>
      <c r="G101" s="8" t="s">
        <v>525</v>
      </c>
      <c r="H101" s="10" t="s">
        <v>92</v>
      </c>
      <c r="I101" s="11"/>
    </row>
    <row r="102" spans="1:9" s="1" customFormat="1" x14ac:dyDescent="0.25">
      <c r="A102" s="7">
        <v>101</v>
      </c>
      <c r="B102" s="8" t="s">
        <v>74</v>
      </c>
      <c r="C102" s="8" t="s">
        <v>632</v>
      </c>
      <c r="D102" s="8" t="s">
        <v>613</v>
      </c>
      <c r="E102" s="8" t="s">
        <v>630</v>
      </c>
      <c r="F102" s="20"/>
      <c r="G102" s="11"/>
      <c r="H102" s="10" t="s">
        <v>92</v>
      </c>
      <c r="I102" s="11"/>
    </row>
    <row r="103" spans="1:9" s="1" customFormat="1" x14ac:dyDescent="0.25">
      <c r="A103" s="7">
        <v>102</v>
      </c>
      <c r="B103" s="8" t="s">
        <v>74</v>
      </c>
      <c r="C103" s="8" t="s">
        <v>633</v>
      </c>
      <c r="D103" s="8" t="s">
        <v>613</v>
      </c>
      <c r="E103" s="8" t="s">
        <v>38</v>
      </c>
      <c r="F103" s="7" t="s">
        <v>614</v>
      </c>
      <c r="G103" s="11"/>
      <c r="H103" s="10" t="s">
        <v>92</v>
      </c>
      <c r="I103" s="11"/>
    </row>
    <row r="104" spans="1:9" s="1" customFormat="1" x14ac:dyDescent="0.25">
      <c r="A104" s="7">
        <v>103</v>
      </c>
      <c r="B104" s="8" t="s">
        <v>74</v>
      </c>
      <c r="C104" s="8" t="s">
        <v>634</v>
      </c>
      <c r="D104" s="8" t="s">
        <v>613</v>
      </c>
      <c r="E104" s="8" t="s">
        <v>38</v>
      </c>
      <c r="F104" s="7" t="s">
        <v>614</v>
      </c>
      <c r="G104" s="11"/>
      <c r="H104" s="10" t="s">
        <v>92</v>
      </c>
      <c r="I104" s="11"/>
    </row>
    <row r="105" spans="1:9" s="1" customFormat="1" x14ac:dyDescent="0.25">
      <c r="A105" s="7">
        <v>104</v>
      </c>
      <c r="B105" s="8" t="s">
        <v>74</v>
      </c>
      <c r="C105" s="8" t="s">
        <v>635</v>
      </c>
      <c r="D105" s="8" t="s">
        <v>613</v>
      </c>
      <c r="E105" s="8" t="s">
        <v>38</v>
      </c>
      <c r="F105" s="7" t="s">
        <v>614</v>
      </c>
      <c r="G105" s="11"/>
      <c r="H105" s="10" t="s">
        <v>92</v>
      </c>
      <c r="I105" s="11"/>
    </row>
    <row r="106" spans="1:9" s="1" customFormat="1" x14ac:dyDescent="0.25">
      <c r="A106" s="7">
        <v>105</v>
      </c>
      <c r="B106" s="8" t="s">
        <v>74</v>
      </c>
      <c r="C106" s="8" t="s">
        <v>636</v>
      </c>
      <c r="D106" s="8" t="s">
        <v>613</v>
      </c>
      <c r="E106" s="8" t="s">
        <v>38</v>
      </c>
      <c r="F106" s="20"/>
      <c r="G106" s="8" t="s">
        <v>525</v>
      </c>
      <c r="H106" s="10" t="s">
        <v>92</v>
      </c>
      <c r="I106" s="19"/>
    </row>
    <row r="107" spans="1:9" s="1" customFormat="1" x14ac:dyDescent="0.25">
      <c r="A107" s="7">
        <v>106</v>
      </c>
      <c r="B107" s="8" t="s">
        <v>74</v>
      </c>
      <c r="C107" s="8" t="s">
        <v>637</v>
      </c>
      <c r="D107" s="8" t="s">
        <v>613</v>
      </c>
      <c r="E107" s="8" t="s">
        <v>38</v>
      </c>
      <c r="F107" s="20">
        <v>2</v>
      </c>
      <c r="G107" s="11"/>
      <c r="H107" s="10" t="s">
        <v>92</v>
      </c>
      <c r="I107" s="11"/>
    </row>
    <row r="108" spans="1:9" s="1" customFormat="1" x14ac:dyDescent="0.25">
      <c r="A108" s="7">
        <v>107</v>
      </c>
      <c r="B108" s="8" t="s">
        <v>74</v>
      </c>
      <c r="C108" s="8" t="s">
        <v>638</v>
      </c>
      <c r="D108" s="8" t="s">
        <v>613</v>
      </c>
      <c r="E108" s="8" t="s">
        <v>38</v>
      </c>
      <c r="F108" s="20">
        <v>2</v>
      </c>
      <c r="G108" s="11"/>
      <c r="H108" s="10" t="s">
        <v>92</v>
      </c>
      <c r="I108" s="11"/>
    </row>
    <row r="109" spans="1:9" s="1" customFormat="1" x14ac:dyDescent="0.25">
      <c r="A109" s="7">
        <v>108</v>
      </c>
      <c r="B109" s="8" t="s">
        <v>74</v>
      </c>
      <c r="C109" s="8" t="s">
        <v>639</v>
      </c>
      <c r="D109" s="8" t="s">
        <v>613</v>
      </c>
      <c r="E109" s="8" t="s">
        <v>38</v>
      </c>
      <c r="F109" s="20">
        <v>2</v>
      </c>
      <c r="G109" s="8" t="s">
        <v>525</v>
      </c>
      <c r="H109" s="10" t="s">
        <v>92</v>
      </c>
      <c r="I109" s="11"/>
    </row>
    <row r="110" spans="1:9" s="1" customFormat="1" x14ac:dyDescent="0.25">
      <c r="A110" s="7">
        <v>109</v>
      </c>
      <c r="B110" s="8" t="s">
        <v>74</v>
      </c>
      <c r="C110" s="8" t="s">
        <v>640</v>
      </c>
      <c r="D110" s="8" t="s">
        <v>613</v>
      </c>
      <c r="E110" s="8" t="s">
        <v>38</v>
      </c>
      <c r="F110" s="20">
        <v>2</v>
      </c>
      <c r="G110" s="11"/>
      <c r="H110" s="10" t="s">
        <v>92</v>
      </c>
      <c r="I110" s="11"/>
    </row>
    <row r="111" spans="1:9" s="1" customFormat="1" x14ac:dyDescent="0.25">
      <c r="A111" s="7">
        <v>110</v>
      </c>
      <c r="B111" s="8" t="s">
        <v>74</v>
      </c>
      <c r="C111" s="8" t="s">
        <v>641</v>
      </c>
      <c r="D111" s="8" t="s">
        <v>613</v>
      </c>
      <c r="E111" s="8" t="s">
        <v>38</v>
      </c>
      <c r="F111" s="20">
        <v>1</v>
      </c>
      <c r="G111" s="11"/>
      <c r="H111" s="10" t="s">
        <v>92</v>
      </c>
      <c r="I111" s="11"/>
    </row>
    <row r="112" spans="1:9" s="1" customFormat="1" ht="15" x14ac:dyDescent="0.25">
      <c r="A112" s="7">
        <v>111</v>
      </c>
      <c r="B112" s="8" t="s">
        <v>74</v>
      </c>
      <c r="C112" s="8" t="s">
        <v>642</v>
      </c>
      <c r="D112" s="8" t="s">
        <v>613</v>
      </c>
      <c r="E112" s="8" t="s">
        <v>38</v>
      </c>
      <c r="F112" s="9">
        <v>1</v>
      </c>
      <c r="G112" s="8" t="s">
        <v>525</v>
      </c>
      <c r="H112" s="10" t="s">
        <v>92</v>
      </c>
      <c r="I112" s="11"/>
    </row>
    <row r="113" spans="1:16382" s="1" customFormat="1" x14ac:dyDescent="0.25">
      <c r="A113" s="7">
        <v>112</v>
      </c>
      <c r="B113" s="8" t="s">
        <v>74</v>
      </c>
      <c r="C113" s="8" t="s">
        <v>643</v>
      </c>
      <c r="D113" s="8" t="s">
        <v>613</v>
      </c>
      <c r="E113" s="8" t="s">
        <v>38</v>
      </c>
      <c r="F113" s="20">
        <v>1</v>
      </c>
      <c r="G113" s="11"/>
      <c r="H113" s="10" t="s">
        <v>92</v>
      </c>
      <c r="I113" s="11"/>
    </row>
    <row r="114" spans="1:16382" s="1" customFormat="1" x14ac:dyDescent="0.25">
      <c r="A114" s="7">
        <v>113</v>
      </c>
      <c r="B114" s="8" t="s">
        <v>74</v>
      </c>
      <c r="C114" s="8" t="s">
        <v>644</v>
      </c>
      <c r="D114" s="8" t="s">
        <v>613</v>
      </c>
      <c r="E114" s="8" t="s">
        <v>38</v>
      </c>
      <c r="F114" s="20">
        <v>1</v>
      </c>
      <c r="G114" s="11"/>
      <c r="H114" s="10" t="s">
        <v>92</v>
      </c>
      <c r="I114" s="11"/>
    </row>
    <row r="115" spans="1:16382" x14ac:dyDescent="0.25">
      <c r="A115" s="7">
        <v>114</v>
      </c>
      <c r="B115" s="8" t="s">
        <v>74</v>
      </c>
      <c r="C115" s="8" t="s">
        <v>645</v>
      </c>
      <c r="D115" s="8" t="s">
        <v>613</v>
      </c>
      <c r="E115" s="8" t="s">
        <v>38</v>
      </c>
      <c r="F115" s="10">
        <v>1</v>
      </c>
      <c r="G115" s="11" t="s">
        <v>525</v>
      </c>
      <c r="H115" s="1" t="s">
        <v>92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  <c r="WVQ115" s="1"/>
      <c r="WVR115" s="1"/>
      <c r="WVS115" s="1"/>
      <c r="WVT115" s="1"/>
      <c r="WVU115" s="1"/>
      <c r="WVV115" s="1"/>
      <c r="WVW115" s="1"/>
      <c r="WVX115" s="1"/>
      <c r="WVY115" s="1"/>
      <c r="WVZ115" s="1"/>
      <c r="WWA115" s="1"/>
      <c r="WWB115" s="1"/>
      <c r="WWC115" s="1"/>
      <c r="WWD115" s="1"/>
      <c r="WWE115" s="1"/>
      <c r="WWF115" s="1"/>
      <c r="WWG115" s="1"/>
      <c r="WWH115" s="1"/>
      <c r="WWI115" s="1"/>
      <c r="WWJ115" s="1"/>
      <c r="WWK115" s="1"/>
      <c r="WWL115" s="1"/>
      <c r="WWM115" s="1"/>
      <c r="WWN115" s="1"/>
      <c r="WWO115" s="1"/>
      <c r="WWP115" s="1"/>
      <c r="WWQ115" s="1"/>
      <c r="WWR115" s="1"/>
      <c r="WWS115" s="1"/>
      <c r="WWT115" s="1"/>
      <c r="WWU115" s="1"/>
      <c r="WWV115" s="1"/>
      <c r="WWW115" s="1"/>
      <c r="WWX115" s="1"/>
      <c r="WWY115" s="1"/>
      <c r="WWZ115" s="1"/>
      <c r="WXA115" s="1"/>
      <c r="WXB115" s="1"/>
      <c r="WXC115" s="1"/>
      <c r="WXD115" s="1"/>
      <c r="WXE115" s="1"/>
      <c r="WXF115" s="1"/>
      <c r="WXG115" s="1"/>
      <c r="WXH115" s="1"/>
      <c r="WXI115" s="1"/>
      <c r="WXJ115" s="1"/>
      <c r="WXK115" s="1"/>
      <c r="WXL115" s="1"/>
      <c r="WXM115" s="1"/>
      <c r="WXN115" s="1"/>
      <c r="WXO115" s="1"/>
      <c r="WXP115" s="1"/>
      <c r="WXQ115" s="1"/>
      <c r="WXR115" s="1"/>
      <c r="WXS115" s="1"/>
      <c r="WXT115" s="1"/>
      <c r="WXU115" s="1"/>
      <c r="WXV115" s="1"/>
      <c r="WXW115" s="1"/>
      <c r="WXX115" s="1"/>
      <c r="WXY115" s="1"/>
      <c r="WXZ115" s="1"/>
      <c r="WYA115" s="1"/>
      <c r="WYB115" s="1"/>
      <c r="WYC115" s="1"/>
      <c r="WYD115" s="1"/>
      <c r="WYE115" s="1"/>
      <c r="WYF115" s="1"/>
      <c r="WYG115" s="1"/>
      <c r="WYH115" s="1"/>
      <c r="WYI115" s="1"/>
      <c r="WYJ115" s="1"/>
      <c r="WYK115" s="1"/>
      <c r="WYL115" s="1"/>
      <c r="WYM115" s="1"/>
      <c r="WYN115" s="1"/>
      <c r="WYO115" s="1"/>
      <c r="WYP115" s="1"/>
      <c r="WYQ115" s="1"/>
      <c r="WYR115" s="1"/>
      <c r="WYS115" s="1"/>
      <c r="WYT115" s="1"/>
      <c r="WYU115" s="1"/>
      <c r="WYV115" s="1"/>
      <c r="WYW115" s="1"/>
      <c r="WYX115" s="1"/>
      <c r="WYY115" s="1"/>
      <c r="WYZ115" s="1"/>
      <c r="WZA115" s="1"/>
      <c r="WZB115" s="1"/>
      <c r="WZC115" s="1"/>
      <c r="WZD115" s="1"/>
      <c r="WZE115" s="1"/>
      <c r="WZF115" s="1"/>
      <c r="WZG115" s="1"/>
      <c r="WZH115" s="1"/>
      <c r="WZI115" s="1"/>
      <c r="WZJ115" s="1"/>
      <c r="WZK115" s="1"/>
      <c r="WZL115" s="1"/>
      <c r="WZM115" s="1"/>
      <c r="WZN115" s="1"/>
      <c r="WZO115" s="1"/>
      <c r="WZP115" s="1"/>
      <c r="WZQ115" s="1"/>
      <c r="WZR115" s="1"/>
      <c r="WZS115" s="1"/>
      <c r="WZT115" s="1"/>
      <c r="WZU115" s="1"/>
      <c r="WZV115" s="1"/>
      <c r="WZW115" s="1"/>
      <c r="WZX115" s="1"/>
      <c r="WZY115" s="1"/>
      <c r="WZZ115" s="1"/>
      <c r="XAA115" s="1"/>
      <c r="XAB115" s="1"/>
      <c r="XAC115" s="1"/>
      <c r="XAD115" s="1"/>
      <c r="XAE115" s="1"/>
      <c r="XAF115" s="1"/>
      <c r="XAG115" s="1"/>
      <c r="XAH115" s="1"/>
      <c r="XAI115" s="1"/>
      <c r="XAJ115" s="1"/>
      <c r="XAK115" s="1"/>
      <c r="XAL115" s="1"/>
      <c r="XAM115" s="1"/>
      <c r="XAN115" s="1"/>
      <c r="XAO115" s="1"/>
      <c r="XAP115" s="1"/>
      <c r="XAQ115" s="1"/>
      <c r="XAR115" s="1"/>
      <c r="XAS115" s="1"/>
      <c r="XAT115" s="1"/>
      <c r="XAU115" s="1"/>
      <c r="XAV115" s="1"/>
      <c r="XAW115" s="1"/>
      <c r="XAX115" s="1"/>
      <c r="XAY115" s="1"/>
      <c r="XAZ115" s="1"/>
      <c r="XBA115" s="1"/>
      <c r="XBB115" s="1"/>
      <c r="XBC115" s="1"/>
      <c r="XBD115" s="1"/>
      <c r="XBE115" s="1"/>
      <c r="XBF115" s="1"/>
      <c r="XBG115" s="1"/>
      <c r="XBH115" s="1"/>
      <c r="XBI115" s="1"/>
      <c r="XBJ115" s="1"/>
      <c r="XBK115" s="1"/>
      <c r="XBL115" s="1"/>
      <c r="XBM115" s="1"/>
      <c r="XBN115" s="1"/>
      <c r="XBO115" s="1"/>
      <c r="XBP115" s="1"/>
      <c r="XBQ115" s="1"/>
      <c r="XBR115" s="1"/>
      <c r="XBS115" s="1"/>
      <c r="XBT115" s="1"/>
      <c r="XBU115" s="1"/>
      <c r="XBV115" s="1"/>
      <c r="XBW115" s="1"/>
      <c r="XBX115" s="1"/>
      <c r="XBY115" s="1"/>
      <c r="XBZ115" s="1"/>
      <c r="XCA115" s="1"/>
      <c r="XCB115" s="1"/>
      <c r="XCC115" s="1"/>
      <c r="XCD115" s="1"/>
      <c r="XCE115" s="1"/>
      <c r="XCF115" s="1"/>
      <c r="XCG115" s="1"/>
      <c r="XCH115" s="1"/>
      <c r="XCI115" s="1"/>
      <c r="XCJ115" s="1"/>
      <c r="XCK115" s="1"/>
      <c r="XCL115" s="1"/>
      <c r="XCM115" s="1"/>
      <c r="XCN115" s="1"/>
      <c r="XCO115" s="1"/>
      <c r="XCP115" s="1"/>
      <c r="XCQ115" s="1"/>
      <c r="XCR115" s="1"/>
      <c r="XCS115" s="1"/>
      <c r="XCT115" s="1"/>
      <c r="XCU115" s="1"/>
      <c r="XCV115" s="1"/>
      <c r="XCW115" s="1"/>
      <c r="XCX115" s="1"/>
      <c r="XCY115" s="1"/>
      <c r="XCZ115" s="1"/>
      <c r="XDA115" s="1"/>
      <c r="XDB115" s="1"/>
      <c r="XDC115" s="1"/>
      <c r="XDD115" s="1"/>
      <c r="XDE115" s="1"/>
      <c r="XDF115" s="1"/>
      <c r="XDG115" s="1"/>
      <c r="XDH115" s="1"/>
      <c r="XDI115" s="1"/>
      <c r="XDJ115" s="1"/>
      <c r="XDK115" s="1"/>
      <c r="XDL115" s="1"/>
      <c r="XDM115" s="1"/>
      <c r="XDN115" s="1"/>
      <c r="XDO115" s="1"/>
      <c r="XDP115" s="1"/>
      <c r="XDQ115" s="1"/>
      <c r="XDR115" s="1"/>
      <c r="XDS115" s="1"/>
      <c r="XDT115" s="1"/>
      <c r="XDU115" s="1"/>
      <c r="XDV115" s="1"/>
      <c r="XDW115" s="1"/>
      <c r="XDX115" s="1"/>
      <c r="XDY115" s="1"/>
      <c r="XDZ115" s="1"/>
      <c r="XEA115" s="1"/>
      <c r="XEB115" s="1"/>
      <c r="XEC115" s="1"/>
      <c r="XED115" s="1"/>
      <c r="XEE115" s="1"/>
      <c r="XEF115" s="1"/>
      <c r="XEG115" s="1"/>
      <c r="XEH115" s="1"/>
      <c r="XEI115" s="1"/>
      <c r="XEJ115" s="1"/>
      <c r="XEK115" s="1"/>
      <c r="XEL115" s="1"/>
      <c r="XEM115" s="1"/>
      <c r="XEN115" s="1"/>
      <c r="XEO115" s="1"/>
      <c r="XEP115" s="1"/>
      <c r="XEQ115" s="1"/>
      <c r="XER115" s="1"/>
      <c r="XES115" s="1"/>
      <c r="XET115" s="1"/>
      <c r="XEU115" s="1"/>
      <c r="XEV115" s="1"/>
      <c r="XEW115" s="1"/>
      <c r="XEX115" s="1"/>
      <c r="XEY115" s="1"/>
      <c r="XEZ115" s="1"/>
      <c r="XFA115" s="1"/>
      <c r="XFB115" s="1"/>
    </row>
    <row r="116" spans="1:16382" s="1" customFormat="1" ht="15" x14ac:dyDescent="0.25">
      <c r="A116" s="7">
        <v>115</v>
      </c>
      <c r="B116" s="8" t="s">
        <v>74</v>
      </c>
      <c r="C116" s="8" t="s">
        <v>646</v>
      </c>
      <c r="D116" s="8" t="s">
        <v>613</v>
      </c>
      <c r="E116" s="8" t="s">
        <v>38</v>
      </c>
      <c r="F116" s="9">
        <v>1</v>
      </c>
      <c r="G116" s="11"/>
      <c r="H116" s="10" t="s">
        <v>92</v>
      </c>
      <c r="I116" s="11"/>
    </row>
    <row r="117" spans="1:16382" s="2" customFormat="1" x14ac:dyDescent="0.25">
      <c r="A117" s="13">
        <v>116</v>
      </c>
      <c r="B117" s="14" t="s">
        <v>74</v>
      </c>
      <c r="C117" s="14" t="s">
        <v>647</v>
      </c>
      <c r="D117" s="14" t="s">
        <v>613</v>
      </c>
      <c r="E117" s="14" t="s">
        <v>630</v>
      </c>
      <c r="F117" s="22"/>
      <c r="G117" s="17"/>
      <c r="H117" s="16" t="s">
        <v>92</v>
      </c>
      <c r="I117" s="95" t="s">
        <v>927</v>
      </c>
    </row>
    <row r="118" spans="1:16382" s="1" customFormat="1" x14ac:dyDescent="0.25">
      <c r="A118" s="7">
        <v>117</v>
      </c>
      <c r="B118" s="8" t="s">
        <v>74</v>
      </c>
      <c r="C118" s="8" t="s">
        <v>648</v>
      </c>
      <c r="D118" s="8" t="s">
        <v>613</v>
      </c>
      <c r="E118" s="8" t="s">
        <v>630</v>
      </c>
      <c r="F118" s="20"/>
      <c r="G118" s="11"/>
      <c r="H118" s="10" t="s">
        <v>92</v>
      </c>
      <c r="I118" s="11"/>
    </row>
    <row r="119" spans="1:16382" s="1" customFormat="1" x14ac:dyDescent="0.25">
      <c r="A119" s="7">
        <v>118</v>
      </c>
      <c r="B119" s="8" t="s">
        <v>74</v>
      </c>
      <c r="C119" s="8" t="s">
        <v>649</v>
      </c>
      <c r="D119" s="8" t="s">
        <v>613</v>
      </c>
      <c r="E119" s="8" t="s">
        <v>38</v>
      </c>
      <c r="F119" s="20"/>
      <c r="G119" s="11"/>
      <c r="H119" s="10" t="s">
        <v>92</v>
      </c>
      <c r="I119" s="11"/>
    </row>
    <row r="120" spans="1:16382" s="1" customFormat="1" ht="15" x14ac:dyDescent="0.25">
      <c r="A120" s="7">
        <v>119</v>
      </c>
      <c r="B120" s="8" t="s">
        <v>74</v>
      </c>
      <c r="C120" s="8" t="s">
        <v>650</v>
      </c>
      <c r="D120" s="8" t="s">
        <v>613</v>
      </c>
      <c r="E120" s="8" t="s">
        <v>38</v>
      </c>
      <c r="F120" s="9"/>
      <c r="G120" s="11"/>
      <c r="H120" s="10" t="s">
        <v>92</v>
      </c>
      <c r="I120" s="11"/>
    </row>
    <row r="121" spans="1:16382" s="1" customFormat="1" x14ac:dyDescent="0.25">
      <c r="A121" s="7">
        <v>120</v>
      </c>
      <c r="B121" s="8" t="s">
        <v>74</v>
      </c>
      <c r="C121" s="8" t="s">
        <v>651</v>
      </c>
      <c r="D121" s="8" t="s">
        <v>613</v>
      </c>
      <c r="E121" s="8" t="s">
        <v>38</v>
      </c>
      <c r="F121" s="20"/>
      <c r="G121" s="11"/>
      <c r="H121" s="10" t="s">
        <v>92</v>
      </c>
      <c r="I121" s="11"/>
    </row>
    <row r="122" spans="1:16382" s="1" customFormat="1" x14ac:dyDescent="0.25">
      <c r="A122" s="7">
        <v>121</v>
      </c>
      <c r="B122" s="8" t="s">
        <v>74</v>
      </c>
      <c r="C122" s="8" t="s">
        <v>652</v>
      </c>
      <c r="D122" s="8" t="s">
        <v>613</v>
      </c>
      <c r="E122" s="8" t="s">
        <v>38</v>
      </c>
      <c r="F122" s="20"/>
      <c r="G122" s="8" t="s">
        <v>525</v>
      </c>
      <c r="H122" s="10" t="s">
        <v>92</v>
      </c>
      <c r="I122" s="11"/>
    </row>
    <row r="123" spans="1:16382" s="1" customFormat="1" x14ac:dyDescent="0.25">
      <c r="A123" s="7">
        <v>122</v>
      </c>
      <c r="B123" s="8" t="s">
        <v>74</v>
      </c>
      <c r="C123" s="8" t="s">
        <v>653</v>
      </c>
      <c r="D123" s="8" t="s">
        <v>613</v>
      </c>
      <c r="E123" s="8" t="s">
        <v>38</v>
      </c>
      <c r="F123" s="20"/>
      <c r="G123" s="11"/>
      <c r="H123" s="10" t="s">
        <v>92</v>
      </c>
      <c r="I123" s="11"/>
    </row>
    <row r="124" spans="1:16382" s="1" customFormat="1" ht="15" x14ac:dyDescent="0.25">
      <c r="A124" s="7">
        <v>123</v>
      </c>
      <c r="B124" s="8" t="s">
        <v>74</v>
      </c>
      <c r="C124" s="8" t="s">
        <v>654</v>
      </c>
      <c r="D124" s="8" t="s">
        <v>613</v>
      </c>
      <c r="E124" s="8" t="s">
        <v>38</v>
      </c>
      <c r="F124" s="9"/>
      <c r="G124" s="11"/>
      <c r="H124" s="10" t="s">
        <v>92</v>
      </c>
      <c r="I124" s="11"/>
    </row>
    <row r="125" spans="1:16382" s="1" customFormat="1" x14ac:dyDescent="0.25">
      <c r="A125" s="7">
        <v>124</v>
      </c>
      <c r="B125" s="8" t="s">
        <v>74</v>
      </c>
      <c r="C125" s="8" t="s">
        <v>655</v>
      </c>
      <c r="D125" s="8" t="s">
        <v>613</v>
      </c>
      <c r="E125" s="8" t="s">
        <v>38</v>
      </c>
      <c r="F125" s="20"/>
      <c r="G125" s="8" t="s">
        <v>525</v>
      </c>
      <c r="H125" s="10" t="s">
        <v>92</v>
      </c>
      <c r="I125" s="11"/>
    </row>
    <row r="126" spans="1:16382" s="1" customFormat="1" x14ac:dyDescent="0.25">
      <c r="A126" s="7">
        <v>125</v>
      </c>
      <c r="B126" s="8" t="s">
        <v>74</v>
      </c>
      <c r="C126" s="8" t="s">
        <v>656</v>
      </c>
      <c r="D126" s="8" t="s">
        <v>613</v>
      </c>
      <c r="E126" s="8" t="s">
        <v>38</v>
      </c>
      <c r="F126" s="20"/>
      <c r="G126" s="11"/>
      <c r="H126" s="10" t="s">
        <v>92</v>
      </c>
      <c r="I126" s="11"/>
    </row>
    <row r="127" spans="1:16382" s="1" customFormat="1" x14ac:dyDescent="0.25">
      <c r="A127" s="7">
        <v>126</v>
      </c>
      <c r="B127" s="8" t="s">
        <v>74</v>
      </c>
      <c r="C127" s="8" t="s">
        <v>657</v>
      </c>
      <c r="D127" s="8" t="s">
        <v>613</v>
      </c>
      <c r="E127" s="8" t="s">
        <v>38</v>
      </c>
      <c r="F127" s="20"/>
      <c r="G127" s="11"/>
      <c r="H127" s="10" t="s">
        <v>92</v>
      </c>
      <c r="I127" s="11"/>
    </row>
    <row r="128" spans="1:16382" s="1" customFormat="1" ht="15" x14ac:dyDescent="0.25">
      <c r="A128" s="7">
        <v>127</v>
      </c>
      <c r="B128" s="8" t="s">
        <v>74</v>
      </c>
      <c r="C128" s="8" t="s">
        <v>658</v>
      </c>
      <c r="D128" s="8" t="s">
        <v>613</v>
      </c>
      <c r="E128" s="8" t="s">
        <v>38</v>
      </c>
      <c r="F128" s="9"/>
      <c r="G128" s="8" t="s">
        <v>525</v>
      </c>
      <c r="H128" s="10" t="s">
        <v>92</v>
      </c>
      <c r="I128" s="11"/>
    </row>
    <row r="129" spans="1:9" s="1" customFormat="1" x14ac:dyDescent="0.25">
      <c r="A129" s="7">
        <v>128</v>
      </c>
      <c r="B129" s="8" t="s">
        <v>74</v>
      </c>
      <c r="C129" s="8" t="s">
        <v>659</v>
      </c>
      <c r="D129" s="8" t="s">
        <v>613</v>
      </c>
      <c r="E129" s="8" t="s">
        <v>38</v>
      </c>
      <c r="F129" s="20"/>
      <c r="G129" s="11"/>
      <c r="H129" s="10" t="s">
        <v>92</v>
      </c>
      <c r="I129" s="19"/>
    </row>
    <row r="130" spans="1:9" s="1" customFormat="1" x14ac:dyDescent="0.25">
      <c r="A130" s="7">
        <v>129</v>
      </c>
      <c r="B130" s="8" t="s">
        <v>74</v>
      </c>
      <c r="C130" s="8" t="s">
        <v>660</v>
      </c>
      <c r="D130" s="8" t="s">
        <v>613</v>
      </c>
      <c r="E130" s="8" t="s">
        <v>630</v>
      </c>
      <c r="F130" s="20"/>
      <c r="G130" s="11"/>
      <c r="H130" s="10" t="s">
        <v>92</v>
      </c>
      <c r="I130" s="11"/>
    </row>
    <row r="131" spans="1:9" s="1" customFormat="1" x14ac:dyDescent="0.25">
      <c r="A131" s="7">
        <v>130</v>
      </c>
      <c r="B131" s="8" t="s">
        <v>74</v>
      </c>
      <c r="C131" s="8" t="s">
        <v>661</v>
      </c>
      <c r="D131" s="8" t="s">
        <v>613</v>
      </c>
      <c r="E131" s="8" t="s">
        <v>630</v>
      </c>
      <c r="F131" s="20"/>
      <c r="G131" s="11"/>
      <c r="H131" s="10" t="s">
        <v>92</v>
      </c>
      <c r="I131" s="11"/>
    </row>
    <row r="132" spans="1:9" s="1" customFormat="1" ht="15" x14ac:dyDescent="0.25">
      <c r="A132" s="7">
        <v>131</v>
      </c>
      <c r="B132" s="8" t="s">
        <v>74</v>
      </c>
      <c r="C132" s="8" t="s">
        <v>662</v>
      </c>
      <c r="D132" s="8" t="s">
        <v>613</v>
      </c>
      <c r="E132" s="8" t="s">
        <v>40</v>
      </c>
      <c r="F132" s="9"/>
      <c r="G132" s="11"/>
      <c r="H132" s="10" t="s">
        <v>92</v>
      </c>
      <c r="I132" s="11"/>
    </row>
    <row r="133" spans="1:9" s="1" customFormat="1" x14ac:dyDescent="0.25">
      <c r="A133" s="7">
        <v>132</v>
      </c>
      <c r="B133" s="8" t="s">
        <v>74</v>
      </c>
      <c r="C133" s="8" t="s">
        <v>663</v>
      </c>
      <c r="D133" s="8" t="s">
        <v>613</v>
      </c>
      <c r="E133" s="8" t="s">
        <v>40</v>
      </c>
      <c r="F133" s="20"/>
      <c r="G133" s="11"/>
      <c r="H133" s="10" t="s">
        <v>92</v>
      </c>
      <c r="I133" s="11"/>
    </row>
    <row r="134" spans="1:9" s="1" customFormat="1" x14ac:dyDescent="0.25">
      <c r="A134" s="7">
        <v>133</v>
      </c>
      <c r="B134" s="8" t="s">
        <v>74</v>
      </c>
      <c r="C134" s="8" t="s">
        <v>664</v>
      </c>
      <c r="D134" s="8" t="s">
        <v>613</v>
      </c>
      <c r="E134" s="8" t="s">
        <v>40</v>
      </c>
      <c r="F134" s="20"/>
      <c r="G134" s="11"/>
      <c r="H134" s="10" t="s">
        <v>92</v>
      </c>
      <c r="I134" s="11"/>
    </row>
    <row r="135" spans="1:9" s="1" customFormat="1" x14ac:dyDescent="0.25">
      <c r="A135" s="7">
        <v>134</v>
      </c>
      <c r="B135" s="8" t="s">
        <v>74</v>
      </c>
      <c r="C135" s="8" t="s">
        <v>665</v>
      </c>
      <c r="D135" s="8" t="s">
        <v>613</v>
      </c>
      <c r="E135" s="8" t="s">
        <v>40</v>
      </c>
      <c r="F135" s="20"/>
      <c r="G135" s="8" t="s">
        <v>525</v>
      </c>
      <c r="H135" s="10" t="s">
        <v>92</v>
      </c>
      <c r="I135" s="11"/>
    </row>
    <row r="136" spans="1:9" s="1" customFormat="1" x14ac:dyDescent="0.25">
      <c r="A136" s="7">
        <v>135</v>
      </c>
      <c r="B136" s="8" t="s">
        <v>74</v>
      </c>
      <c r="C136" s="8" t="s">
        <v>666</v>
      </c>
      <c r="D136" s="8" t="s">
        <v>613</v>
      </c>
      <c r="E136" s="8" t="s">
        <v>40</v>
      </c>
      <c r="F136" s="20"/>
      <c r="G136" s="11"/>
      <c r="H136" s="10" t="s">
        <v>92</v>
      </c>
      <c r="I136" s="11"/>
    </row>
    <row r="137" spans="1:9" s="1" customFormat="1" x14ac:dyDescent="0.25">
      <c r="A137" s="7">
        <v>136</v>
      </c>
      <c r="B137" s="8" t="s">
        <v>74</v>
      </c>
      <c r="C137" s="8" t="s">
        <v>667</v>
      </c>
      <c r="D137" s="8" t="s">
        <v>613</v>
      </c>
      <c r="E137" s="8" t="s">
        <v>40</v>
      </c>
      <c r="F137" s="20"/>
      <c r="G137" s="11"/>
      <c r="H137" s="10" t="s">
        <v>92</v>
      </c>
      <c r="I137" s="11"/>
    </row>
    <row r="138" spans="1:9" s="1" customFormat="1" x14ac:dyDescent="0.25">
      <c r="A138" s="7">
        <v>137</v>
      </c>
      <c r="B138" s="8" t="s">
        <v>74</v>
      </c>
      <c r="C138" s="8" t="s">
        <v>668</v>
      </c>
      <c r="D138" s="8" t="s">
        <v>613</v>
      </c>
      <c r="E138" s="8" t="s">
        <v>40</v>
      </c>
      <c r="F138" s="20"/>
      <c r="G138" s="8" t="s">
        <v>525</v>
      </c>
      <c r="H138" s="10" t="s">
        <v>92</v>
      </c>
      <c r="I138" s="11"/>
    </row>
    <row r="139" spans="1:9" s="1" customFormat="1" x14ac:dyDescent="0.25">
      <c r="A139" s="7">
        <v>138</v>
      </c>
      <c r="B139" s="8" t="s">
        <v>74</v>
      </c>
      <c r="C139" s="8" t="s">
        <v>669</v>
      </c>
      <c r="D139" s="8" t="s">
        <v>613</v>
      </c>
      <c r="E139" s="8" t="s">
        <v>40</v>
      </c>
      <c r="F139" s="20"/>
      <c r="G139" s="11"/>
      <c r="H139" s="10" t="s">
        <v>92</v>
      </c>
      <c r="I139" s="11"/>
    </row>
    <row r="140" spans="1:9" s="1" customFormat="1" x14ac:dyDescent="0.25">
      <c r="A140" s="7">
        <v>139</v>
      </c>
      <c r="B140" s="8" t="s">
        <v>74</v>
      </c>
      <c r="C140" s="8" t="s">
        <v>670</v>
      </c>
      <c r="D140" s="8" t="s">
        <v>613</v>
      </c>
      <c r="E140" s="8" t="s">
        <v>40</v>
      </c>
      <c r="F140" s="20"/>
      <c r="G140" s="11"/>
      <c r="H140" s="10" t="s">
        <v>92</v>
      </c>
      <c r="I140" s="11"/>
    </row>
    <row r="141" spans="1:9" s="1" customFormat="1" x14ac:dyDescent="0.25">
      <c r="A141" s="7">
        <v>140</v>
      </c>
      <c r="B141" s="8" t="s">
        <v>74</v>
      </c>
      <c r="C141" s="8" t="s">
        <v>671</v>
      </c>
      <c r="D141" s="8" t="s">
        <v>613</v>
      </c>
      <c r="E141" s="8" t="s">
        <v>40</v>
      </c>
      <c r="F141" s="20"/>
      <c r="G141" s="8" t="s">
        <v>525</v>
      </c>
      <c r="H141" s="10" t="s">
        <v>92</v>
      </c>
      <c r="I141" s="11"/>
    </row>
    <row r="142" spans="1:9" s="1" customFormat="1" x14ac:dyDescent="0.25">
      <c r="A142" s="7">
        <v>141</v>
      </c>
      <c r="B142" s="8" t="s">
        <v>74</v>
      </c>
      <c r="C142" s="8" t="s">
        <v>672</v>
      </c>
      <c r="D142" s="8" t="s">
        <v>613</v>
      </c>
      <c r="E142" s="8" t="s">
        <v>40</v>
      </c>
      <c r="F142" s="20"/>
      <c r="G142" s="11"/>
      <c r="H142" s="10" t="s">
        <v>92</v>
      </c>
      <c r="I142" s="11"/>
    </row>
    <row r="143" spans="1:9" s="1" customFormat="1" x14ac:dyDescent="0.25">
      <c r="A143" s="7">
        <v>142</v>
      </c>
      <c r="B143" s="8" t="s">
        <v>74</v>
      </c>
      <c r="C143" s="8" t="s">
        <v>673</v>
      </c>
      <c r="D143" s="8" t="s">
        <v>613</v>
      </c>
      <c r="E143" s="8" t="s">
        <v>40</v>
      </c>
      <c r="F143" s="20"/>
      <c r="G143" s="11"/>
      <c r="H143" s="10" t="s">
        <v>92</v>
      </c>
      <c r="I143" s="11"/>
    </row>
    <row r="144" spans="1:9" s="1" customFormat="1" x14ac:dyDescent="0.25">
      <c r="A144" s="7">
        <v>143</v>
      </c>
      <c r="B144" s="8" t="s">
        <v>74</v>
      </c>
      <c r="C144" s="8" t="s">
        <v>674</v>
      </c>
      <c r="D144" s="8" t="s">
        <v>613</v>
      </c>
      <c r="E144" s="8" t="s">
        <v>40</v>
      </c>
      <c r="F144" s="20"/>
      <c r="G144" s="8" t="s">
        <v>525</v>
      </c>
      <c r="H144" s="10" t="s">
        <v>92</v>
      </c>
      <c r="I144" s="11"/>
    </row>
    <row r="145" spans="1:9" s="1" customFormat="1" x14ac:dyDescent="0.25">
      <c r="A145" s="7">
        <v>144</v>
      </c>
      <c r="B145" s="8" t="s">
        <v>74</v>
      </c>
      <c r="C145" s="8" t="s">
        <v>675</v>
      </c>
      <c r="D145" s="8" t="s">
        <v>613</v>
      </c>
      <c r="E145" s="8" t="s">
        <v>40</v>
      </c>
      <c r="F145" s="20"/>
      <c r="G145" s="11"/>
      <c r="H145" s="10" t="s">
        <v>92</v>
      </c>
      <c r="I145" s="11"/>
    </row>
    <row r="146" spans="1:9" s="1" customFormat="1" x14ac:dyDescent="0.25">
      <c r="A146" s="7">
        <v>145</v>
      </c>
      <c r="B146" s="8" t="s">
        <v>74</v>
      </c>
      <c r="C146" s="8" t="s">
        <v>676</v>
      </c>
      <c r="D146" s="8" t="s">
        <v>613</v>
      </c>
      <c r="E146" s="8" t="s">
        <v>40</v>
      </c>
      <c r="F146" s="20"/>
      <c r="G146" s="11"/>
      <c r="H146" s="10" t="s">
        <v>92</v>
      </c>
      <c r="I146" s="11"/>
    </row>
    <row r="147" spans="1:9" s="1" customFormat="1" x14ac:dyDescent="0.25">
      <c r="A147" s="7">
        <v>146</v>
      </c>
      <c r="B147" s="8" t="s">
        <v>74</v>
      </c>
      <c r="C147" s="8" t="s">
        <v>677</v>
      </c>
      <c r="D147" s="8" t="s">
        <v>613</v>
      </c>
      <c r="E147" s="8" t="s">
        <v>40</v>
      </c>
      <c r="F147" s="20"/>
      <c r="G147" s="8" t="s">
        <v>525</v>
      </c>
      <c r="H147" s="10" t="s">
        <v>92</v>
      </c>
      <c r="I147" s="11"/>
    </row>
    <row r="148" spans="1:9" s="1" customFormat="1" x14ac:dyDescent="0.25">
      <c r="A148" s="7">
        <v>147</v>
      </c>
      <c r="B148" s="8" t="s">
        <v>74</v>
      </c>
      <c r="C148" s="8" t="s">
        <v>678</v>
      </c>
      <c r="D148" s="8" t="s">
        <v>613</v>
      </c>
      <c r="E148" s="8" t="s">
        <v>40</v>
      </c>
      <c r="F148" s="20"/>
      <c r="G148" s="11"/>
      <c r="H148" s="10" t="s">
        <v>92</v>
      </c>
      <c r="I148" s="11"/>
    </row>
    <row r="149" spans="1:9" s="1" customFormat="1" x14ac:dyDescent="0.25">
      <c r="A149" s="7">
        <v>148</v>
      </c>
      <c r="B149" s="8" t="s">
        <v>74</v>
      </c>
      <c r="C149" s="8" t="s">
        <v>679</v>
      </c>
      <c r="D149" s="8" t="s">
        <v>613</v>
      </c>
      <c r="E149" s="8" t="s">
        <v>40</v>
      </c>
      <c r="F149" s="20"/>
      <c r="G149" s="11"/>
      <c r="H149" s="10" t="s">
        <v>92</v>
      </c>
      <c r="I149" s="11"/>
    </row>
    <row r="150" spans="1:9" s="1" customFormat="1" x14ac:dyDescent="0.25">
      <c r="A150" s="7">
        <v>149</v>
      </c>
      <c r="B150" s="8" t="s">
        <v>74</v>
      </c>
      <c r="C150" s="8" t="s">
        <v>680</v>
      </c>
      <c r="D150" s="8" t="s">
        <v>613</v>
      </c>
      <c r="E150" s="8" t="s">
        <v>40</v>
      </c>
      <c r="F150" s="20"/>
      <c r="G150" s="8" t="s">
        <v>525</v>
      </c>
      <c r="H150" s="10" t="s">
        <v>92</v>
      </c>
      <c r="I150" s="11"/>
    </row>
    <row r="151" spans="1:9" s="1" customFormat="1" x14ac:dyDescent="0.25">
      <c r="A151" s="7">
        <v>150</v>
      </c>
      <c r="B151" s="8" t="s">
        <v>74</v>
      </c>
      <c r="C151" s="8" t="s">
        <v>681</v>
      </c>
      <c r="D151" s="8" t="s">
        <v>613</v>
      </c>
      <c r="E151" s="8" t="s">
        <v>40</v>
      </c>
      <c r="F151" s="20"/>
      <c r="G151" s="11"/>
      <c r="H151" s="10" t="s">
        <v>92</v>
      </c>
      <c r="I151" s="11"/>
    </row>
    <row r="152" spans="1:9" s="1" customFormat="1" x14ac:dyDescent="0.25">
      <c r="A152" s="7">
        <v>151</v>
      </c>
      <c r="B152" s="8" t="s">
        <v>74</v>
      </c>
      <c r="C152" s="8" t="s">
        <v>682</v>
      </c>
      <c r="D152" s="8" t="s">
        <v>613</v>
      </c>
      <c r="E152" s="8" t="s">
        <v>40</v>
      </c>
      <c r="F152" s="20">
        <v>3</v>
      </c>
      <c r="G152" s="11"/>
      <c r="H152" s="10" t="s">
        <v>92</v>
      </c>
      <c r="I152" s="11"/>
    </row>
    <row r="153" spans="1:9" s="1" customFormat="1" x14ac:dyDescent="0.25">
      <c r="A153" s="7">
        <v>152</v>
      </c>
      <c r="B153" s="8" t="s">
        <v>74</v>
      </c>
      <c r="C153" s="8" t="s">
        <v>683</v>
      </c>
      <c r="D153" s="8" t="s">
        <v>613</v>
      </c>
      <c r="E153" s="8" t="s">
        <v>40</v>
      </c>
      <c r="F153" s="20">
        <v>3</v>
      </c>
      <c r="G153" s="11"/>
      <c r="H153" s="10" t="s">
        <v>92</v>
      </c>
      <c r="I153" s="11"/>
    </row>
    <row r="154" spans="1:9" s="1" customFormat="1" x14ac:dyDescent="0.25">
      <c r="A154" s="7">
        <v>153</v>
      </c>
      <c r="B154" s="8" t="s">
        <v>74</v>
      </c>
      <c r="C154" s="8" t="s">
        <v>684</v>
      </c>
      <c r="D154" s="8" t="s">
        <v>613</v>
      </c>
      <c r="E154" s="8" t="s">
        <v>40</v>
      </c>
      <c r="F154" s="20">
        <v>3</v>
      </c>
      <c r="G154" s="11"/>
      <c r="H154" s="10" t="s">
        <v>92</v>
      </c>
      <c r="I154" s="11"/>
    </row>
    <row r="155" spans="1:9" s="1" customFormat="1" x14ac:dyDescent="0.25">
      <c r="A155" s="7">
        <v>154</v>
      </c>
      <c r="B155" s="8" t="s">
        <v>74</v>
      </c>
      <c r="C155" s="8" t="s">
        <v>685</v>
      </c>
      <c r="D155" s="8" t="s">
        <v>613</v>
      </c>
      <c r="E155" s="8" t="s">
        <v>40</v>
      </c>
      <c r="F155" s="20">
        <v>3</v>
      </c>
      <c r="G155" s="8" t="s">
        <v>525</v>
      </c>
      <c r="H155" s="10" t="s">
        <v>92</v>
      </c>
      <c r="I155" s="11"/>
    </row>
    <row r="156" spans="1:9" s="1" customFormat="1" x14ac:dyDescent="0.25">
      <c r="A156" s="7">
        <v>155</v>
      </c>
      <c r="B156" s="8" t="s">
        <v>74</v>
      </c>
      <c r="C156" s="8" t="s">
        <v>686</v>
      </c>
      <c r="D156" s="8" t="s">
        <v>613</v>
      </c>
      <c r="E156" s="8" t="s">
        <v>40</v>
      </c>
      <c r="F156" s="20">
        <v>3</v>
      </c>
      <c r="G156" s="11"/>
      <c r="H156" s="10" t="s">
        <v>92</v>
      </c>
      <c r="I156" s="11"/>
    </row>
    <row r="157" spans="1:9" s="1" customFormat="1" x14ac:dyDescent="0.25">
      <c r="A157" s="7">
        <v>156</v>
      </c>
      <c r="B157" s="8" t="s">
        <v>74</v>
      </c>
      <c r="C157" s="8" t="s">
        <v>687</v>
      </c>
      <c r="D157" s="8" t="s">
        <v>613</v>
      </c>
      <c r="E157" s="8" t="s">
        <v>40</v>
      </c>
      <c r="F157" s="20">
        <v>2</v>
      </c>
      <c r="G157" s="11"/>
      <c r="H157" s="10" t="s">
        <v>92</v>
      </c>
      <c r="I157" s="11"/>
    </row>
    <row r="158" spans="1:9" s="1" customFormat="1" x14ac:dyDescent="0.25">
      <c r="A158" s="7">
        <v>157</v>
      </c>
      <c r="B158" s="8" t="s">
        <v>74</v>
      </c>
      <c r="C158" s="8" t="s">
        <v>688</v>
      </c>
      <c r="D158" s="8" t="s">
        <v>613</v>
      </c>
      <c r="E158" s="8" t="s">
        <v>40</v>
      </c>
      <c r="F158" s="20">
        <v>2</v>
      </c>
      <c r="G158" s="8" t="s">
        <v>525</v>
      </c>
      <c r="H158" s="10" t="s">
        <v>92</v>
      </c>
      <c r="I158" s="11"/>
    </row>
    <row r="159" spans="1:9" s="1" customFormat="1" x14ac:dyDescent="0.25">
      <c r="A159" s="7">
        <v>158</v>
      </c>
      <c r="B159" s="8" t="s">
        <v>74</v>
      </c>
      <c r="C159" s="8" t="s">
        <v>689</v>
      </c>
      <c r="D159" s="8" t="s">
        <v>613</v>
      </c>
      <c r="E159" s="8" t="s">
        <v>40</v>
      </c>
      <c r="F159" s="20">
        <v>2</v>
      </c>
      <c r="G159" s="11"/>
      <c r="H159" s="10" t="s">
        <v>92</v>
      </c>
      <c r="I159" s="11"/>
    </row>
    <row r="160" spans="1:9" s="1" customFormat="1" x14ac:dyDescent="0.25">
      <c r="A160" s="7">
        <v>159</v>
      </c>
      <c r="B160" s="8" t="s">
        <v>74</v>
      </c>
      <c r="C160" s="8" t="s">
        <v>690</v>
      </c>
      <c r="D160" s="8" t="s">
        <v>613</v>
      </c>
      <c r="E160" s="8" t="s">
        <v>40</v>
      </c>
      <c r="F160" s="20">
        <v>2</v>
      </c>
      <c r="G160" s="11"/>
      <c r="H160" s="10" t="s">
        <v>92</v>
      </c>
      <c r="I160" s="11"/>
    </row>
    <row r="161" spans="1:9" s="1" customFormat="1" x14ac:dyDescent="0.25">
      <c r="A161" s="7">
        <v>160</v>
      </c>
      <c r="B161" s="8" t="s">
        <v>74</v>
      </c>
      <c r="C161" s="8" t="s">
        <v>691</v>
      </c>
      <c r="D161" s="8" t="s">
        <v>613</v>
      </c>
      <c r="E161" s="8" t="s">
        <v>40</v>
      </c>
      <c r="F161" s="20">
        <v>2</v>
      </c>
      <c r="G161" s="8" t="s">
        <v>525</v>
      </c>
      <c r="H161" s="10" t="s">
        <v>92</v>
      </c>
      <c r="I161" s="11"/>
    </row>
    <row r="162" spans="1:9" s="1" customFormat="1" x14ac:dyDescent="0.25">
      <c r="A162" s="7">
        <v>161</v>
      </c>
      <c r="B162" s="8" t="s">
        <v>74</v>
      </c>
      <c r="C162" s="8" t="s">
        <v>692</v>
      </c>
      <c r="D162" s="8" t="s">
        <v>613</v>
      </c>
      <c r="E162" s="8" t="s">
        <v>40</v>
      </c>
      <c r="F162" s="20">
        <v>2</v>
      </c>
      <c r="G162" s="11"/>
      <c r="H162" s="10" t="s">
        <v>92</v>
      </c>
      <c r="I162" s="19"/>
    </row>
    <row r="163" spans="1:9" s="1" customFormat="1" x14ac:dyDescent="0.25">
      <c r="A163" s="7">
        <v>162</v>
      </c>
      <c r="B163" s="8" t="s">
        <v>74</v>
      </c>
      <c r="C163" s="8" t="s">
        <v>693</v>
      </c>
      <c r="D163" s="8" t="s">
        <v>613</v>
      </c>
      <c r="E163" s="8" t="s">
        <v>40</v>
      </c>
      <c r="F163" s="20">
        <v>2</v>
      </c>
      <c r="G163" s="11"/>
      <c r="H163" s="10" t="s">
        <v>92</v>
      </c>
      <c r="I163" s="11"/>
    </row>
    <row r="164" spans="1:9" s="1" customFormat="1" x14ac:dyDescent="0.25">
      <c r="A164" s="7">
        <v>163</v>
      </c>
      <c r="B164" s="8" t="s">
        <v>74</v>
      </c>
      <c r="C164" s="8" t="s">
        <v>694</v>
      </c>
      <c r="D164" s="8" t="s">
        <v>613</v>
      </c>
      <c r="E164" s="8" t="s">
        <v>40</v>
      </c>
      <c r="F164" s="20">
        <v>2</v>
      </c>
      <c r="G164" s="8" t="s">
        <v>525</v>
      </c>
      <c r="H164" s="10" t="s">
        <v>92</v>
      </c>
      <c r="I164" s="11"/>
    </row>
    <row r="165" spans="1:9" s="1" customFormat="1" x14ac:dyDescent="0.25">
      <c r="A165" s="7">
        <v>164</v>
      </c>
      <c r="B165" s="8" t="s">
        <v>74</v>
      </c>
      <c r="C165" s="8" t="s">
        <v>695</v>
      </c>
      <c r="D165" s="8" t="s">
        <v>613</v>
      </c>
      <c r="E165" s="8" t="s">
        <v>40</v>
      </c>
      <c r="F165" s="20">
        <v>1</v>
      </c>
      <c r="G165" s="11"/>
      <c r="H165" s="10" t="s">
        <v>92</v>
      </c>
      <c r="I165" s="11"/>
    </row>
    <row r="166" spans="1:9" s="1" customFormat="1" x14ac:dyDescent="0.25">
      <c r="A166" s="7">
        <v>165</v>
      </c>
      <c r="B166" s="8" t="s">
        <v>74</v>
      </c>
      <c r="C166" s="8" t="s">
        <v>696</v>
      </c>
      <c r="D166" s="8" t="s">
        <v>613</v>
      </c>
      <c r="E166" s="8" t="s">
        <v>40</v>
      </c>
      <c r="F166" s="20">
        <v>1</v>
      </c>
      <c r="G166" s="11"/>
      <c r="H166" s="10" t="s">
        <v>92</v>
      </c>
      <c r="I166" s="11"/>
    </row>
    <row r="167" spans="1:9" s="1" customFormat="1" x14ac:dyDescent="0.25">
      <c r="A167" s="7">
        <v>166</v>
      </c>
      <c r="B167" s="8" t="s">
        <v>74</v>
      </c>
      <c r="C167" s="8" t="s">
        <v>697</v>
      </c>
      <c r="D167" s="8" t="s">
        <v>613</v>
      </c>
      <c r="E167" s="8" t="s">
        <v>40</v>
      </c>
      <c r="F167" s="20">
        <v>1</v>
      </c>
      <c r="G167" s="8" t="s">
        <v>525</v>
      </c>
      <c r="H167" s="10" t="s">
        <v>92</v>
      </c>
      <c r="I167" s="11"/>
    </row>
    <row r="168" spans="1:9" s="1" customFormat="1" x14ac:dyDescent="0.25">
      <c r="A168" s="7">
        <v>167</v>
      </c>
      <c r="B168" s="8" t="s">
        <v>74</v>
      </c>
      <c r="C168" s="8" t="s">
        <v>698</v>
      </c>
      <c r="D168" s="8" t="s">
        <v>613</v>
      </c>
      <c r="E168" s="8" t="s">
        <v>40</v>
      </c>
      <c r="F168" s="20">
        <v>1</v>
      </c>
      <c r="G168" s="11"/>
      <c r="H168" s="10" t="s">
        <v>92</v>
      </c>
      <c r="I168" s="11"/>
    </row>
    <row r="169" spans="1:9" s="1" customFormat="1" x14ac:dyDescent="0.25">
      <c r="A169" s="7">
        <v>168</v>
      </c>
      <c r="B169" s="8" t="s">
        <v>74</v>
      </c>
      <c r="C169" s="8" t="s">
        <v>699</v>
      </c>
      <c r="D169" s="8" t="s">
        <v>613</v>
      </c>
      <c r="E169" s="8" t="s">
        <v>40</v>
      </c>
      <c r="F169" s="20">
        <v>1</v>
      </c>
      <c r="G169" s="11"/>
      <c r="H169" s="10" t="s">
        <v>92</v>
      </c>
      <c r="I169" s="11"/>
    </row>
    <row r="170" spans="1:9" s="2" customFormat="1" x14ac:dyDescent="0.25">
      <c r="A170" s="7">
        <v>169</v>
      </c>
      <c r="B170" s="8" t="s">
        <v>74</v>
      </c>
      <c r="C170" s="8" t="s">
        <v>700</v>
      </c>
      <c r="D170" s="8" t="s">
        <v>613</v>
      </c>
      <c r="E170" s="8" t="s">
        <v>40</v>
      </c>
      <c r="F170" s="20">
        <v>1</v>
      </c>
      <c r="G170" s="8" t="s">
        <v>525</v>
      </c>
      <c r="H170" s="10" t="s">
        <v>92</v>
      </c>
      <c r="I170" s="11"/>
    </row>
    <row r="171" spans="1:9" s="1" customFormat="1" x14ac:dyDescent="0.25">
      <c r="A171" s="7">
        <v>170</v>
      </c>
      <c r="B171" s="8" t="s">
        <v>74</v>
      </c>
      <c r="C171" s="8" t="s">
        <v>701</v>
      </c>
      <c r="D171" s="8" t="s">
        <v>613</v>
      </c>
      <c r="E171" s="8" t="s">
        <v>40</v>
      </c>
      <c r="F171" s="20">
        <v>1</v>
      </c>
      <c r="G171" s="11"/>
      <c r="H171" s="10" t="s">
        <v>92</v>
      </c>
      <c r="I171" s="11"/>
    </row>
    <row r="172" spans="1:9" s="1" customFormat="1" x14ac:dyDescent="0.25">
      <c r="A172" s="7">
        <v>171</v>
      </c>
      <c r="B172" s="8" t="s">
        <v>74</v>
      </c>
      <c r="C172" s="8" t="s">
        <v>702</v>
      </c>
      <c r="D172" s="8" t="s">
        <v>613</v>
      </c>
      <c r="E172" s="8" t="s">
        <v>569</v>
      </c>
      <c r="F172" s="20"/>
      <c r="G172" s="11"/>
      <c r="H172" s="10" t="s">
        <v>92</v>
      </c>
      <c r="I172" s="11"/>
    </row>
    <row r="173" spans="1:9" s="1" customFormat="1" x14ac:dyDescent="0.25">
      <c r="A173" s="7">
        <v>172</v>
      </c>
      <c r="B173" s="8" t="s">
        <v>74</v>
      </c>
      <c r="C173" s="8" t="s">
        <v>703</v>
      </c>
      <c r="D173" s="8" t="s">
        <v>613</v>
      </c>
      <c r="E173" s="8" t="s">
        <v>569</v>
      </c>
      <c r="F173" s="20"/>
      <c r="G173" s="8" t="s">
        <v>525</v>
      </c>
      <c r="H173" s="10" t="s">
        <v>92</v>
      </c>
      <c r="I173" s="19"/>
    </row>
    <row r="174" spans="1:9" s="1" customFormat="1" x14ac:dyDescent="0.25">
      <c r="A174" s="7">
        <v>173</v>
      </c>
      <c r="B174" s="8" t="s">
        <v>74</v>
      </c>
      <c r="C174" s="8" t="s">
        <v>704</v>
      </c>
      <c r="D174" s="8" t="s">
        <v>613</v>
      </c>
      <c r="E174" s="8" t="s">
        <v>569</v>
      </c>
      <c r="F174" s="20"/>
      <c r="G174" s="11"/>
      <c r="H174" s="10" t="s">
        <v>92</v>
      </c>
      <c r="I174" s="11"/>
    </row>
    <row r="175" spans="1:9" s="1" customFormat="1" x14ac:dyDescent="0.25">
      <c r="A175" s="7">
        <v>174</v>
      </c>
      <c r="B175" s="8" t="s">
        <v>74</v>
      </c>
      <c r="C175" s="8" t="s">
        <v>705</v>
      </c>
      <c r="D175" s="8" t="s">
        <v>613</v>
      </c>
      <c r="E175" s="8" t="s">
        <v>40</v>
      </c>
      <c r="F175" s="20"/>
      <c r="G175" s="11"/>
      <c r="H175" s="10" t="s">
        <v>92</v>
      </c>
      <c r="I175" s="11"/>
    </row>
    <row r="176" spans="1:9" s="2" customFormat="1" x14ac:dyDescent="0.25">
      <c r="A176" s="13">
        <v>175</v>
      </c>
      <c r="B176" s="14" t="s">
        <v>74</v>
      </c>
      <c r="C176" s="14" t="s">
        <v>706</v>
      </c>
      <c r="D176" s="14" t="s">
        <v>624</v>
      </c>
      <c r="E176" s="14"/>
      <c r="F176" s="93">
        <v>3</v>
      </c>
      <c r="G176" s="92"/>
      <c r="H176" s="16" t="s">
        <v>92</v>
      </c>
      <c r="I176" s="17"/>
    </row>
    <row r="177" spans="1:9" s="1" customFormat="1" x14ac:dyDescent="0.25">
      <c r="A177" s="13">
        <v>176</v>
      </c>
      <c r="B177" s="14" t="s">
        <v>74</v>
      </c>
      <c r="C177" s="14" t="s">
        <v>707</v>
      </c>
      <c r="D177" s="14" t="s">
        <v>613</v>
      </c>
      <c r="E177" s="14" t="s">
        <v>40</v>
      </c>
      <c r="F177" s="22">
        <v>3</v>
      </c>
      <c r="G177" s="17"/>
      <c r="H177" s="16" t="s">
        <v>92</v>
      </c>
      <c r="I177" s="95" t="s">
        <v>922</v>
      </c>
    </row>
    <row r="178" spans="1:9" s="1" customFormat="1" x14ac:dyDescent="0.25">
      <c r="A178" s="7">
        <v>177</v>
      </c>
      <c r="B178" s="8" t="s">
        <v>74</v>
      </c>
      <c r="C178" s="8" t="s">
        <v>708</v>
      </c>
      <c r="D178" s="8" t="s">
        <v>613</v>
      </c>
      <c r="E178" s="8" t="s">
        <v>40</v>
      </c>
      <c r="F178" s="20">
        <v>3</v>
      </c>
      <c r="G178" s="8" t="s">
        <v>525</v>
      </c>
      <c r="H178" s="10" t="s">
        <v>92</v>
      </c>
      <c r="I178" s="11"/>
    </row>
    <row r="179" spans="1:9" s="1" customFormat="1" x14ac:dyDescent="0.25">
      <c r="A179" s="7">
        <v>178</v>
      </c>
      <c r="B179" s="8" t="s">
        <v>74</v>
      </c>
      <c r="C179" s="8" t="s">
        <v>709</v>
      </c>
      <c r="D179" s="8" t="s">
        <v>613</v>
      </c>
      <c r="E179" s="8" t="s">
        <v>40</v>
      </c>
      <c r="F179" s="20">
        <v>3</v>
      </c>
      <c r="G179" s="11"/>
      <c r="H179" s="10" t="s">
        <v>92</v>
      </c>
      <c r="I179" s="11"/>
    </row>
    <row r="180" spans="1:9" s="1" customFormat="1" x14ac:dyDescent="0.25">
      <c r="A180" s="7">
        <v>179</v>
      </c>
      <c r="B180" s="8" t="s">
        <v>74</v>
      </c>
      <c r="C180" s="8" t="s">
        <v>710</v>
      </c>
      <c r="D180" s="8" t="s">
        <v>613</v>
      </c>
      <c r="E180" s="8" t="s">
        <v>40</v>
      </c>
      <c r="F180" s="20">
        <v>2</v>
      </c>
      <c r="G180" s="8" t="s">
        <v>541</v>
      </c>
      <c r="H180" s="10" t="s">
        <v>92</v>
      </c>
      <c r="I180" s="11"/>
    </row>
    <row r="181" spans="1:9" s="1" customFormat="1" x14ac:dyDescent="0.25">
      <c r="A181" s="7">
        <v>180</v>
      </c>
      <c r="B181" s="8" t="s">
        <v>74</v>
      </c>
      <c r="C181" s="8" t="s">
        <v>711</v>
      </c>
      <c r="D181" s="8" t="s">
        <v>613</v>
      </c>
      <c r="E181" s="8" t="s">
        <v>40</v>
      </c>
      <c r="F181" s="20">
        <v>2</v>
      </c>
      <c r="G181" s="11"/>
      <c r="H181" s="10" t="s">
        <v>92</v>
      </c>
      <c r="I181" s="11"/>
    </row>
    <row r="182" spans="1:9" s="1" customFormat="1" x14ac:dyDescent="0.25">
      <c r="A182" s="7">
        <v>181</v>
      </c>
      <c r="B182" s="8" t="s">
        <v>74</v>
      </c>
      <c r="C182" s="8" t="s">
        <v>712</v>
      </c>
      <c r="D182" s="8" t="s">
        <v>613</v>
      </c>
      <c r="E182" s="8" t="s">
        <v>40</v>
      </c>
      <c r="F182" s="20">
        <v>2</v>
      </c>
      <c r="G182" s="8" t="s">
        <v>525</v>
      </c>
      <c r="H182" s="10" t="s">
        <v>92</v>
      </c>
      <c r="I182" s="19"/>
    </row>
    <row r="183" spans="1:9" s="1" customFormat="1" x14ac:dyDescent="0.25">
      <c r="A183" s="13">
        <v>182</v>
      </c>
      <c r="B183" s="14" t="s">
        <v>74</v>
      </c>
      <c r="C183" s="14" t="s">
        <v>713</v>
      </c>
      <c r="D183" s="14" t="s">
        <v>613</v>
      </c>
      <c r="E183" s="14" t="s">
        <v>40</v>
      </c>
      <c r="F183" s="22">
        <v>2</v>
      </c>
      <c r="G183" s="17"/>
      <c r="H183" s="16" t="s">
        <v>92</v>
      </c>
      <c r="I183" s="95" t="s">
        <v>922</v>
      </c>
    </row>
    <row r="184" spans="1:9" s="2" customFormat="1" x14ac:dyDescent="0.25">
      <c r="A184" s="13">
        <v>183</v>
      </c>
      <c r="B184" s="14" t="s">
        <v>74</v>
      </c>
      <c r="C184" s="14" t="s">
        <v>714</v>
      </c>
      <c r="D184" s="14" t="s">
        <v>613</v>
      </c>
      <c r="E184" s="14" t="s">
        <v>40</v>
      </c>
      <c r="F184" s="20">
        <v>1</v>
      </c>
      <c r="G184" s="8" t="s">
        <v>541</v>
      </c>
      <c r="H184" s="16" t="s">
        <v>92</v>
      </c>
      <c r="I184" s="95" t="s">
        <v>939</v>
      </c>
    </row>
    <row r="185" spans="1:9" s="1" customFormat="1" x14ac:dyDescent="0.25">
      <c r="A185" s="7">
        <v>184</v>
      </c>
      <c r="B185" s="8" t="s">
        <v>74</v>
      </c>
      <c r="C185" s="8" t="s">
        <v>715</v>
      </c>
      <c r="D185" s="8" t="s">
        <v>613</v>
      </c>
      <c r="E185" s="8" t="s">
        <v>40</v>
      </c>
      <c r="F185" s="20">
        <v>1</v>
      </c>
      <c r="G185" s="11"/>
      <c r="H185" s="10" t="s">
        <v>92</v>
      </c>
      <c r="I185" s="11"/>
    </row>
    <row r="186" spans="1:9" s="1" customFormat="1" x14ac:dyDescent="0.25">
      <c r="A186" s="7">
        <v>185</v>
      </c>
      <c r="B186" s="8" t="s">
        <v>74</v>
      </c>
      <c r="C186" s="8" t="s">
        <v>716</v>
      </c>
      <c r="D186" s="8" t="s">
        <v>613</v>
      </c>
      <c r="E186" s="8" t="s">
        <v>40</v>
      </c>
      <c r="F186" s="20">
        <v>1</v>
      </c>
      <c r="G186" s="11"/>
      <c r="H186" s="10" t="s">
        <v>92</v>
      </c>
      <c r="I186" s="11"/>
    </row>
    <row r="187" spans="1:9" s="1" customFormat="1" x14ac:dyDescent="0.25">
      <c r="A187" s="7">
        <v>186</v>
      </c>
      <c r="B187" s="8" t="s">
        <v>74</v>
      </c>
      <c r="C187" s="8" t="s">
        <v>717</v>
      </c>
      <c r="D187" s="8" t="s">
        <v>613</v>
      </c>
      <c r="E187" s="8" t="s">
        <v>569</v>
      </c>
      <c r="F187" s="20">
        <v>1</v>
      </c>
      <c r="G187" s="11"/>
      <c r="H187" s="10" t="s">
        <v>92</v>
      </c>
      <c r="I187" s="11"/>
    </row>
    <row r="188" spans="1:9" s="1" customFormat="1" x14ac:dyDescent="0.25">
      <c r="A188" s="7">
        <v>187</v>
      </c>
      <c r="B188" s="8" t="s">
        <v>74</v>
      </c>
      <c r="C188" s="8" t="s">
        <v>718</v>
      </c>
      <c r="D188" s="8" t="s">
        <v>613</v>
      </c>
      <c r="E188" s="8" t="s">
        <v>569</v>
      </c>
      <c r="F188" s="20">
        <v>1</v>
      </c>
      <c r="G188" s="8" t="s">
        <v>525</v>
      </c>
      <c r="H188" s="10" t="s">
        <v>92</v>
      </c>
      <c r="I188" s="11"/>
    </row>
    <row r="189" spans="1:9" s="1" customFormat="1" x14ac:dyDescent="0.25">
      <c r="A189" s="7">
        <v>188</v>
      </c>
      <c r="B189" s="8" t="s">
        <v>74</v>
      </c>
      <c r="C189" s="8" t="s">
        <v>719</v>
      </c>
      <c r="D189" s="8" t="s">
        <v>613</v>
      </c>
      <c r="E189" s="8" t="s">
        <v>569</v>
      </c>
      <c r="F189" s="20">
        <v>1</v>
      </c>
      <c r="G189" s="11"/>
      <c r="H189" s="10" t="s">
        <v>92</v>
      </c>
      <c r="I189" s="11"/>
    </row>
    <row r="190" spans="1:9" s="1" customFormat="1" x14ac:dyDescent="0.25">
      <c r="A190" s="7">
        <v>189</v>
      </c>
      <c r="B190" s="8" t="s">
        <v>74</v>
      </c>
      <c r="C190" s="8" t="s">
        <v>720</v>
      </c>
      <c r="D190" s="8" t="s">
        <v>613</v>
      </c>
      <c r="E190" s="8" t="s">
        <v>39</v>
      </c>
      <c r="F190" s="20"/>
      <c r="G190" s="8" t="s">
        <v>559</v>
      </c>
      <c r="H190" s="10" t="s">
        <v>92</v>
      </c>
      <c r="I190" s="11"/>
    </row>
    <row r="191" spans="1:9" s="1" customFormat="1" x14ac:dyDescent="0.25">
      <c r="A191" s="7">
        <v>190</v>
      </c>
      <c r="B191" s="8" t="s">
        <v>74</v>
      </c>
      <c r="C191" s="8" t="s">
        <v>721</v>
      </c>
      <c r="D191" s="8" t="s">
        <v>613</v>
      </c>
      <c r="E191" s="8" t="s">
        <v>39</v>
      </c>
      <c r="F191" s="20"/>
      <c r="G191" s="8" t="s">
        <v>559</v>
      </c>
      <c r="H191" s="10" t="s">
        <v>92</v>
      </c>
      <c r="I191" s="11"/>
    </row>
    <row r="192" spans="1:9" s="1" customFormat="1" x14ac:dyDescent="0.25">
      <c r="A192" s="7">
        <v>191</v>
      </c>
      <c r="B192" s="8" t="s">
        <v>74</v>
      </c>
      <c r="C192" s="8" t="s">
        <v>722</v>
      </c>
      <c r="D192" s="8" t="s">
        <v>613</v>
      </c>
      <c r="E192" s="8" t="s">
        <v>41</v>
      </c>
      <c r="F192" s="20"/>
      <c r="G192" s="11"/>
      <c r="H192" s="10" t="s">
        <v>92</v>
      </c>
      <c r="I192" s="11"/>
    </row>
    <row r="193" spans="1:9" s="2" customFormat="1" x14ac:dyDescent="0.25">
      <c r="A193" s="13">
        <v>192</v>
      </c>
      <c r="B193" s="14" t="s">
        <v>74</v>
      </c>
      <c r="C193" s="14" t="s">
        <v>723</v>
      </c>
      <c r="D193" s="14" t="s">
        <v>624</v>
      </c>
      <c r="E193" s="14"/>
      <c r="F193" s="93"/>
      <c r="G193" s="92"/>
      <c r="H193" s="16" t="s">
        <v>92</v>
      </c>
      <c r="I193" s="17"/>
    </row>
    <row r="194" spans="1:9" s="1" customFormat="1" x14ac:dyDescent="0.25">
      <c r="A194" s="7">
        <v>193</v>
      </c>
      <c r="B194" s="8" t="s">
        <v>74</v>
      </c>
      <c r="C194" s="8" t="s">
        <v>724</v>
      </c>
      <c r="D194" s="8" t="s">
        <v>613</v>
      </c>
      <c r="E194" s="8" t="s">
        <v>41</v>
      </c>
      <c r="F194" s="20"/>
      <c r="G194" s="8" t="s">
        <v>559</v>
      </c>
      <c r="H194" s="10" t="s">
        <v>92</v>
      </c>
      <c r="I194" s="11"/>
    </row>
    <row r="195" spans="1:9" s="1" customFormat="1" x14ac:dyDescent="0.25">
      <c r="A195" s="7">
        <v>194</v>
      </c>
      <c r="B195" s="8" t="s">
        <v>74</v>
      </c>
      <c r="C195" s="8" t="s">
        <v>725</v>
      </c>
      <c r="D195" s="8" t="s">
        <v>613</v>
      </c>
      <c r="E195" s="8" t="s">
        <v>41</v>
      </c>
      <c r="F195" s="20">
        <v>1</v>
      </c>
      <c r="G195" s="11"/>
      <c r="H195" s="10" t="s">
        <v>92</v>
      </c>
      <c r="I195" s="11"/>
    </row>
    <row r="196" spans="1:9" s="2" customFormat="1" x14ac:dyDescent="0.25">
      <c r="A196" s="13">
        <v>195</v>
      </c>
      <c r="B196" s="14" t="s">
        <v>74</v>
      </c>
      <c r="C196" s="14" t="s">
        <v>726</v>
      </c>
      <c r="D196" s="14" t="s">
        <v>624</v>
      </c>
      <c r="E196" s="14"/>
      <c r="F196" s="93"/>
      <c r="G196" s="92"/>
      <c r="H196" s="16" t="s">
        <v>92</v>
      </c>
      <c r="I196" s="17"/>
    </row>
    <row r="197" spans="1:9" s="2" customFormat="1" x14ac:dyDescent="0.25">
      <c r="A197" s="13">
        <v>196</v>
      </c>
      <c r="B197" s="14" t="s">
        <v>727</v>
      </c>
      <c r="C197" s="14" t="s">
        <v>728</v>
      </c>
      <c r="D197" s="14" t="s">
        <v>613</v>
      </c>
      <c r="E197" s="14"/>
      <c r="F197" s="20"/>
      <c r="G197" s="94"/>
      <c r="H197" s="16" t="s">
        <v>91</v>
      </c>
      <c r="I197" s="95" t="s">
        <v>939</v>
      </c>
    </row>
    <row r="198" spans="1:9" x14ac:dyDescent="0.25">
      <c r="A198" s="97">
        <v>197</v>
      </c>
      <c r="B198" s="6" t="s">
        <v>727</v>
      </c>
      <c r="C198" s="6" t="s">
        <v>729</v>
      </c>
      <c r="D198" s="6" t="s">
        <v>613</v>
      </c>
      <c r="E198" s="6"/>
      <c r="F198" s="20"/>
      <c r="G198" s="6" t="s">
        <v>525</v>
      </c>
      <c r="H198" s="98" t="s">
        <v>91</v>
      </c>
      <c r="I198" s="94"/>
    </row>
    <row r="199" spans="1:9" x14ac:dyDescent="0.25">
      <c r="A199" s="97">
        <v>198</v>
      </c>
      <c r="B199" s="6" t="s">
        <v>727</v>
      </c>
      <c r="C199" s="6" t="s">
        <v>730</v>
      </c>
      <c r="D199" s="6" t="s">
        <v>613</v>
      </c>
      <c r="E199" s="6"/>
      <c r="F199" s="20"/>
      <c r="G199" s="94"/>
      <c r="H199" s="98" t="s">
        <v>91</v>
      </c>
      <c r="I199" s="94"/>
    </row>
    <row r="200" spans="1:9" x14ac:dyDescent="0.25">
      <c r="A200" s="97">
        <v>199</v>
      </c>
      <c r="B200" s="6" t="s">
        <v>727</v>
      </c>
      <c r="C200" s="6" t="s">
        <v>731</v>
      </c>
      <c r="D200" s="6" t="s">
        <v>613</v>
      </c>
      <c r="E200" s="6"/>
      <c r="F200" s="21"/>
      <c r="G200" s="6" t="s">
        <v>541</v>
      </c>
      <c r="H200" s="98" t="s">
        <v>91</v>
      </c>
      <c r="I200" s="94"/>
    </row>
    <row r="201" spans="1:9" x14ac:dyDescent="0.25">
      <c r="A201" s="97">
        <v>200</v>
      </c>
      <c r="B201" s="6" t="s">
        <v>727</v>
      </c>
      <c r="C201" s="6" t="s">
        <v>732</v>
      </c>
      <c r="D201" s="6" t="s">
        <v>613</v>
      </c>
      <c r="E201" s="6"/>
      <c r="F201" s="20"/>
      <c r="G201" s="94"/>
      <c r="H201" s="98" t="s">
        <v>91</v>
      </c>
      <c r="I201" s="94"/>
    </row>
    <row r="202" spans="1:9" s="1" customFormat="1" x14ac:dyDescent="0.25">
      <c r="A202" s="7">
        <v>201</v>
      </c>
      <c r="B202" s="8" t="s">
        <v>727</v>
      </c>
      <c r="C202" s="8" t="s">
        <v>733</v>
      </c>
      <c r="D202" s="8" t="s">
        <v>613</v>
      </c>
      <c r="E202" s="8"/>
      <c r="F202" s="20"/>
      <c r="G202" s="94"/>
      <c r="H202" s="10" t="s">
        <v>91</v>
      </c>
      <c r="I202" s="11"/>
    </row>
    <row r="203" spans="1:9" s="1" customFormat="1" x14ac:dyDescent="0.25">
      <c r="A203" s="7">
        <v>202</v>
      </c>
      <c r="B203" s="8" t="s">
        <v>727</v>
      </c>
      <c r="C203" s="8" t="s">
        <v>734</v>
      </c>
      <c r="D203" s="8" t="s">
        <v>613</v>
      </c>
      <c r="E203" s="8"/>
      <c r="F203" s="20"/>
      <c r="G203" s="94"/>
      <c r="H203" s="10" t="s">
        <v>91</v>
      </c>
      <c r="I203" s="11"/>
    </row>
    <row r="204" spans="1:9" s="1" customFormat="1" x14ac:dyDescent="0.25">
      <c r="A204" s="7">
        <v>203</v>
      </c>
      <c r="B204" s="8" t="s">
        <v>727</v>
      </c>
      <c r="C204" s="8" t="s">
        <v>735</v>
      </c>
      <c r="D204" s="8" t="s">
        <v>613</v>
      </c>
      <c r="E204" s="8"/>
      <c r="F204" s="20"/>
      <c r="G204" s="6" t="s">
        <v>525</v>
      </c>
      <c r="H204" s="10" t="s">
        <v>91</v>
      </c>
      <c r="I204" s="11"/>
    </row>
    <row r="205" spans="1:9" s="1" customFormat="1" x14ac:dyDescent="0.25">
      <c r="A205" s="7">
        <v>204</v>
      </c>
      <c r="B205" s="8" t="s">
        <v>727</v>
      </c>
      <c r="C205" s="8" t="s">
        <v>736</v>
      </c>
      <c r="D205" s="8" t="s">
        <v>613</v>
      </c>
      <c r="E205" s="8"/>
      <c r="F205" s="20"/>
      <c r="G205" s="94"/>
      <c r="H205" s="10" t="s">
        <v>91</v>
      </c>
      <c r="I205" s="11"/>
    </row>
    <row r="206" spans="1:9" s="1" customFormat="1" x14ac:dyDescent="0.25">
      <c r="A206" s="7">
        <v>205</v>
      </c>
      <c r="B206" s="8" t="s">
        <v>727</v>
      </c>
      <c r="C206" s="8" t="s">
        <v>737</v>
      </c>
      <c r="D206" s="8" t="s">
        <v>613</v>
      </c>
      <c r="E206" s="8"/>
      <c r="F206" s="20"/>
      <c r="G206" s="94"/>
      <c r="H206" s="10" t="s">
        <v>91</v>
      </c>
      <c r="I206" s="11"/>
    </row>
    <row r="207" spans="1:9" s="1" customFormat="1" x14ac:dyDescent="0.25">
      <c r="A207" s="7">
        <v>206</v>
      </c>
      <c r="B207" s="8" t="s">
        <v>727</v>
      </c>
      <c r="C207" s="8" t="s">
        <v>738</v>
      </c>
      <c r="D207" s="8" t="s">
        <v>613</v>
      </c>
      <c r="E207" s="8"/>
      <c r="F207" s="20"/>
      <c r="G207" s="94"/>
      <c r="H207" s="10" t="s">
        <v>91</v>
      </c>
      <c r="I207" s="11"/>
    </row>
    <row r="208" spans="1:9" s="1" customFormat="1" x14ac:dyDescent="0.25">
      <c r="A208" s="7">
        <v>207</v>
      </c>
      <c r="B208" s="8" t="s">
        <v>727</v>
      </c>
      <c r="C208" s="8" t="s">
        <v>739</v>
      </c>
      <c r="D208" s="8" t="s">
        <v>613</v>
      </c>
      <c r="E208" s="8"/>
      <c r="F208" s="20"/>
      <c r="G208" s="94"/>
      <c r="H208" s="10" t="s">
        <v>91</v>
      </c>
      <c r="I208" s="11"/>
    </row>
    <row r="209" spans="1:16382" s="1" customFormat="1" x14ac:dyDescent="0.25">
      <c r="A209" s="7">
        <v>208</v>
      </c>
      <c r="B209" s="8" t="s">
        <v>727</v>
      </c>
      <c r="C209" s="8" t="s">
        <v>740</v>
      </c>
      <c r="D209" s="8" t="s">
        <v>613</v>
      </c>
      <c r="E209" s="8"/>
      <c r="F209" s="20"/>
      <c r="G209" s="6" t="s">
        <v>525</v>
      </c>
      <c r="H209" s="10" t="s">
        <v>91</v>
      </c>
      <c r="I209" s="11"/>
    </row>
    <row r="210" spans="1:16382" s="1" customFormat="1" x14ac:dyDescent="0.25">
      <c r="A210" s="7">
        <v>209</v>
      </c>
      <c r="B210" s="8" t="s">
        <v>727</v>
      </c>
      <c r="C210" s="8" t="s">
        <v>741</v>
      </c>
      <c r="D210" s="8" t="s">
        <v>613</v>
      </c>
      <c r="E210" s="8"/>
      <c r="F210" s="20"/>
      <c r="G210" s="94"/>
      <c r="H210" s="10" t="s">
        <v>91</v>
      </c>
      <c r="I210" s="11"/>
    </row>
    <row r="211" spans="1:16382" s="1" customFormat="1" x14ac:dyDescent="0.25">
      <c r="A211" s="7">
        <v>210</v>
      </c>
      <c r="B211" s="8" t="s">
        <v>727</v>
      </c>
      <c r="C211" s="8" t="s">
        <v>742</v>
      </c>
      <c r="D211" s="8" t="s">
        <v>613</v>
      </c>
      <c r="E211" s="8"/>
      <c r="F211" s="24"/>
      <c r="G211" s="94"/>
      <c r="H211" s="10" t="s">
        <v>91</v>
      </c>
      <c r="I211" s="11"/>
    </row>
    <row r="212" spans="1:16382" s="1" customFormat="1" x14ac:dyDescent="0.25">
      <c r="A212" s="7">
        <v>211</v>
      </c>
      <c r="B212" s="8" t="s">
        <v>727</v>
      </c>
      <c r="C212" s="8" t="s">
        <v>743</v>
      </c>
      <c r="D212" s="8" t="s">
        <v>613</v>
      </c>
      <c r="E212" s="8"/>
      <c r="F212" s="24"/>
      <c r="G212" s="94" t="s">
        <v>525</v>
      </c>
      <c r="H212" s="10" t="s">
        <v>91</v>
      </c>
      <c r="I212" s="11"/>
    </row>
    <row r="213" spans="1:16382" s="1" customFormat="1" x14ac:dyDescent="0.25">
      <c r="A213" s="7">
        <v>212</v>
      </c>
      <c r="B213" s="8" t="s">
        <v>727</v>
      </c>
      <c r="C213" s="8" t="s">
        <v>744</v>
      </c>
      <c r="D213" s="8" t="s">
        <v>613</v>
      </c>
      <c r="E213" s="8"/>
      <c r="F213" s="24"/>
      <c r="G213" s="94"/>
      <c r="H213" s="10" t="s">
        <v>91</v>
      </c>
      <c r="I213" s="11"/>
    </row>
    <row r="214" spans="1:16382" s="1" customFormat="1" x14ac:dyDescent="0.25">
      <c r="A214" s="7">
        <v>213</v>
      </c>
      <c r="B214" s="8" t="s">
        <v>727</v>
      </c>
      <c r="C214" s="8" t="s">
        <v>745</v>
      </c>
      <c r="D214" s="8" t="s">
        <v>613</v>
      </c>
      <c r="E214" s="8"/>
      <c r="F214" s="24"/>
      <c r="G214" s="94"/>
      <c r="H214" s="10" t="s">
        <v>91</v>
      </c>
      <c r="I214" s="11"/>
    </row>
    <row r="215" spans="1:16382" x14ac:dyDescent="0.25">
      <c r="A215" s="7">
        <v>214</v>
      </c>
      <c r="B215" s="8" t="s">
        <v>727</v>
      </c>
      <c r="C215" s="8" t="s">
        <v>746</v>
      </c>
      <c r="D215" s="8" t="s">
        <v>613</v>
      </c>
      <c r="E215" s="8"/>
      <c r="F215" s="24"/>
      <c r="G215" s="94" t="s">
        <v>525</v>
      </c>
      <c r="H215" s="10" t="s">
        <v>91</v>
      </c>
      <c r="I215" s="1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  <c r="AIV215" s="1"/>
      <c r="AIW215" s="1"/>
      <c r="AIX215" s="1"/>
      <c r="AIY215" s="1"/>
      <c r="AIZ215" s="1"/>
      <c r="AJA215" s="1"/>
      <c r="AJB215" s="1"/>
      <c r="AJC215" s="1"/>
      <c r="AJD215" s="1"/>
      <c r="AJE215" s="1"/>
      <c r="AJF215" s="1"/>
      <c r="AJG215" s="1"/>
      <c r="AJH215" s="1"/>
      <c r="AJI215" s="1"/>
      <c r="AJJ215" s="1"/>
      <c r="AJK215" s="1"/>
      <c r="AJL215" s="1"/>
      <c r="AJM215" s="1"/>
      <c r="AJN215" s="1"/>
      <c r="AJO215" s="1"/>
      <c r="AJP215" s="1"/>
      <c r="AJQ215" s="1"/>
      <c r="AJR215" s="1"/>
      <c r="AJS215" s="1"/>
      <c r="AJT215" s="1"/>
      <c r="AJU215" s="1"/>
      <c r="AJV215" s="1"/>
      <c r="AJW215" s="1"/>
      <c r="AJX215" s="1"/>
      <c r="AJY215" s="1"/>
      <c r="AJZ215" s="1"/>
      <c r="AKA215" s="1"/>
      <c r="AKB215" s="1"/>
      <c r="AKC215" s="1"/>
      <c r="AKD215" s="1"/>
      <c r="AKE215" s="1"/>
      <c r="AKF215" s="1"/>
      <c r="AKG215" s="1"/>
      <c r="AKH215" s="1"/>
      <c r="AKI215" s="1"/>
      <c r="AKJ215" s="1"/>
      <c r="AKK215" s="1"/>
      <c r="AKL215" s="1"/>
      <c r="AKM215" s="1"/>
      <c r="AKN215" s="1"/>
      <c r="AKO215" s="1"/>
      <c r="AKP215" s="1"/>
      <c r="AKQ215" s="1"/>
      <c r="AKR215" s="1"/>
      <c r="AKS215" s="1"/>
      <c r="AKT215" s="1"/>
      <c r="AKU215" s="1"/>
      <c r="AKV215" s="1"/>
      <c r="AKW215" s="1"/>
      <c r="AKX215" s="1"/>
      <c r="AKY215" s="1"/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1"/>
      <c r="ALR215" s="1"/>
      <c r="ALS215" s="1"/>
      <c r="ALT215" s="1"/>
      <c r="ALU215" s="1"/>
      <c r="ALV215" s="1"/>
      <c r="ALW215" s="1"/>
      <c r="ALX215" s="1"/>
      <c r="ALY215" s="1"/>
      <c r="ALZ215" s="1"/>
      <c r="AMA215" s="1"/>
      <c r="AMB215" s="1"/>
      <c r="AMC215" s="1"/>
      <c r="AMD215" s="1"/>
      <c r="AME215" s="1"/>
      <c r="AMF215" s="1"/>
      <c r="AMG215" s="1"/>
      <c r="AMH215" s="1"/>
      <c r="AMI215" s="1"/>
      <c r="AMJ215" s="1"/>
      <c r="AMK215" s="1"/>
      <c r="AML215" s="1"/>
      <c r="AMM215" s="1"/>
      <c r="AMN215" s="1"/>
      <c r="AMO215" s="1"/>
      <c r="AMP215" s="1"/>
      <c r="AMQ215" s="1"/>
      <c r="AMR215" s="1"/>
      <c r="AMS215" s="1"/>
      <c r="AMT215" s="1"/>
      <c r="AMU215" s="1"/>
      <c r="AMV215" s="1"/>
      <c r="AMW215" s="1"/>
      <c r="AMX215" s="1"/>
      <c r="AMY215" s="1"/>
      <c r="AMZ215" s="1"/>
      <c r="ANA215" s="1"/>
      <c r="ANB215" s="1"/>
      <c r="ANC215" s="1"/>
      <c r="AND215" s="1"/>
      <c r="ANE215" s="1"/>
      <c r="ANF215" s="1"/>
      <c r="ANG215" s="1"/>
      <c r="ANH215" s="1"/>
      <c r="ANI215" s="1"/>
      <c r="ANJ215" s="1"/>
      <c r="ANK215" s="1"/>
      <c r="ANL215" s="1"/>
      <c r="ANM215" s="1"/>
      <c r="ANN215" s="1"/>
      <c r="ANO215" s="1"/>
      <c r="ANP215" s="1"/>
      <c r="ANQ215" s="1"/>
      <c r="ANR215" s="1"/>
      <c r="ANS215" s="1"/>
      <c r="ANT215" s="1"/>
      <c r="ANU215" s="1"/>
      <c r="ANV215" s="1"/>
      <c r="ANW215" s="1"/>
      <c r="ANX215" s="1"/>
      <c r="ANY215" s="1"/>
      <c r="ANZ215" s="1"/>
      <c r="AOA215" s="1"/>
      <c r="AOB215" s="1"/>
      <c r="AOC215" s="1"/>
      <c r="AOD215" s="1"/>
      <c r="AOE215" s="1"/>
      <c r="AOF215" s="1"/>
      <c r="AOG215" s="1"/>
      <c r="AOH215" s="1"/>
      <c r="AOI215" s="1"/>
      <c r="AOJ215" s="1"/>
      <c r="AOK215" s="1"/>
      <c r="AOL215" s="1"/>
      <c r="AOM215" s="1"/>
      <c r="AON215" s="1"/>
      <c r="AOO215" s="1"/>
      <c r="AOP215" s="1"/>
      <c r="AOQ215" s="1"/>
      <c r="AOR215" s="1"/>
      <c r="AOS215" s="1"/>
      <c r="AOT215" s="1"/>
      <c r="AOU215" s="1"/>
      <c r="AOV215" s="1"/>
      <c r="AOW215" s="1"/>
      <c r="AOX215" s="1"/>
      <c r="AOY215" s="1"/>
      <c r="AOZ215" s="1"/>
      <c r="APA215" s="1"/>
      <c r="APB215" s="1"/>
      <c r="APC215" s="1"/>
      <c r="APD215" s="1"/>
      <c r="APE215" s="1"/>
      <c r="APF215" s="1"/>
      <c r="APG215" s="1"/>
      <c r="APH215" s="1"/>
      <c r="API215" s="1"/>
      <c r="APJ215" s="1"/>
      <c r="APK215" s="1"/>
      <c r="APL215" s="1"/>
      <c r="APM215" s="1"/>
      <c r="APN215" s="1"/>
      <c r="APO215" s="1"/>
      <c r="APP215" s="1"/>
      <c r="APQ215" s="1"/>
      <c r="APR215" s="1"/>
      <c r="APS215" s="1"/>
      <c r="APT215" s="1"/>
      <c r="APU215" s="1"/>
      <c r="APV215" s="1"/>
      <c r="APW215" s="1"/>
      <c r="APX215" s="1"/>
      <c r="APY215" s="1"/>
      <c r="APZ215" s="1"/>
      <c r="AQA215" s="1"/>
      <c r="AQB215" s="1"/>
      <c r="AQC215" s="1"/>
      <c r="AQD215" s="1"/>
      <c r="AQE215" s="1"/>
      <c r="AQF215" s="1"/>
      <c r="AQG215" s="1"/>
      <c r="AQH215" s="1"/>
      <c r="AQI215" s="1"/>
      <c r="AQJ215" s="1"/>
      <c r="AQK215" s="1"/>
      <c r="AQL215" s="1"/>
      <c r="AQM215" s="1"/>
      <c r="AQN215" s="1"/>
      <c r="AQO215" s="1"/>
      <c r="AQP215" s="1"/>
      <c r="AQQ215" s="1"/>
      <c r="AQR215" s="1"/>
      <c r="AQS215" s="1"/>
      <c r="AQT215" s="1"/>
      <c r="AQU215" s="1"/>
      <c r="AQV215" s="1"/>
      <c r="AQW215" s="1"/>
      <c r="AQX215" s="1"/>
      <c r="AQY215" s="1"/>
      <c r="AQZ215" s="1"/>
      <c r="ARA215" s="1"/>
      <c r="ARB215" s="1"/>
      <c r="ARC215" s="1"/>
      <c r="ARD215" s="1"/>
      <c r="ARE215" s="1"/>
      <c r="ARF215" s="1"/>
      <c r="ARG215" s="1"/>
      <c r="ARH215" s="1"/>
      <c r="ARI215" s="1"/>
      <c r="ARJ215" s="1"/>
      <c r="ARK215" s="1"/>
      <c r="ARL215" s="1"/>
      <c r="ARM215" s="1"/>
      <c r="ARN215" s="1"/>
      <c r="ARO215" s="1"/>
      <c r="ARP215" s="1"/>
      <c r="ARQ215" s="1"/>
      <c r="ARR215" s="1"/>
      <c r="ARS215" s="1"/>
      <c r="ART215" s="1"/>
      <c r="ARU215" s="1"/>
      <c r="ARV215" s="1"/>
      <c r="ARW215" s="1"/>
      <c r="ARX215" s="1"/>
      <c r="ARY215" s="1"/>
      <c r="ARZ215" s="1"/>
      <c r="ASA215" s="1"/>
      <c r="ASB215" s="1"/>
      <c r="ASC215" s="1"/>
      <c r="ASD215" s="1"/>
      <c r="ASE215" s="1"/>
      <c r="ASF215" s="1"/>
      <c r="ASG215" s="1"/>
      <c r="ASH215" s="1"/>
      <c r="ASI215" s="1"/>
      <c r="ASJ215" s="1"/>
      <c r="ASK215" s="1"/>
      <c r="ASL215" s="1"/>
      <c r="ASM215" s="1"/>
      <c r="ASN215" s="1"/>
      <c r="ASO215" s="1"/>
      <c r="ASP215" s="1"/>
      <c r="ASQ215" s="1"/>
      <c r="ASR215" s="1"/>
      <c r="ASS215" s="1"/>
      <c r="AST215" s="1"/>
      <c r="ASU215" s="1"/>
      <c r="ASV215" s="1"/>
      <c r="ASW215" s="1"/>
      <c r="ASX215" s="1"/>
      <c r="ASY215" s="1"/>
      <c r="ASZ215" s="1"/>
      <c r="ATA215" s="1"/>
      <c r="ATB215" s="1"/>
      <c r="ATC215" s="1"/>
      <c r="ATD215" s="1"/>
      <c r="ATE215" s="1"/>
      <c r="ATF215" s="1"/>
      <c r="ATG215" s="1"/>
      <c r="ATH215" s="1"/>
      <c r="ATI215" s="1"/>
      <c r="ATJ215" s="1"/>
      <c r="ATK215" s="1"/>
      <c r="ATL215" s="1"/>
      <c r="ATM215" s="1"/>
      <c r="ATN215" s="1"/>
      <c r="ATO215" s="1"/>
      <c r="ATP215" s="1"/>
      <c r="ATQ215" s="1"/>
      <c r="ATR215" s="1"/>
      <c r="ATS215" s="1"/>
      <c r="ATT215" s="1"/>
      <c r="ATU215" s="1"/>
      <c r="ATV215" s="1"/>
      <c r="ATW215" s="1"/>
      <c r="ATX215" s="1"/>
      <c r="ATY215" s="1"/>
      <c r="ATZ215" s="1"/>
      <c r="AUA215" s="1"/>
      <c r="AUB215" s="1"/>
      <c r="AUC215" s="1"/>
      <c r="AUD215" s="1"/>
      <c r="AUE215" s="1"/>
      <c r="AUF215" s="1"/>
      <c r="AUG215" s="1"/>
      <c r="AUH215" s="1"/>
      <c r="AUI215" s="1"/>
      <c r="AUJ215" s="1"/>
      <c r="AUK215" s="1"/>
      <c r="AUL215" s="1"/>
      <c r="AUM215" s="1"/>
      <c r="AUN215" s="1"/>
      <c r="AUO215" s="1"/>
      <c r="AUP215" s="1"/>
      <c r="AUQ215" s="1"/>
      <c r="AUR215" s="1"/>
      <c r="AUS215" s="1"/>
      <c r="AUT215" s="1"/>
      <c r="AUU215" s="1"/>
      <c r="AUV215" s="1"/>
      <c r="AUW215" s="1"/>
      <c r="AUX215" s="1"/>
      <c r="AUY215" s="1"/>
      <c r="AUZ215" s="1"/>
      <c r="AVA215" s="1"/>
      <c r="AVB215" s="1"/>
      <c r="AVC215" s="1"/>
      <c r="AVD215" s="1"/>
      <c r="AVE215" s="1"/>
      <c r="AVF215" s="1"/>
      <c r="AVG215" s="1"/>
      <c r="AVH215" s="1"/>
      <c r="AVI215" s="1"/>
      <c r="AVJ215" s="1"/>
      <c r="AVK215" s="1"/>
      <c r="AVL215" s="1"/>
      <c r="AVM215" s="1"/>
      <c r="AVN215" s="1"/>
      <c r="AVO215" s="1"/>
      <c r="AVP215" s="1"/>
      <c r="AVQ215" s="1"/>
      <c r="AVR215" s="1"/>
      <c r="AVS215" s="1"/>
      <c r="AVT215" s="1"/>
      <c r="AVU215" s="1"/>
      <c r="AVV215" s="1"/>
      <c r="AVW215" s="1"/>
      <c r="AVX215" s="1"/>
      <c r="AVY215" s="1"/>
      <c r="AVZ215" s="1"/>
      <c r="AWA215" s="1"/>
      <c r="AWB215" s="1"/>
      <c r="AWC215" s="1"/>
      <c r="AWD215" s="1"/>
      <c r="AWE215" s="1"/>
      <c r="AWF215" s="1"/>
      <c r="AWG215" s="1"/>
      <c r="AWH215" s="1"/>
      <c r="AWI215" s="1"/>
      <c r="AWJ215" s="1"/>
      <c r="AWK215" s="1"/>
      <c r="AWL215" s="1"/>
      <c r="AWM215" s="1"/>
      <c r="AWN215" s="1"/>
      <c r="AWO215" s="1"/>
      <c r="AWP215" s="1"/>
      <c r="AWQ215" s="1"/>
      <c r="AWR215" s="1"/>
      <c r="AWS215" s="1"/>
      <c r="AWT215" s="1"/>
      <c r="AWU215" s="1"/>
      <c r="AWV215" s="1"/>
      <c r="AWW215" s="1"/>
      <c r="AWX215" s="1"/>
      <c r="AWY215" s="1"/>
      <c r="AWZ215" s="1"/>
      <c r="AXA215" s="1"/>
      <c r="AXB215" s="1"/>
      <c r="AXC215" s="1"/>
      <c r="AXD215" s="1"/>
      <c r="AXE215" s="1"/>
      <c r="AXF215" s="1"/>
      <c r="AXG215" s="1"/>
      <c r="AXH215" s="1"/>
      <c r="AXI215" s="1"/>
      <c r="AXJ215" s="1"/>
      <c r="AXK215" s="1"/>
      <c r="AXL215" s="1"/>
      <c r="AXM215" s="1"/>
      <c r="AXN215" s="1"/>
      <c r="AXO215" s="1"/>
      <c r="AXP215" s="1"/>
      <c r="AXQ215" s="1"/>
      <c r="AXR215" s="1"/>
      <c r="AXS215" s="1"/>
      <c r="AXT215" s="1"/>
      <c r="AXU215" s="1"/>
      <c r="AXV215" s="1"/>
      <c r="AXW215" s="1"/>
      <c r="AXX215" s="1"/>
      <c r="AXY215" s="1"/>
      <c r="AXZ215" s="1"/>
      <c r="AYA215" s="1"/>
      <c r="AYB215" s="1"/>
      <c r="AYC215" s="1"/>
      <c r="AYD215" s="1"/>
      <c r="AYE215" s="1"/>
      <c r="AYF215" s="1"/>
      <c r="AYG215" s="1"/>
      <c r="AYH215" s="1"/>
      <c r="AYI215" s="1"/>
      <c r="AYJ215" s="1"/>
      <c r="AYK215" s="1"/>
      <c r="AYL215" s="1"/>
      <c r="AYM215" s="1"/>
      <c r="AYN215" s="1"/>
      <c r="AYO215" s="1"/>
      <c r="AYP215" s="1"/>
      <c r="AYQ215" s="1"/>
      <c r="AYR215" s="1"/>
      <c r="AYS215" s="1"/>
      <c r="AYT215" s="1"/>
      <c r="AYU215" s="1"/>
      <c r="AYV215" s="1"/>
      <c r="AYW215" s="1"/>
      <c r="AYX215" s="1"/>
      <c r="AYY215" s="1"/>
      <c r="AYZ215" s="1"/>
      <c r="AZA215" s="1"/>
      <c r="AZB215" s="1"/>
      <c r="AZC215" s="1"/>
      <c r="AZD215" s="1"/>
      <c r="AZE215" s="1"/>
      <c r="AZF215" s="1"/>
      <c r="AZG215" s="1"/>
      <c r="AZH215" s="1"/>
      <c r="AZI215" s="1"/>
      <c r="AZJ215" s="1"/>
      <c r="AZK215" s="1"/>
      <c r="AZL215" s="1"/>
      <c r="AZM215" s="1"/>
      <c r="AZN215" s="1"/>
      <c r="AZO215" s="1"/>
      <c r="AZP215" s="1"/>
      <c r="AZQ215" s="1"/>
      <c r="AZR215" s="1"/>
      <c r="AZS215" s="1"/>
      <c r="AZT215" s="1"/>
      <c r="AZU215" s="1"/>
      <c r="AZV215" s="1"/>
      <c r="AZW215" s="1"/>
      <c r="AZX215" s="1"/>
      <c r="AZY215" s="1"/>
      <c r="AZZ215" s="1"/>
      <c r="BAA215" s="1"/>
      <c r="BAB215" s="1"/>
      <c r="BAC215" s="1"/>
      <c r="BAD215" s="1"/>
      <c r="BAE215" s="1"/>
      <c r="BAF215" s="1"/>
      <c r="BAG215" s="1"/>
      <c r="BAH215" s="1"/>
      <c r="BAI215" s="1"/>
      <c r="BAJ215" s="1"/>
      <c r="BAK215" s="1"/>
      <c r="BAL215" s="1"/>
      <c r="BAM215" s="1"/>
      <c r="BAN215" s="1"/>
      <c r="BAO215" s="1"/>
      <c r="BAP215" s="1"/>
      <c r="BAQ215" s="1"/>
      <c r="BAR215" s="1"/>
      <c r="BAS215" s="1"/>
      <c r="BAT215" s="1"/>
      <c r="BAU215" s="1"/>
      <c r="BAV215" s="1"/>
      <c r="BAW215" s="1"/>
      <c r="BAX215" s="1"/>
      <c r="BAY215" s="1"/>
      <c r="BAZ215" s="1"/>
      <c r="BBA215" s="1"/>
      <c r="BBB215" s="1"/>
      <c r="BBC215" s="1"/>
      <c r="BBD215" s="1"/>
      <c r="BBE215" s="1"/>
      <c r="BBF215" s="1"/>
      <c r="BBG215" s="1"/>
      <c r="BBH215" s="1"/>
      <c r="BBI215" s="1"/>
      <c r="BBJ215" s="1"/>
      <c r="BBK215" s="1"/>
      <c r="BBL215" s="1"/>
      <c r="BBM215" s="1"/>
      <c r="BBN215" s="1"/>
      <c r="BBO215" s="1"/>
      <c r="BBP215" s="1"/>
      <c r="BBQ215" s="1"/>
      <c r="BBR215" s="1"/>
      <c r="BBS215" s="1"/>
      <c r="BBT215" s="1"/>
      <c r="BBU215" s="1"/>
      <c r="BBV215" s="1"/>
      <c r="BBW215" s="1"/>
      <c r="BBX215" s="1"/>
      <c r="BBY215" s="1"/>
      <c r="BBZ215" s="1"/>
      <c r="BCA215" s="1"/>
      <c r="BCB215" s="1"/>
      <c r="BCC215" s="1"/>
      <c r="BCD215" s="1"/>
      <c r="BCE215" s="1"/>
      <c r="BCF215" s="1"/>
      <c r="BCG215" s="1"/>
      <c r="BCH215" s="1"/>
      <c r="BCI215" s="1"/>
      <c r="BCJ215" s="1"/>
      <c r="BCK215" s="1"/>
      <c r="BCL215" s="1"/>
      <c r="BCM215" s="1"/>
      <c r="BCN215" s="1"/>
      <c r="BCO215" s="1"/>
      <c r="BCP215" s="1"/>
      <c r="BCQ215" s="1"/>
      <c r="BCR215" s="1"/>
      <c r="BCS215" s="1"/>
      <c r="BCT215" s="1"/>
      <c r="BCU215" s="1"/>
      <c r="BCV215" s="1"/>
      <c r="BCW215" s="1"/>
      <c r="BCX215" s="1"/>
      <c r="BCY215" s="1"/>
      <c r="BCZ215" s="1"/>
      <c r="BDA215" s="1"/>
      <c r="BDB215" s="1"/>
      <c r="BDC215" s="1"/>
      <c r="BDD215" s="1"/>
      <c r="BDE215" s="1"/>
      <c r="BDF215" s="1"/>
      <c r="BDG215" s="1"/>
      <c r="BDH215" s="1"/>
      <c r="BDI215" s="1"/>
      <c r="BDJ215" s="1"/>
      <c r="BDK215" s="1"/>
      <c r="BDL215" s="1"/>
      <c r="BDM215" s="1"/>
      <c r="BDN215" s="1"/>
      <c r="BDO215" s="1"/>
      <c r="BDP215" s="1"/>
      <c r="BDQ215" s="1"/>
      <c r="BDR215" s="1"/>
      <c r="BDS215" s="1"/>
      <c r="BDT215" s="1"/>
      <c r="BDU215" s="1"/>
      <c r="BDV215" s="1"/>
      <c r="BDW215" s="1"/>
      <c r="BDX215" s="1"/>
      <c r="BDY215" s="1"/>
      <c r="BDZ215" s="1"/>
      <c r="BEA215" s="1"/>
      <c r="BEB215" s="1"/>
      <c r="BEC215" s="1"/>
      <c r="BED215" s="1"/>
      <c r="BEE215" s="1"/>
      <c r="BEF215" s="1"/>
      <c r="BEG215" s="1"/>
      <c r="BEH215" s="1"/>
      <c r="BEI215" s="1"/>
      <c r="BEJ215" s="1"/>
      <c r="BEK215" s="1"/>
      <c r="BEL215" s="1"/>
      <c r="BEM215" s="1"/>
      <c r="BEN215" s="1"/>
      <c r="BEO215" s="1"/>
      <c r="BEP215" s="1"/>
      <c r="BEQ215" s="1"/>
      <c r="BER215" s="1"/>
      <c r="BES215" s="1"/>
      <c r="BET215" s="1"/>
      <c r="BEU215" s="1"/>
      <c r="BEV215" s="1"/>
      <c r="BEW215" s="1"/>
      <c r="BEX215" s="1"/>
      <c r="BEY215" s="1"/>
      <c r="BEZ215" s="1"/>
      <c r="BFA215" s="1"/>
      <c r="BFB215" s="1"/>
      <c r="BFC215" s="1"/>
      <c r="BFD215" s="1"/>
      <c r="BFE215" s="1"/>
      <c r="BFF215" s="1"/>
      <c r="BFG215" s="1"/>
      <c r="BFH215" s="1"/>
      <c r="BFI215" s="1"/>
      <c r="BFJ215" s="1"/>
      <c r="BFK215" s="1"/>
      <c r="BFL215" s="1"/>
      <c r="BFM215" s="1"/>
      <c r="BFN215" s="1"/>
      <c r="BFO215" s="1"/>
      <c r="BFP215" s="1"/>
      <c r="BFQ215" s="1"/>
      <c r="BFR215" s="1"/>
      <c r="BFS215" s="1"/>
      <c r="BFT215" s="1"/>
      <c r="BFU215" s="1"/>
      <c r="BFV215" s="1"/>
      <c r="BFW215" s="1"/>
      <c r="BFX215" s="1"/>
      <c r="BFY215" s="1"/>
      <c r="BFZ215" s="1"/>
      <c r="BGA215" s="1"/>
      <c r="BGB215" s="1"/>
      <c r="BGC215" s="1"/>
      <c r="BGD215" s="1"/>
      <c r="BGE215" s="1"/>
      <c r="BGF215" s="1"/>
      <c r="BGG215" s="1"/>
      <c r="BGH215" s="1"/>
      <c r="BGI215" s="1"/>
      <c r="BGJ215" s="1"/>
      <c r="BGK215" s="1"/>
      <c r="BGL215" s="1"/>
      <c r="BGM215" s="1"/>
      <c r="BGN215" s="1"/>
      <c r="BGO215" s="1"/>
      <c r="BGP215" s="1"/>
      <c r="BGQ215" s="1"/>
      <c r="BGR215" s="1"/>
      <c r="BGS215" s="1"/>
      <c r="BGT215" s="1"/>
      <c r="BGU215" s="1"/>
      <c r="BGV215" s="1"/>
      <c r="BGW215" s="1"/>
      <c r="BGX215" s="1"/>
      <c r="BGY215" s="1"/>
      <c r="BGZ215" s="1"/>
      <c r="BHA215" s="1"/>
      <c r="BHB215" s="1"/>
      <c r="BHC215" s="1"/>
      <c r="BHD215" s="1"/>
      <c r="BHE215" s="1"/>
      <c r="BHF215" s="1"/>
      <c r="BHG215" s="1"/>
      <c r="BHH215" s="1"/>
      <c r="BHI215" s="1"/>
      <c r="BHJ215" s="1"/>
      <c r="BHK215" s="1"/>
      <c r="BHL215" s="1"/>
      <c r="BHM215" s="1"/>
      <c r="BHN215" s="1"/>
      <c r="BHO215" s="1"/>
      <c r="BHP215" s="1"/>
      <c r="BHQ215" s="1"/>
      <c r="BHR215" s="1"/>
      <c r="BHS215" s="1"/>
      <c r="BHT215" s="1"/>
      <c r="BHU215" s="1"/>
      <c r="BHV215" s="1"/>
      <c r="BHW215" s="1"/>
      <c r="BHX215" s="1"/>
      <c r="BHY215" s="1"/>
      <c r="BHZ215" s="1"/>
      <c r="BIA215" s="1"/>
      <c r="BIB215" s="1"/>
      <c r="BIC215" s="1"/>
      <c r="BID215" s="1"/>
      <c r="BIE215" s="1"/>
      <c r="BIF215" s="1"/>
      <c r="BIG215" s="1"/>
      <c r="BIH215" s="1"/>
      <c r="BII215" s="1"/>
      <c r="BIJ215" s="1"/>
      <c r="BIK215" s="1"/>
      <c r="BIL215" s="1"/>
      <c r="BIM215" s="1"/>
      <c r="BIN215" s="1"/>
      <c r="BIO215" s="1"/>
      <c r="BIP215" s="1"/>
      <c r="BIQ215" s="1"/>
      <c r="BIR215" s="1"/>
      <c r="BIS215" s="1"/>
      <c r="BIT215" s="1"/>
      <c r="BIU215" s="1"/>
      <c r="BIV215" s="1"/>
      <c r="BIW215" s="1"/>
      <c r="BIX215" s="1"/>
      <c r="BIY215" s="1"/>
      <c r="BIZ215" s="1"/>
      <c r="BJA215" s="1"/>
      <c r="BJB215" s="1"/>
      <c r="BJC215" s="1"/>
      <c r="BJD215" s="1"/>
      <c r="BJE215" s="1"/>
      <c r="BJF215" s="1"/>
      <c r="BJG215" s="1"/>
      <c r="BJH215" s="1"/>
      <c r="BJI215" s="1"/>
      <c r="BJJ215" s="1"/>
      <c r="BJK215" s="1"/>
      <c r="BJL215" s="1"/>
      <c r="BJM215" s="1"/>
      <c r="BJN215" s="1"/>
      <c r="BJO215" s="1"/>
      <c r="BJP215" s="1"/>
      <c r="BJQ215" s="1"/>
      <c r="BJR215" s="1"/>
      <c r="BJS215" s="1"/>
      <c r="BJT215" s="1"/>
      <c r="BJU215" s="1"/>
      <c r="BJV215" s="1"/>
      <c r="BJW215" s="1"/>
      <c r="BJX215" s="1"/>
      <c r="BJY215" s="1"/>
      <c r="BJZ215" s="1"/>
      <c r="BKA215" s="1"/>
      <c r="BKB215" s="1"/>
      <c r="BKC215" s="1"/>
      <c r="BKD215" s="1"/>
      <c r="BKE215" s="1"/>
      <c r="BKF215" s="1"/>
      <c r="BKG215" s="1"/>
      <c r="BKH215" s="1"/>
      <c r="BKI215" s="1"/>
      <c r="BKJ215" s="1"/>
      <c r="BKK215" s="1"/>
      <c r="BKL215" s="1"/>
      <c r="BKM215" s="1"/>
      <c r="BKN215" s="1"/>
      <c r="BKO215" s="1"/>
      <c r="BKP215" s="1"/>
      <c r="BKQ215" s="1"/>
      <c r="BKR215" s="1"/>
      <c r="BKS215" s="1"/>
      <c r="BKT215" s="1"/>
      <c r="BKU215" s="1"/>
      <c r="BKV215" s="1"/>
      <c r="BKW215" s="1"/>
      <c r="BKX215" s="1"/>
      <c r="BKY215" s="1"/>
      <c r="BKZ215" s="1"/>
      <c r="BLA215" s="1"/>
      <c r="BLB215" s="1"/>
      <c r="BLC215" s="1"/>
      <c r="BLD215" s="1"/>
      <c r="BLE215" s="1"/>
      <c r="BLF215" s="1"/>
      <c r="BLG215" s="1"/>
      <c r="BLH215" s="1"/>
      <c r="BLI215" s="1"/>
      <c r="BLJ215" s="1"/>
      <c r="BLK215" s="1"/>
      <c r="BLL215" s="1"/>
      <c r="BLM215" s="1"/>
      <c r="BLN215" s="1"/>
      <c r="BLO215" s="1"/>
      <c r="BLP215" s="1"/>
      <c r="BLQ215" s="1"/>
      <c r="BLR215" s="1"/>
      <c r="BLS215" s="1"/>
      <c r="BLT215" s="1"/>
      <c r="BLU215" s="1"/>
      <c r="BLV215" s="1"/>
      <c r="BLW215" s="1"/>
      <c r="BLX215" s="1"/>
      <c r="BLY215" s="1"/>
      <c r="BLZ215" s="1"/>
      <c r="BMA215" s="1"/>
      <c r="BMB215" s="1"/>
      <c r="BMC215" s="1"/>
      <c r="BMD215" s="1"/>
      <c r="BME215" s="1"/>
      <c r="BMF215" s="1"/>
      <c r="BMG215" s="1"/>
      <c r="BMH215" s="1"/>
      <c r="BMI215" s="1"/>
      <c r="BMJ215" s="1"/>
      <c r="BMK215" s="1"/>
      <c r="BML215" s="1"/>
      <c r="BMM215" s="1"/>
      <c r="BMN215" s="1"/>
      <c r="BMO215" s="1"/>
      <c r="BMP215" s="1"/>
      <c r="BMQ215" s="1"/>
      <c r="BMR215" s="1"/>
      <c r="BMS215" s="1"/>
      <c r="BMT215" s="1"/>
      <c r="BMU215" s="1"/>
      <c r="BMV215" s="1"/>
      <c r="BMW215" s="1"/>
      <c r="BMX215" s="1"/>
      <c r="BMY215" s="1"/>
      <c r="BMZ215" s="1"/>
      <c r="BNA215" s="1"/>
      <c r="BNB215" s="1"/>
      <c r="BNC215" s="1"/>
      <c r="BND215" s="1"/>
      <c r="BNE215" s="1"/>
      <c r="BNF215" s="1"/>
      <c r="BNG215" s="1"/>
      <c r="BNH215" s="1"/>
      <c r="BNI215" s="1"/>
      <c r="BNJ215" s="1"/>
      <c r="BNK215" s="1"/>
      <c r="BNL215" s="1"/>
      <c r="BNM215" s="1"/>
      <c r="BNN215" s="1"/>
      <c r="BNO215" s="1"/>
      <c r="BNP215" s="1"/>
      <c r="BNQ215" s="1"/>
      <c r="BNR215" s="1"/>
      <c r="BNS215" s="1"/>
      <c r="BNT215" s="1"/>
      <c r="BNU215" s="1"/>
      <c r="BNV215" s="1"/>
      <c r="BNW215" s="1"/>
      <c r="BNX215" s="1"/>
      <c r="BNY215" s="1"/>
      <c r="BNZ215" s="1"/>
      <c r="BOA215" s="1"/>
      <c r="BOB215" s="1"/>
      <c r="BOC215" s="1"/>
      <c r="BOD215" s="1"/>
      <c r="BOE215" s="1"/>
      <c r="BOF215" s="1"/>
      <c r="BOG215" s="1"/>
      <c r="BOH215" s="1"/>
      <c r="BOI215" s="1"/>
      <c r="BOJ215" s="1"/>
      <c r="BOK215" s="1"/>
      <c r="BOL215" s="1"/>
      <c r="BOM215" s="1"/>
      <c r="BON215" s="1"/>
      <c r="BOO215" s="1"/>
      <c r="BOP215" s="1"/>
      <c r="BOQ215" s="1"/>
      <c r="BOR215" s="1"/>
      <c r="BOS215" s="1"/>
      <c r="BOT215" s="1"/>
      <c r="BOU215" s="1"/>
      <c r="BOV215" s="1"/>
      <c r="BOW215" s="1"/>
      <c r="BOX215" s="1"/>
      <c r="BOY215" s="1"/>
      <c r="BOZ215" s="1"/>
      <c r="BPA215" s="1"/>
      <c r="BPB215" s="1"/>
      <c r="BPC215" s="1"/>
      <c r="BPD215" s="1"/>
      <c r="BPE215" s="1"/>
      <c r="BPF215" s="1"/>
      <c r="BPG215" s="1"/>
      <c r="BPH215" s="1"/>
      <c r="BPI215" s="1"/>
      <c r="BPJ215" s="1"/>
      <c r="BPK215" s="1"/>
      <c r="BPL215" s="1"/>
      <c r="BPM215" s="1"/>
      <c r="BPN215" s="1"/>
      <c r="BPO215" s="1"/>
      <c r="BPP215" s="1"/>
      <c r="BPQ215" s="1"/>
      <c r="BPR215" s="1"/>
      <c r="BPS215" s="1"/>
      <c r="BPT215" s="1"/>
      <c r="BPU215" s="1"/>
      <c r="BPV215" s="1"/>
      <c r="BPW215" s="1"/>
      <c r="BPX215" s="1"/>
      <c r="BPY215" s="1"/>
      <c r="BPZ215" s="1"/>
      <c r="BQA215" s="1"/>
      <c r="BQB215" s="1"/>
      <c r="BQC215" s="1"/>
      <c r="BQD215" s="1"/>
      <c r="BQE215" s="1"/>
      <c r="BQF215" s="1"/>
      <c r="BQG215" s="1"/>
      <c r="BQH215" s="1"/>
      <c r="BQI215" s="1"/>
      <c r="BQJ215" s="1"/>
      <c r="BQK215" s="1"/>
      <c r="BQL215" s="1"/>
      <c r="BQM215" s="1"/>
      <c r="BQN215" s="1"/>
      <c r="BQO215" s="1"/>
      <c r="BQP215" s="1"/>
      <c r="BQQ215" s="1"/>
      <c r="BQR215" s="1"/>
      <c r="BQS215" s="1"/>
      <c r="BQT215" s="1"/>
      <c r="BQU215" s="1"/>
      <c r="BQV215" s="1"/>
      <c r="BQW215" s="1"/>
      <c r="BQX215" s="1"/>
      <c r="BQY215" s="1"/>
      <c r="BQZ215" s="1"/>
      <c r="BRA215" s="1"/>
      <c r="BRB215" s="1"/>
      <c r="BRC215" s="1"/>
      <c r="BRD215" s="1"/>
      <c r="BRE215" s="1"/>
      <c r="BRF215" s="1"/>
      <c r="BRG215" s="1"/>
      <c r="BRH215" s="1"/>
      <c r="BRI215" s="1"/>
      <c r="BRJ215" s="1"/>
      <c r="BRK215" s="1"/>
      <c r="BRL215" s="1"/>
      <c r="BRM215" s="1"/>
      <c r="BRN215" s="1"/>
      <c r="BRO215" s="1"/>
      <c r="BRP215" s="1"/>
      <c r="BRQ215" s="1"/>
      <c r="BRR215" s="1"/>
      <c r="BRS215" s="1"/>
      <c r="BRT215" s="1"/>
      <c r="BRU215" s="1"/>
      <c r="BRV215" s="1"/>
      <c r="BRW215" s="1"/>
      <c r="BRX215" s="1"/>
      <c r="BRY215" s="1"/>
      <c r="BRZ215" s="1"/>
      <c r="BSA215" s="1"/>
      <c r="BSB215" s="1"/>
      <c r="BSC215" s="1"/>
      <c r="BSD215" s="1"/>
      <c r="BSE215" s="1"/>
      <c r="BSF215" s="1"/>
      <c r="BSG215" s="1"/>
      <c r="BSH215" s="1"/>
      <c r="BSI215" s="1"/>
      <c r="BSJ215" s="1"/>
      <c r="BSK215" s="1"/>
      <c r="BSL215" s="1"/>
      <c r="BSM215" s="1"/>
      <c r="BSN215" s="1"/>
      <c r="BSO215" s="1"/>
      <c r="BSP215" s="1"/>
      <c r="BSQ215" s="1"/>
      <c r="BSR215" s="1"/>
      <c r="BSS215" s="1"/>
      <c r="BST215" s="1"/>
      <c r="BSU215" s="1"/>
      <c r="BSV215" s="1"/>
      <c r="BSW215" s="1"/>
      <c r="BSX215" s="1"/>
      <c r="BSY215" s="1"/>
      <c r="BSZ215" s="1"/>
      <c r="BTA215" s="1"/>
      <c r="BTB215" s="1"/>
      <c r="BTC215" s="1"/>
      <c r="BTD215" s="1"/>
      <c r="BTE215" s="1"/>
      <c r="BTF215" s="1"/>
      <c r="BTG215" s="1"/>
      <c r="BTH215" s="1"/>
      <c r="BTI215" s="1"/>
      <c r="BTJ215" s="1"/>
      <c r="BTK215" s="1"/>
      <c r="BTL215" s="1"/>
      <c r="BTM215" s="1"/>
      <c r="BTN215" s="1"/>
      <c r="BTO215" s="1"/>
      <c r="BTP215" s="1"/>
      <c r="BTQ215" s="1"/>
      <c r="BTR215" s="1"/>
      <c r="BTS215" s="1"/>
      <c r="BTT215" s="1"/>
      <c r="BTU215" s="1"/>
      <c r="BTV215" s="1"/>
      <c r="BTW215" s="1"/>
      <c r="BTX215" s="1"/>
      <c r="BTY215" s="1"/>
      <c r="BTZ215" s="1"/>
      <c r="BUA215" s="1"/>
      <c r="BUB215" s="1"/>
      <c r="BUC215" s="1"/>
      <c r="BUD215" s="1"/>
      <c r="BUE215" s="1"/>
      <c r="BUF215" s="1"/>
      <c r="BUG215" s="1"/>
      <c r="BUH215" s="1"/>
      <c r="BUI215" s="1"/>
      <c r="BUJ215" s="1"/>
      <c r="BUK215" s="1"/>
      <c r="BUL215" s="1"/>
      <c r="BUM215" s="1"/>
      <c r="BUN215" s="1"/>
      <c r="BUO215" s="1"/>
      <c r="BUP215" s="1"/>
      <c r="BUQ215" s="1"/>
      <c r="BUR215" s="1"/>
      <c r="BUS215" s="1"/>
      <c r="BUT215" s="1"/>
      <c r="BUU215" s="1"/>
      <c r="BUV215" s="1"/>
      <c r="BUW215" s="1"/>
      <c r="BUX215" s="1"/>
      <c r="BUY215" s="1"/>
      <c r="BUZ215" s="1"/>
      <c r="BVA215" s="1"/>
      <c r="BVB215" s="1"/>
      <c r="BVC215" s="1"/>
      <c r="BVD215" s="1"/>
      <c r="BVE215" s="1"/>
      <c r="BVF215" s="1"/>
      <c r="BVG215" s="1"/>
      <c r="BVH215" s="1"/>
      <c r="BVI215" s="1"/>
      <c r="BVJ215" s="1"/>
      <c r="BVK215" s="1"/>
      <c r="BVL215" s="1"/>
      <c r="BVM215" s="1"/>
      <c r="BVN215" s="1"/>
      <c r="BVO215" s="1"/>
      <c r="BVP215" s="1"/>
      <c r="BVQ215" s="1"/>
      <c r="BVR215" s="1"/>
      <c r="BVS215" s="1"/>
      <c r="BVT215" s="1"/>
      <c r="BVU215" s="1"/>
      <c r="BVV215" s="1"/>
      <c r="BVW215" s="1"/>
      <c r="BVX215" s="1"/>
      <c r="BVY215" s="1"/>
      <c r="BVZ215" s="1"/>
      <c r="BWA215" s="1"/>
      <c r="BWB215" s="1"/>
      <c r="BWC215" s="1"/>
      <c r="BWD215" s="1"/>
      <c r="BWE215" s="1"/>
      <c r="BWF215" s="1"/>
      <c r="BWG215" s="1"/>
      <c r="BWH215" s="1"/>
      <c r="BWI215" s="1"/>
      <c r="BWJ215" s="1"/>
      <c r="BWK215" s="1"/>
      <c r="BWL215" s="1"/>
      <c r="BWM215" s="1"/>
      <c r="BWN215" s="1"/>
      <c r="BWO215" s="1"/>
      <c r="BWP215" s="1"/>
      <c r="BWQ215" s="1"/>
      <c r="BWR215" s="1"/>
      <c r="BWS215" s="1"/>
      <c r="BWT215" s="1"/>
      <c r="BWU215" s="1"/>
      <c r="BWV215" s="1"/>
      <c r="BWW215" s="1"/>
      <c r="BWX215" s="1"/>
      <c r="BWY215" s="1"/>
      <c r="BWZ215" s="1"/>
      <c r="BXA215" s="1"/>
      <c r="BXB215" s="1"/>
      <c r="BXC215" s="1"/>
      <c r="BXD215" s="1"/>
      <c r="BXE215" s="1"/>
      <c r="BXF215" s="1"/>
      <c r="BXG215" s="1"/>
      <c r="BXH215" s="1"/>
      <c r="BXI215" s="1"/>
      <c r="BXJ215" s="1"/>
      <c r="BXK215" s="1"/>
      <c r="BXL215" s="1"/>
      <c r="BXM215" s="1"/>
      <c r="BXN215" s="1"/>
      <c r="BXO215" s="1"/>
      <c r="BXP215" s="1"/>
      <c r="BXQ215" s="1"/>
      <c r="BXR215" s="1"/>
      <c r="BXS215" s="1"/>
      <c r="BXT215" s="1"/>
      <c r="BXU215" s="1"/>
      <c r="BXV215" s="1"/>
      <c r="BXW215" s="1"/>
      <c r="BXX215" s="1"/>
      <c r="BXY215" s="1"/>
      <c r="BXZ215" s="1"/>
      <c r="BYA215" s="1"/>
      <c r="BYB215" s="1"/>
      <c r="BYC215" s="1"/>
      <c r="BYD215" s="1"/>
      <c r="BYE215" s="1"/>
      <c r="BYF215" s="1"/>
      <c r="BYG215" s="1"/>
      <c r="BYH215" s="1"/>
      <c r="BYI215" s="1"/>
      <c r="BYJ215" s="1"/>
      <c r="BYK215" s="1"/>
      <c r="BYL215" s="1"/>
      <c r="BYM215" s="1"/>
      <c r="BYN215" s="1"/>
      <c r="BYO215" s="1"/>
      <c r="BYP215" s="1"/>
      <c r="BYQ215" s="1"/>
      <c r="BYR215" s="1"/>
      <c r="BYS215" s="1"/>
      <c r="BYT215" s="1"/>
      <c r="BYU215" s="1"/>
      <c r="BYV215" s="1"/>
      <c r="BYW215" s="1"/>
      <c r="BYX215" s="1"/>
      <c r="BYY215" s="1"/>
      <c r="BYZ215" s="1"/>
      <c r="BZA215" s="1"/>
      <c r="BZB215" s="1"/>
      <c r="BZC215" s="1"/>
      <c r="BZD215" s="1"/>
      <c r="BZE215" s="1"/>
      <c r="BZF215" s="1"/>
      <c r="BZG215" s="1"/>
      <c r="BZH215" s="1"/>
      <c r="BZI215" s="1"/>
      <c r="BZJ215" s="1"/>
      <c r="BZK215" s="1"/>
      <c r="BZL215" s="1"/>
      <c r="BZM215" s="1"/>
      <c r="BZN215" s="1"/>
      <c r="BZO215" s="1"/>
      <c r="BZP215" s="1"/>
      <c r="BZQ215" s="1"/>
      <c r="BZR215" s="1"/>
      <c r="BZS215" s="1"/>
      <c r="BZT215" s="1"/>
      <c r="BZU215" s="1"/>
      <c r="BZV215" s="1"/>
      <c r="BZW215" s="1"/>
      <c r="BZX215" s="1"/>
      <c r="BZY215" s="1"/>
      <c r="BZZ215" s="1"/>
      <c r="CAA215" s="1"/>
      <c r="CAB215" s="1"/>
      <c r="CAC215" s="1"/>
      <c r="CAD215" s="1"/>
      <c r="CAE215" s="1"/>
      <c r="CAF215" s="1"/>
      <c r="CAG215" s="1"/>
      <c r="CAH215" s="1"/>
      <c r="CAI215" s="1"/>
      <c r="CAJ215" s="1"/>
      <c r="CAK215" s="1"/>
      <c r="CAL215" s="1"/>
      <c r="CAM215" s="1"/>
      <c r="CAN215" s="1"/>
      <c r="CAO215" s="1"/>
      <c r="CAP215" s="1"/>
      <c r="CAQ215" s="1"/>
      <c r="CAR215" s="1"/>
      <c r="CAS215" s="1"/>
      <c r="CAT215" s="1"/>
      <c r="CAU215" s="1"/>
      <c r="CAV215" s="1"/>
      <c r="CAW215" s="1"/>
      <c r="CAX215" s="1"/>
      <c r="CAY215" s="1"/>
      <c r="CAZ215" s="1"/>
      <c r="CBA215" s="1"/>
      <c r="CBB215" s="1"/>
      <c r="CBC215" s="1"/>
      <c r="CBD215" s="1"/>
      <c r="CBE215" s="1"/>
      <c r="CBF215" s="1"/>
      <c r="CBG215" s="1"/>
      <c r="CBH215" s="1"/>
      <c r="CBI215" s="1"/>
      <c r="CBJ215" s="1"/>
      <c r="CBK215" s="1"/>
      <c r="CBL215" s="1"/>
      <c r="CBM215" s="1"/>
      <c r="CBN215" s="1"/>
      <c r="CBO215" s="1"/>
      <c r="CBP215" s="1"/>
      <c r="CBQ215" s="1"/>
      <c r="CBR215" s="1"/>
      <c r="CBS215" s="1"/>
      <c r="CBT215" s="1"/>
      <c r="CBU215" s="1"/>
      <c r="CBV215" s="1"/>
      <c r="CBW215" s="1"/>
      <c r="CBX215" s="1"/>
      <c r="CBY215" s="1"/>
      <c r="CBZ215" s="1"/>
      <c r="CCA215" s="1"/>
      <c r="CCB215" s="1"/>
      <c r="CCC215" s="1"/>
      <c r="CCD215" s="1"/>
      <c r="CCE215" s="1"/>
      <c r="CCF215" s="1"/>
      <c r="CCG215" s="1"/>
      <c r="CCH215" s="1"/>
      <c r="CCI215" s="1"/>
      <c r="CCJ215" s="1"/>
      <c r="CCK215" s="1"/>
      <c r="CCL215" s="1"/>
      <c r="CCM215" s="1"/>
      <c r="CCN215" s="1"/>
      <c r="CCO215" s="1"/>
      <c r="CCP215" s="1"/>
      <c r="CCQ215" s="1"/>
      <c r="CCR215" s="1"/>
      <c r="CCS215" s="1"/>
      <c r="CCT215" s="1"/>
      <c r="CCU215" s="1"/>
      <c r="CCV215" s="1"/>
      <c r="CCW215" s="1"/>
      <c r="CCX215" s="1"/>
      <c r="CCY215" s="1"/>
      <c r="CCZ215" s="1"/>
      <c r="CDA215" s="1"/>
      <c r="CDB215" s="1"/>
      <c r="CDC215" s="1"/>
      <c r="CDD215" s="1"/>
      <c r="CDE215" s="1"/>
      <c r="CDF215" s="1"/>
      <c r="CDG215" s="1"/>
      <c r="CDH215" s="1"/>
      <c r="CDI215" s="1"/>
      <c r="CDJ215" s="1"/>
      <c r="CDK215" s="1"/>
      <c r="CDL215" s="1"/>
      <c r="CDM215" s="1"/>
      <c r="CDN215" s="1"/>
      <c r="CDO215" s="1"/>
      <c r="CDP215" s="1"/>
      <c r="CDQ215" s="1"/>
      <c r="CDR215" s="1"/>
      <c r="CDS215" s="1"/>
      <c r="CDT215" s="1"/>
      <c r="CDU215" s="1"/>
      <c r="CDV215" s="1"/>
      <c r="CDW215" s="1"/>
      <c r="CDX215" s="1"/>
      <c r="CDY215" s="1"/>
      <c r="CDZ215" s="1"/>
      <c r="CEA215" s="1"/>
      <c r="CEB215" s="1"/>
      <c r="CEC215" s="1"/>
      <c r="CED215" s="1"/>
      <c r="CEE215" s="1"/>
      <c r="CEF215" s="1"/>
      <c r="CEG215" s="1"/>
      <c r="CEH215" s="1"/>
      <c r="CEI215" s="1"/>
      <c r="CEJ215" s="1"/>
      <c r="CEK215" s="1"/>
      <c r="CEL215" s="1"/>
      <c r="CEM215" s="1"/>
      <c r="CEN215" s="1"/>
      <c r="CEO215" s="1"/>
      <c r="CEP215" s="1"/>
      <c r="CEQ215" s="1"/>
      <c r="CER215" s="1"/>
      <c r="CES215" s="1"/>
      <c r="CET215" s="1"/>
      <c r="CEU215" s="1"/>
      <c r="CEV215" s="1"/>
      <c r="CEW215" s="1"/>
      <c r="CEX215" s="1"/>
      <c r="CEY215" s="1"/>
      <c r="CEZ215" s="1"/>
      <c r="CFA215" s="1"/>
      <c r="CFB215" s="1"/>
      <c r="CFC215" s="1"/>
      <c r="CFD215" s="1"/>
      <c r="CFE215" s="1"/>
      <c r="CFF215" s="1"/>
      <c r="CFG215" s="1"/>
      <c r="CFH215" s="1"/>
      <c r="CFI215" s="1"/>
      <c r="CFJ215" s="1"/>
      <c r="CFK215" s="1"/>
      <c r="CFL215" s="1"/>
      <c r="CFM215" s="1"/>
      <c r="CFN215" s="1"/>
      <c r="CFO215" s="1"/>
      <c r="CFP215" s="1"/>
      <c r="CFQ215" s="1"/>
      <c r="CFR215" s="1"/>
      <c r="CFS215" s="1"/>
      <c r="CFT215" s="1"/>
      <c r="CFU215" s="1"/>
      <c r="CFV215" s="1"/>
      <c r="CFW215" s="1"/>
      <c r="CFX215" s="1"/>
      <c r="CFY215" s="1"/>
      <c r="CFZ215" s="1"/>
      <c r="CGA215" s="1"/>
      <c r="CGB215" s="1"/>
      <c r="CGC215" s="1"/>
      <c r="CGD215" s="1"/>
      <c r="CGE215" s="1"/>
      <c r="CGF215" s="1"/>
      <c r="CGG215" s="1"/>
      <c r="CGH215" s="1"/>
      <c r="CGI215" s="1"/>
      <c r="CGJ215" s="1"/>
      <c r="CGK215" s="1"/>
      <c r="CGL215" s="1"/>
      <c r="CGM215" s="1"/>
      <c r="CGN215" s="1"/>
      <c r="CGO215" s="1"/>
      <c r="CGP215" s="1"/>
      <c r="CGQ215" s="1"/>
      <c r="CGR215" s="1"/>
      <c r="CGS215" s="1"/>
      <c r="CGT215" s="1"/>
      <c r="CGU215" s="1"/>
      <c r="CGV215" s="1"/>
      <c r="CGW215" s="1"/>
      <c r="CGX215" s="1"/>
      <c r="CGY215" s="1"/>
      <c r="CGZ215" s="1"/>
      <c r="CHA215" s="1"/>
      <c r="CHB215" s="1"/>
      <c r="CHC215" s="1"/>
      <c r="CHD215" s="1"/>
      <c r="CHE215" s="1"/>
      <c r="CHF215" s="1"/>
      <c r="CHG215" s="1"/>
      <c r="CHH215" s="1"/>
      <c r="CHI215" s="1"/>
      <c r="CHJ215" s="1"/>
      <c r="CHK215" s="1"/>
      <c r="CHL215" s="1"/>
      <c r="CHM215" s="1"/>
      <c r="CHN215" s="1"/>
      <c r="CHO215" s="1"/>
      <c r="CHP215" s="1"/>
      <c r="CHQ215" s="1"/>
      <c r="CHR215" s="1"/>
      <c r="CHS215" s="1"/>
      <c r="CHT215" s="1"/>
      <c r="CHU215" s="1"/>
      <c r="CHV215" s="1"/>
      <c r="CHW215" s="1"/>
      <c r="CHX215" s="1"/>
      <c r="CHY215" s="1"/>
      <c r="CHZ215" s="1"/>
      <c r="CIA215" s="1"/>
      <c r="CIB215" s="1"/>
      <c r="CIC215" s="1"/>
      <c r="CID215" s="1"/>
      <c r="CIE215" s="1"/>
      <c r="CIF215" s="1"/>
      <c r="CIG215" s="1"/>
      <c r="CIH215" s="1"/>
      <c r="CII215" s="1"/>
      <c r="CIJ215" s="1"/>
      <c r="CIK215" s="1"/>
      <c r="CIL215" s="1"/>
      <c r="CIM215" s="1"/>
      <c r="CIN215" s="1"/>
      <c r="CIO215" s="1"/>
      <c r="CIP215" s="1"/>
      <c r="CIQ215" s="1"/>
      <c r="CIR215" s="1"/>
      <c r="CIS215" s="1"/>
      <c r="CIT215" s="1"/>
      <c r="CIU215" s="1"/>
      <c r="CIV215" s="1"/>
      <c r="CIW215" s="1"/>
      <c r="CIX215" s="1"/>
      <c r="CIY215" s="1"/>
      <c r="CIZ215" s="1"/>
      <c r="CJA215" s="1"/>
      <c r="CJB215" s="1"/>
      <c r="CJC215" s="1"/>
      <c r="CJD215" s="1"/>
      <c r="CJE215" s="1"/>
      <c r="CJF215" s="1"/>
      <c r="CJG215" s="1"/>
      <c r="CJH215" s="1"/>
      <c r="CJI215" s="1"/>
      <c r="CJJ215" s="1"/>
      <c r="CJK215" s="1"/>
      <c r="CJL215" s="1"/>
      <c r="CJM215" s="1"/>
      <c r="CJN215" s="1"/>
      <c r="CJO215" s="1"/>
      <c r="CJP215" s="1"/>
      <c r="CJQ215" s="1"/>
      <c r="CJR215" s="1"/>
      <c r="CJS215" s="1"/>
      <c r="CJT215" s="1"/>
      <c r="CJU215" s="1"/>
      <c r="CJV215" s="1"/>
      <c r="CJW215" s="1"/>
      <c r="CJX215" s="1"/>
      <c r="CJY215" s="1"/>
      <c r="CJZ215" s="1"/>
      <c r="CKA215" s="1"/>
      <c r="CKB215" s="1"/>
      <c r="CKC215" s="1"/>
      <c r="CKD215" s="1"/>
      <c r="CKE215" s="1"/>
      <c r="CKF215" s="1"/>
      <c r="CKG215" s="1"/>
      <c r="CKH215" s="1"/>
      <c r="CKI215" s="1"/>
      <c r="CKJ215" s="1"/>
      <c r="CKK215" s="1"/>
      <c r="CKL215" s="1"/>
      <c r="CKM215" s="1"/>
      <c r="CKN215" s="1"/>
      <c r="CKO215" s="1"/>
      <c r="CKP215" s="1"/>
      <c r="CKQ215" s="1"/>
      <c r="CKR215" s="1"/>
      <c r="CKS215" s="1"/>
      <c r="CKT215" s="1"/>
      <c r="CKU215" s="1"/>
      <c r="CKV215" s="1"/>
      <c r="CKW215" s="1"/>
      <c r="CKX215" s="1"/>
      <c r="CKY215" s="1"/>
      <c r="CKZ215" s="1"/>
      <c r="CLA215" s="1"/>
      <c r="CLB215" s="1"/>
      <c r="CLC215" s="1"/>
      <c r="CLD215" s="1"/>
      <c r="CLE215" s="1"/>
      <c r="CLF215" s="1"/>
      <c r="CLG215" s="1"/>
      <c r="CLH215" s="1"/>
      <c r="CLI215" s="1"/>
      <c r="CLJ215" s="1"/>
      <c r="CLK215" s="1"/>
      <c r="CLL215" s="1"/>
      <c r="CLM215" s="1"/>
      <c r="CLN215" s="1"/>
      <c r="CLO215" s="1"/>
      <c r="CLP215" s="1"/>
      <c r="CLQ215" s="1"/>
      <c r="CLR215" s="1"/>
      <c r="CLS215" s="1"/>
      <c r="CLT215" s="1"/>
      <c r="CLU215" s="1"/>
      <c r="CLV215" s="1"/>
      <c r="CLW215" s="1"/>
      <c r="CLX215" s="1"/>
      <c r="CLY215" s="1"/>
      <c r="CLZ215" s="1"/>
      <c r="CMA215" s="1"/>
      <c r="CMB215" s="1"/>
      <c r="CMC215" s="1"/>
      <c r="CMD215" s="1"/>
      <c r="CME215" s="1"/>
      <c r="CMF215" s="1"/>
      <c r="CMG215" s="1"/>
      <c r="CMH215" s="1"/>
      <c r="CMI215" s="1"/>
      <c r="CMJ215" s="1"/>
      <c r="CMK215" s="1"/>
      <c r="CML215" s="1"/>
      <c r="CMM215" s="1"/>
      <c r="CMN215" s="1"/>
      <c r="CMO215" s="1"/>
      <c r="CMP215" s="1"/>
      <c r="CMQ215" s="1"/>
      <c r="CMR215" s="1"/>
      <c r="CMS215" s="1"/>
      <c r="CMT215" s="1"/>
      <c r="CMU215" s="1"/>
      <c r="CMV215" s="1"/>
      <c r="CMW215" s="1"/>
      <c r="CMX215" s="1"/>
      <c r="CMY215" s="1"/>
      <c r="CMZ215" s="1"/>
      <c r="CNA215" s="1"/>
      <c r="CNB215" s="1"/>
      <c r="CNC215" s="1"/>
      <c r="CND215" s="1"/>
      <c r="CNE215" s="1"/>
      <c r="CNF215" s="1"/>
      <c r="CNG215" s="1"/>
      <c r="CNH215" s="1"/>
      <c r="CNI215" s="1"/>
      <c r="CNJ215" s="1"/>
      <c r="CNK215" s="1"/>
      <c r="CNL215" s="1"/>
      <c r="CNM215" s="1"/>
      <c r="CNN215" s="1"/>
      <c r="CNO215" s="1"/>
      <c r="CNP215" s="1"/>
      <c r="CNQ215" s="1"/>
      <c r="CNR215" s="1"/>
      <c r="CNS215" s="1"/>
      <c r="CNT215" s="1"/>
      <c r="CNU215" s="1"/>
      <c r="CNV215" s="1"/>
      <c r="CNW215" s="1"/>
      <c r="CNX215" s="1"/>
      <c r="CNY215" s="1"/>
      <c r="CNZ215" s="1"/>
      <c r="COA215" s="1"/>
      <c r="COB215" s="1"/>
      <c r="COC215" s="1"/>
      <c r="COD215" s="1"/>
      <c r="COE215" s="1"/>
      <c r="COF215" s="1"/>
      <c r="COG215" s="1"/>
      <c r="COH215" s="1"/>
      <c r="COI215" s="1"/>
      <c r="COJ215" s="1"/>
      <c r="COK215" s="1"/>
      <c r="COL215" s="1"/>
      <c r="COM215" s="1"/>
      <c r="CON215" s="1"/>
      <c r="COO215" s="1"/>
      <c r="COP215" s="1"/>
      <c r="COQ215" s="1"/>
      <c r="COR215" s="1"/>
      <c r="COS215" s="1"/>
      <c r="COT215" s="1"/>
      <c r="COU215" s="1"/>
      <c r="COV215" s="1"/>
      <c r="COW215" s="1"/>
      <c r="COX215" s="1"/>
      <c r="COY215" s="1"/>
      <c r="COZ215" s="1"/>
      <c r="CPA215" s="1"/>
      <c r="CPB215" s="1"/>
      <c r="CPC215" s="1"/>
      <c r="CPD215" s="1"/>
      <c r="CPE215" s="1"/>
      <c r="CPF215" s="1"/>
      <c r="CPG215" s="1"/>
      <c r="CPH215" s="1"/>
      <c r="CPI215" s="1"/>
      <c r="CPJ215" s="1"/>
      <c r="CPK215" s="1"/>
      <c r="CPL215" s="1"/>
      <c r="CPM215" s="1"/>
      <c r="CPN215" s="1"/>
      <c r="CPO215" s="1"/>
      <c r="CPP215" s="1"/>
      <c r="CPQ215" s="1"/>
      <c r="CPR215" s="1"/>
      <c r="CPS215" s="1"/>
      <c r="CPT215" s="1"/>
      <c r="CPU215" s="1"/>
      <c r="CPV215" s="1"/>
      <c r="CPW215" s="1"/>
      <c r="CPX215" s="1"/>
      <c r="CPY215" s="1"/>
      <c r="CPZ215" s="1"/>
      <c r="CQA215" s="1"/>
      <c r="CQB215" s="1"/>
      <c r="CQC215" s="1"/>
      <c r="CQD215" s="1"/>
      <c r="CQE215" s="1"/>
      <c r="CQF215" s="1"/>
      <c r="CQG215" s="1"/>
      <c r="CQH215" s="1"/>
      <c r="CQI215" s="1"/>
      <c r="CQJ215" s="1"/>
      <c r="CQK215" s="1"/>
      <c r="CQL215" s="1"/>
      <c r="CQM215" s="1"/>
      <c r="CQN215" s="1"/>
      <c r="CQO215" s="1"/>
      <c r="CQP215" s="1"/>
      <c r="CQQ215" s="1"/>
      <c r="CQR215" s="1"/>
      <c r="CQS215" s="1"/>
      <c r="CQT215" s="1"/>
      <c r="CQU215" s="1"/>
      <c r="CQV215" s="1"/>
      <c r="CQW215" s="1"/>
      <c r="CQX215" s="1"/>
      <c r="CQY215" s="1"/>
      <c r="CQZ215" s="1"/>
      <c r="CRA215" s="1"/>
      <c r="CRB215" s="1"/>
      <c r="CRC215" s="1"/>
      <c r="CRD215" s="1"/>
      <c r="CRE215" s="1"/>
      <c r="CRF215" s="1"/>
      <c r="CRG215" s="1"/>
      <c r="CRH215" s="1"/>
      <c r="CRI215" s="1"/>
      <c r="CRJ215" s="1"/>
      <c r="CRK215" s="1"/>
      <c r="CRL215" s="1"/>
      <c r="CRM215" s="1"/>
      <c r="CRN215" s="1"/>
      <c r="CRO215" s="1"/>
      <c r="CRP215" s="1"/>
      <c r="CRQ215" s="1"/>
      <c r="CRR215" s="1"/>
      <c r="CRS215" s="1"/>
      <c r="CRT215" s="1"/>
      <c r="CRU215" s="1"/>
      <c r="CRV215" s="1"/>
      <c r="CRW215" s="1"/>
      <c r="CRX215" s="1"/>
      <c r="CRY215" s="1"/>
      <c r="CRZ215" s="1"/>
      <c r="CSA215" s="1"/>
      <c r="CSB215" s="1"/>
      <c r="CSC215" s="1"/>
      <c r="CSD215" s="1"/>
      <c r="CSE215" s="1"/>
      <c r="CSF215" s="1"/>
      <c r="CSG215" s="1"/>
      <c r="CSH215" s="1"/>
      <c r="CSI215" s="1"/>
      <c r="CSJ215" s="1"/>
      <c r="CSK215" s="1"/>
      <c r="CSL215" s="1"/>
      <c r="CSM215" s="1"/>
      <c r="CSN215" s="1"/>
      <c r="CSO215" s="1"/>
      <c r="CSP215" s="1"/>
      <c r="CSQ215" s="1"/>
      <c r="CSR215" s="1"/>
      <c r="CSS215" s="1"/>
      <c r="CST215" s="1"/>
      <c r="CSU215" s="1"/>
      <c r="CSV215" s="1"/>
      <c r="CSW215" s="1"/>
      <c r="CSX215" s="1"/>
      <c r="CSY215" s="1"/>
      <c r="CSZ215" s="1"/>
      <c r="CTA215" s="1"/>
      <c r="CTB215" s="1"/>
      <c r="CTC215" s="1"/>
      <c r="CTD215" s="1"/>
      <c r="CTE215" s="1"/>
      <c r="CTF215" s="1"/>
      <c r="CTG215" s="1"/>
      <c r="CTH215" s="1"/>
      <c r="CTI215" s="1"/>
      <c r="CTJ215" s="1"/>
      <c r="CTK215" s="1"/>
      <c r="CTL215" s="1"/>
      <c r="CTM215" s="1"/>
      <c r="CTN215" s="1"/>
      <c r="CTO215" s="1"/>
      <c r="CTP215" s="1"/>
      <c r="CTQ215" s="1"/>
      <c r="CTR215" s="1"/>
      <c r="CTS215" s="1"/>
      <c r="CTT215" s="1"/>
      <c r="CTU215" s="1"/>
      <c r="CTV215" s="1"/>
      <c r="CTW215" s="1"/>
      <c r="CTX215" s="1"/>
      <c r="CTY215" s="1"/>
      <c r="CTZ215" s="1"/>
      <c r="CUA215" s="1"/>
      <c r="CUB215" s="1"/>
      <c r="CUC215" s="1"/>
      <c r="CUD215" s="1"/>
      <c r="CUE215" s="1"/>
      <c r="CUF215" s="1"/>
      <c r="CUG215" s="1"/>
      <c r="CUH215" s="1"/>
      <c r="CUI215" s="1"/>
      <c r="CUJ215" s="1"/>
      <c r="CUK215" s="1"/>
      <c r="CUL215" s="1"/>
      <c r="CUM215" s="1"/>
      <c r="CUN215" s="1"/>
      <c r="CUO215" s="1"/>
      <c r="CUP215" s="1"/>
      <c r="CUQ215" s="1"/>
      <c r="CUR215" s="1"/>
      <c r="CUS215" s="1"/>
      <c r="CUT215" s="1"/>
      <c r="CUU215" s="1"/>
      <c r="CUV215" s="1"/>
      <c r="CUW215" s="1"/>
      <c r="CUX215" s="1"/>
      <c r="CUY215" s="1"/>
      <c r="CUZ215" s="1"/>
      <c r="CVA215" s="1"/>
      <c r="CVB215" s="1"/>
      <c r="CVC215" s="1"/>
      <c r="CVD215" s="1"/>
      <c r="CVE215" s="1"/>
      <c r="CVF215" s="1"/>
      <c r="CVG215" s="1"/>
      <c r="CVH215" s="1"/>
      <c r="CVI215" s="1"/>
      <c r="CVJ215" s="1"/>
      <c r="CVK215" s="1"/>
      <c r="CVL215" s="1"/>
      <c r="CVM215" s="1"/>
      <c r="CVN215" s="1"/>
      <c r="CVO215" s="1"/>
      <c r="CVP215" s="1"/>
      <c r="CVQ215" s="1"/>
      <c r="CVR215" s="1"/>
      <c r="CVS215" s="1"/>
      <c r="CVT215" s="1"/>
      <c r="CVU215" s="1"/>
      <c r="CVV215" s="1"/>
      <c r="CVW215" s="1"/>
      <c r="CVX215" s="1"/>
      <c r="CVY215" s="1"/>
      <c r="CVZ215" s="1"/>
      <c r="CWA215" s="1"/>
      <c r="CWB215" s="1"/>
      <c r="CWC215" s="1"/>
      <c r="CWD215" s="1"/>
      <c r="CWE215" s="1"/>
      <c r="CWF215" s="1"/>
      <c r="CWG215" s="1"/>
      <c r="CWH215" s="1"/>
      <c r="CWI215" s="1"/>
      <c r="CWJ215" s="1"/>
      <c r="CWK215" s="1"/>
      <c r="CWL215" s="1"/>
      <c r="CWM215" s="1"/>
      <c r="CWN215" s="1"/>
      <c r="CWO215" s="1"/>
      <c r="CWP215" s="1"/>
      <c r="CWQ215" s="1"/>
      <c r="CWR215" s="1"/>
      <c r="CWS215" s="1"/>
      <c r="CWT215" s="1"/>
      <c r="CWU215" s="1"/>
      <c r="CWV215" s="1"/>
      <c r="CWW215" s="1"/>
      <c r="CWX215" s="1"/>
      <c r="CWY215" s="1"/>
      <c r="CWZ215" s="1"/>
      <c r="CXA215" s="1"/>
      <c r="CXB215" s="1"/>
      <c r="CXC215" s="1"/>
      <c r="CXD215" s="1"/>
      <c r="CXE215" s="1"/>
      <c r="CXF215" s="1"/>
      <c r="CXG215" s="1"/>
      <c r="CXH215" s="1"/>
      <c r="CXI215" s="1"/>
      <c r="CXJ215" s="1"/>
      <c r="CXK215" s="1"/>
      <c r="CXL215" s="1"/>
      <c r="CXM215" s="1"/>
      <c r="CXN215" s="1"/>
      <c r="CXO215" s="1"/>
      <c r="CXP215" s="1"/>
      <c r="CXQ215" s="1"/>
      <c r="CXR215" s="1"/>
      <c r="CXS215" s="1"/>
      <c r="CXT215" s="1"/>
      <c r="CXU215" s="1"/>
      <c r="CXV215" s="1"/>
      <c r="CXW215" s="1"/>
      <c r="CXX215" s="1"/>
      <c r="CXY215" s="1"/>
      <c r="CXZ215" s="1"/>
      <c r="CYA215" s="1"/>
      <c r="CYB215" s="1"/>
      <c r="CYC215" s="1"/>
      <c r="CYD215" s="1"/>
      <c r="CYE215" s="1"/>
      <c r="CYF215" s="1"/>
      <c r="CYG215" s="1"/>
      <c r="CYH215" s="1"/>
      <c r="CYI215" s="1"/>
      <c r="CYJ215" s="1"/>
      <c r="CYK215" s="1"/>
      <c r="CYL215" s="1"/>
      <c r="CYM215" s="1"/>
      <c r="CYN215" s="1"/>
      <c r="CYO215" s="1"/>
      <c r="CYP215" s="1"/>
      <c r="CYQ215" s="1"/>
      <c r="CYR215" s="1"/>
      <c r="CYS215" s="1"/>
      <c r="CYT215" s="1"/>
      <c r="CYU215" s="1"/>
      <c r="CYV215" s="1"/>
      <c r="CYW215" s="1"/>
      <c r="CYX215" s="1"/>
      <c r="CYY215" s="1"/>
      <c r="CYZ215" s="1"/>
      <c r="CZA215" s="1"/>
      <c r="CZB215" s="1"/>
      <c r="CZC215" s="1"/>
      <c r="CZD215" s="1"/>
      <c r="CZE215" s="1"/>
      <c r="CZF215" s="1"/>
      <c r="CZG215" s="1"/>
      <c r="CZH215" s="1"/>
      <c r="CZI215" s="1"/>
      <c r="CZJ215" s="1"/>
      <c r="CZK215" s="1"/>
      <c r="CZL215" s="1"/>
      <c r="CZM215" s="1"/>
      <c r="CZN215" s="1"/>
      <c r="CZO215" s="1"/>
      <c r="CZP215" s="1"/>
      <c r="CZQ215" s="1"/>
      <c r="CZR215" s="1"/>
      <c r="CZS215" s="1"/>
      <c r="CZT215" s="1"/>
      <c r="CZU215" s="1"/>
      <c r="CZV215" s="1"/>
      <c r="CZW215" s="1"/>
      <c r="CZX215" s="1"/>
      <c r="CZY215" s="1"/>
      <c r="CZZ215" s="1"/>
      <c r="DAA215" s="1"/>
      <c r="DAB215" s="1"/>
      <c r="DAC215" s="1"/>
      <c r="DAD215" s="1"/>
      <c r="DAE215" s="1"/>
      <c r="DAF215" s="1"/>
      <c r="DAG215" s="1"/>
      <c r="DAH215" s="1"/>
      <c r="DAI215" s="1"/>
      <c r="DAJ215" s="1"/>
      <c r="DAK215" s="1"/>
      <c r="DAL215" s="1"/>
      <c r="DAM215" s="1"/>
      <c r="DAN215" s="1"/>
      <c r="DAO215" s="1"/>
      <c r="DAP215" s="1"/>
      <c r="DAQ215" s="1"/>
      <c r="DAR215" s="1"/>
      <c r="DAS215" s="1"/>
      <c r="DAT215" s="1"/>
      <c r="DAU215" s="1"/>
      <c r="DAV215" s="1"/>
      <c r="DAW215" s="1"/>
      <c r="DAX215" s="1"/>
      <c r="DAY215" s="1"/>
      <c r="DAZ215" s="1"/>
      <c r="DBA215" s="1"/>
      <c r="DBB215" s="1"/>
      <c r="DBC215" s="1"/>
      <c r="DBD215" s="1"/>
      <c r="DBE215" s="1"/>
      <c r="DBF215" s="1"/>
      <c r="DBG215" s="1"/>
      <c r="DBH215" s="1"/>
      <c r="DBI215" s="1"/>
      <c r="DBJ215" s="1"/>
      <c r="DBK215" s="1"/>
      <c r="DBL215" s="1"/>
      <c r="DBM215" s="1"/>
      <c r="DBN215" s="1"/>
      <c r="DBO215" s="1"/>
      <c r="DBP215" s="1"/>
      <c r="DBQ215" s="1"/>
      <c r="DBR215" s="1"/>
      <c r="DBS215" s="1"/>
      <c r="DBT215" s="1"/>
      <c r="DBU215" s="1"/>
      <c r="DBV215" s="1"/>
      <c r="DBW215" s="1"/>
      <c r="DBX215" s="1"/>
      <c r="DBY215" s="1"/>
      <c r="DBZ215" s="1"/>
      <c r="DCA215" s="1"/>
      <c r="DCB215" s="1"/>
      <c r="DCC215" s="1"/>
      <c r="DCD215" s="1"/>
      <c r="DCE215" s="1"/>
      <c r="DCF215" s="1"/>
      <c r="DCG215" s="1"/>
      <c r="DCH215" s="1"/>
      <c r="DCI215" s="1"/>
      <c r="DCJ215" s="1"/>
      <c r="DCK215" s="1"/>
      <c r="DCL215" s="1"/>
      <c r="DCM215" s="1"/>
      <c r="DCN215" s="1"/>
      <c r="DCO215" s="1"/>
      <c r="DCP215" s="1"/>
      <c r="DCQ215" s="1"/>
      <c r="DCR215" s="1"/>
      <c r="DCS215" s="1"/>
      <c r="DCT215" s="1"/>
      <c r="DCU215" s="1"/>
      <c r="DCV215" s="1"/>
      <c r="DCW215" s="1"/>
      <c r="DCX215" s="1"/>
      <c r="DCY215" s="1"/>
      <c r="DCZ215" s="1"/>
      <c r="DDA215" s="1"/>
      <c r="DDB215" s="1"/>
      <c r="DDC215" s="1"/>
      <c r="DDD215" s="1"/>
      <c r="DDE215" s="1"/>
      <c r="DDF215" s="1"/>
      <c r="DDG215" s="1"/>
      <c r="DDH215" s="1"/>
      <c r="DDI215" s="1"/>
      <c r="DDJ215" s="1"/>
      <c r="DDK215" s="1"/>
      <c r="DDL215" s="1"/>
      <c r="DDM215" s="1"/>
      <c r="DDN215" s="1"/>
      <c r="DDO215" s="1"/>
      <c r="DDP215" s="1"/>
      <c r="DDQ215" s="1"/>
      <c r="DDR215" s="1"/>
      <c r="DDS215" s="1"/>
      <c r="DDT215" s="1"/>
      <c r="DDU215" s="1"/>
      <c r="DDV215" s="1"/>
      <c r="DDW215" s="1"/>
      <c r="DDX215" s="1"/>
      <c r="DDY215" s="1"/>
      <c r="DDZ215" s="1"/>
      <c r="DEA215" s="1"/>
      <c r="DEB215" s="1"/>
      <c r="DEC215" s="1"/>
      <c r="DED215" s="1"/>
      <c r="DEE215" s="1"/>
      <c r="DEF215" s="1"/>
      <c r="DEG215" s="1"/>
      <c r="DEH215" s="1"/>
      <c r="DEI215" s="1"/>
      <c r="DEJ215" s="1"/>
      <c r="DEK215" s="1"/>
      <c r="DEL215" s="1"/>
      <c r="DEM215" s="1"/>
      <c r="DEN215" s="1"/>
      <c r="DEO215" s="1"/>
      <c r="DEP215" s="1"/>
      <c r="DEQ215" s="1"/>
      <c r="DER215" s="1"/>
      <c r="DES215" s="1"/>
      <c r="DET215" s="1"/>
      <c r="DEU215" s="1"/>
      <c r="DEV215" s="1"/>
      <c r="DEW215" s="1"/>
      <c r="DEX215" s="1"/>
      <c r="DEY215" s="1"/>
      <c r="DEZ215" s="1"/>
      <c r="DFA215" s="1"/>
      <c r="DFB215" s="1"/>
      <c r="DFC215" s="1"/>
      <c r="DFD215" s="1"/>
      <c r="DFE215" s="1"/>
      <c r="DFF215" s="1"/>
      <c r="DFG215" s="1"/>
      <c r="DFH215" s="1"/>
      <c r="DFI215" s="1"/>
      <c r="DFJ215" s="1"/>
      <c r="DFK215" s="1"/>
      <c r="DFL215" s="1"/>
      <c r="DFM215" s="1"/>
      <c r="DFN215" s="1"/>
      <c r="DFO215" s="1"/>
      <c r="DFP215" s="1"/>
      <c r="DFQ215" s="1"/>
      <c r="DFR215" s="1"/>
      <c r="DFS215" s="1"/>
      <c r="DFT215" s="1"/>
      <c r="DFU215" s="1"/>
      <c r="DFV215" s="1"/>
      <c r="DFW215" s="1"/>
      <c r="DFX215" s="1"/>
      <c r="DFY215" s="1"/>
      <c r="DFZ215" s="1"/>
      <c r="DGA215" s="1"/>
      <c r="DGB215" s="1"/>
      <c r="DGC215" s="1"/>
      <c r="DGD215" s="1"/>
      <c r="DGE215" s="1"/>
      <c r="DGF215" s="1"/>
      <c r="DGG215" s="1"/>
      <c r="DGH215" s="1"/>
      <c r="DGI215" s="1"/>
      <c r="DGJ215" s="1"/>
      <c r="DGK215" s="1"/>
      <c r="DGL215" s="1"/>
      <c r="DGM215" s="1"/>
      <c r="DGN215" s="1"/>
      <c r="DGO215" s="1"/>
      <c r="DGP215" s="1"/>
      <c r="DGQ215" s="1"/>
      <c r="DGR215" s="1"/>
      <c r="DGS215" s="1"/>
      <c r="DGT215" s="1"/>
      <c r="DGU215" s="1"/>
      <c r="DGV215" s="1"/>
      <c r="DGW215" s="1"/>
      <c r="DGX215" s="1"/>
      <c r="DGY215" s="1"/>
      <c r="DGZ215" s="1"/>
      <c r="DHA215" s="1"/>
      <c r="DHB215" s="1"/>
      <c r="DHC215" s="1"/>
      <c r="DHD215" s="1"/>
      <c r="DHE215" s="1"/>
      <c r="DHF215" s="1"/>
      <c r="DHG215" s="1"/>
      <c r="DHH215" s="1"/>
      <c r="DHI215" s="1"/>
      <c r="DHJ215" s="1"/>
      <c r="DHK215" s="1"/>
      <c r="DHL215" s="1"/>
      <c r="DHM215" s="1"/>
      <c r="DHN215" s="1"/>
      <c r="DHO215" s="1"/>
      <c r="DHP215" s="1"/>
      <c r="DHQ215" s="1"/>
      <c r="DHR215" s="1"/>
      <c r="DHS215" s="1"/>
      <c r="DHT215" s="1"/>
      <c r="DHU215" s="1"/>
      <c r="DHV215" s="1"/>
      <c r="DHW215" s="1"/>
      <c r="DHX215" s="1"/>
      <c r="DHY215" s="1"/>
      <c r="DHZ215" s="1"/>
      <c r="DIA215" s="1"/>
      <c r="DIB215" s="1"/>
      <c r="DIC215" s="1"/>
      <c r="DID215" s="1"/>
      <c r="DIE215" s="1"/>
      <c r="DIF215" s="1"/>
      <c r="DIG215" s="1"/>
      <c r="DIH215" s="1"/>
      <c r="DII215" s="1"/>
      <c r="DIJ215" s="1"/>
      <c r="DIK215" s="1"/>
      <c r="DIL215" s="1"/>
      <c r="DIM215" s="1"/>
      <c r="DIN215" s="1"/>
      <c r="DIO215" s="1"/>
      <c r="DIP215" s="1"/>
      <c r="DIQ215" s="1"/>
      <c r="DIR215" s="1"/>
      <c r="DIS215" s="1"/>
      <c r="DIT215" s="1"/>
      <c r="DIU215" s="1"/>
      <c r="DIV215" s="1"/>
      <c r="DIW215" s="1"/>
      <c r="DIX215" s="1"/>
      <c r="DIY215" s="1"/>
      <c r="DIZ215" s="1"/>
      <c r="DJA215" s="1"/>
      <c r="DJB215" s="1"/>
      <c r="DJC215" s="1"/>
      <c r="DJD215" s="1"/>
      <c r="DJE215" s="1"/>
      <c r="DJF215" s="1"/>
      <c r="DJG215" s="1"/>
      <c r="DJH215" s="1"/>
      <c r="DJI215" s="1"/>
      <c r="DJJ215" s="1"/>
      <c r="DJK215" s="1"/>
      <c r="DJL215" s="1"/>
      <c r="DJM215" s="1"/>
      <c r="DJN215" s="1"/>
      <c r="DJO215" s="1"/>
      <c r="DJP215" s="1"/>
      <c r="DJQ215" s="1"/>
      <c r="DJR215" s="1"/>
      <c r="DJS215" s="1"/>
      <c r="DJT215" s="1"/>
      <c r="DJU215" s="1"/>
      <c r="DJV215" s="1"/>
      <c r="DJW215" s="1"/>
      <c r="DJX215" s="1"/>
      <c r="DJY215" s="1"/>
      <c r="DJZ215" s="1"/>
      <c r="DKA215" s="1"/>
      <c r="DKB215" s="1"/>
      <c r="DKC215" s="1"/>
      <c r="DKD215" s="1"/>
      <c r="DKE215" s="1"/>
      <c r="DKF215" s="1"/>
      <c r="DKG215" s="1"/>
      <c r="DKH215" s="1"/>
      <c r="DKI215" s="1"/>
      <c r="DKJ215" s="1"/>
      <c r="DKK215" s="1"/>
      <c r="DKL215" s="1"/>
      <c r="DKM215" s="1"/>
      <c r="DKN215" s="1"/>
      <c r="DKO215" s="1"/>
      <c r="DKP215" s="1"/>
      <c r="DKQ215" s="1"/>
      <c r="DKR215" s="1"/>
      <c r="DKS215" s="1"/>
      <c r="DKT215" s="1"/>
      <c r="DKU215" s="1"/>
      <c r="DKV215" s="1"/>
      <c r="DKW215" s="1"/>
      <c r="DKX215" s="1"/>
      <c r="DKY215" s="1"/>
      <c r="DKZ215" s="1"/>
      <c r="DLA215" s="1"/>
      <c r="DLB215" s="1"/>
      <c r="DLC215" s="1"/>
      <c r="DLD215" s="1"/>
      <c r="DLE215" s="1"/>
      <c r="DLF215" s="1"/>
      <c r="DLG215" s="1"/>
      <c r="DLH215" s="1"/>
      <c r="DLI215" s="1"/>
      <c r="DLJ215" s="1"/>
      <c r="DLK215" s="1"/>
      <c r="DLL215" s="1"/>
      <c r="DLM215" s="1"/>
      <c r="DLN215" s="1"/>
      <c r="DLO215" s="1"/>
      <c r="DLP215" s="1"/>
      <c r="DLQ215" s="1"/>
      <c r="DLR215" s="1"/>
      <c r="DLS215" s="1"/>
      <c r="DLT215" s="1"/>
      <c r="DLU215" s="1"/>
      <c r="DLV215" s="1"/>
      <c r="DLW215" s="1"/>
      <c r="DLX215" s="1"/>
      <c r="DLY215" s="1"/>
      <c r="DLZ215" s="1"/>
      <c r="DMA215" s="1"/>
      <c r="DMB215" s="1"/>
      <c r="DMC215" s="1"/>
      <c r="DMD215" s="1"/>
      <c r="DME215" s="1"/>
      <c r="DMF215" s="1"/>
      <c r="DMG215" s="1"/>
      <c r="DMH215" s="1"/>
      <c r="DMI215" s="1"/>
      <c r="DMJ215" s="1"/>
      <c r="DMK215" s="1"/>
      <c r="DML215" s="1"/>
      <c r="DMM215" s="1"/>
      <c r="DMN215" s="1"/>
      <c r="DMO215" s="1"/>
      <c r="DMP215" s="1"/>
      <c r="DMQ215" s="1"/>
      <c r="DMR215" s="1"/>
      <c r="DMS215" s="1"/>
      <c r="DMT215" s="1"/>
      <c r="DMU215" s="1"/>
      <c r="DMV215" s="1"/>
      <c r="DMW215" s="1"/>
      <c r="DMX215" s="1"/>
      <c r="DMY215" s="1"/>
      <c r="DMZ215" s="1"/>
      <c r="DNA215" s="1"/>
      <c r="DNB215" s="1"/>
      <c r="DNC215" s="1"/>
      <c r="DND215" s="1"/>
      <c r="DNE215" s="1"/>
      <c r="DNF215" s="1"/>
      <c r="DNG215" s="1"/>
      <c r="DNH215" s="1"/>
      <c r="DNI215" s="1"/>
      <c r="DNJ215" s="1"/>
      <c r="DNK215" s="1"/>
      <c r="DNL215" s="1"/>
      <c r="DNM215" s="1"/>
      <c r="DNN215" s="1"/>
      <c r="DNO215" s="1"/>
      <c r="DNP215" s="1"/>
      <c r="DNQ215" s="1"/>
      <c r="DNR215" s="1"/>
      <c r="DNS215" s="1"/>
      <c r="DNT215" s="1"/>
      <c r="DNU215" s="1"/>
      <c r="DNV215" s="1"/>
      <c r="DNW215" s="1"/>
      <c r="DNX215" s="1"/>
      <c r="DNY215" s="1"/>
      <c r="DNZ215" s="1"/>
      <c r="DOA215" s="1"/>
      <c r="DOB215" s="1"/>
      <c r="DOC215" s="1"/>
      <c r="DOD215" s="1"/>
      <c r="DOE215" s="1"/>
      <c r="DOF215" s="1"/>
      <c r="DOG215" s="1"/>
      <c r="DOH215" s="1"/>
      <c r="DOI215" s="1"/>
      <c r="DOJ215" s="1"/>
      <c r="DOK215" s="1"/>
      <c r="DOL215" s="1"/>
      <c r="DOM215" s="1"/>
      <c r="DON215" s="1"/>
      <c r="DOO215" s="1"/>
      <c r="DOP215" s="1"/>
      <c r="DOQ215" s="1"/>
      <c r="DOR215" s="1"/>
      <c r="DOS215" s="1"/>
      <c r="DOT215" s="1"/>
      <c r="DOU215" s="1"/>
      <c r="DOV215" s="1"/>
      <c r="DOW215" s="1"/>
      <c r="DOX215" s="1"/>
      <c r="DOY215" s="1"/>
      <c r="DOZ215" s="1"/>
      <c r="DPA215" s="1"/>
      <c r="DPB215" s="1"/>
      <c r="DPC215" s="1"/>
      <c r="DPD215" s="1"/>
      <c r="DPE215" s="1"/>
      <c r="DPF215" s="1"/>
      <c r="DPG215" s="1"/>
      <c r="DPH215" s="1"/>
      <c r="DPI215" s="1"/>
      <c r="DPJ215" s="1"/>
      <c r="DPK215" s="1"/>
      <c r="DPL215" s="1"/>
      <c r="DPM215" s="1"/>
      <c r="DPN215" s="1"/>
      <c r="DPO215" s="1"/>
      <c r="DPP215" s="1"/>
      <c r="DPQ215" s="1"/>
      <c r="DPR215" s="1"/>
      <c r="DPS215" s="1"/>
      <c r="DPT215" s="1"/>
      <c r="DPU215" s="1"/>
      <c r="DPV215" s="1"/>
      <c r="DPW215" s="1"/>
      <c r="DPX215" s="1"/>
      <c r="DPY215" s="1"/>
      <c r="DPZ215" s="1"/>
      <c r="DQA215" s="1"/>
      <c r="DQB215" s="1"/>
      <c r="DQC215" s="1"/>
      <c r="DQD215" s="1"/>
      <c r="DQE215" s="1"/>
      <c r="DQF215" s="1"/>
      <c r="DQG215" s="1"/>
      <c r="DQH215" s="1"/>
      <c r="DQI215" s="1"/>
      <c r="DQJ215" s="1"/>
      <c r="DQK215" s="1"/>
      <c r="DQL215" s="1"/>
      <c r="DQM215" s="1"/>
      <c r="DQN215" s="1"/>
      <c r="DQO215" s="1"/>
      <c r="DQP215" s="1"/>
      <c r="DQQ215" s="1"/>
      <c r="DQR215" s="1"/>
      <c r="DQS215" s="1"/>
      <c r="DQT215" s="1"/>
      <c r="DQU215" s="1"/>
      <c r="DQV215" s="1"/>
      <c r="DQW215" s="1"/>
      <c r="DQX215" s="1"/>
      <c r="DQY215" s="1"/>
      <c r="DQZ215" s="1"/>
      <c r="DRA215" s="1"/>
      <c r="DRB215" s="1"/>
      <c r="DRC215" s="1"/>
      <c r="DRD215" s="1"/>
      <c r="DRE215" s="1"/>
      <c r="DRF215" s="1"/>
      <c r="DRG215" s="1"/>
      <c r="DRH215" s="1"/>
      <c r="DRI215" s="1"/>
      <c r="DRJ215" s="1"/>
      <c r="DRK215" s="1"/>
      <c r="DRL215" s="1"/>
      <c r="DRM215" s="1"/>
      <c r="DRN215" s="1"/>
      <c r="DRO215" s="1"/>
      <c r="DRP215" s="1"/>
      <c r="DRQ215" s="1"/>
      <c r="DRR215" s="1"/>
      <c r="DRS215" s="1"/>
      <c r="DRT215" s="1"/>
      <c r="DRU215" s="1"/>
      <c r="DRV215" s="1"/>
      <c r="DRW215" s="1"/>
      <c r="DRX215" s="1"/>
      <c r="DRY215" s="1"/>
      <c r="DRZ215" s="1"/>
      <c r="DSA215" s="1"/>
      <c r="DSB215" s="1"/>
      <c r="DSC215" s="1"/>
      <c r="DSD215" s="1"/>
      <c r="DSE215" s="1"/>
      <c r="DSF215" s="1"/>
      <c r="DSG215" s="1"/>
      <c r="DSH215" s="1"/>
      <c r="DSI215" s="1"/>
      <c r="DSJ215" s="1"/>
      <c r="DSK215" s="1"/>
      <c r="DSL215" s="1"/>
      <c r="DSM215" s="1"/>
      <c r="DSN215" s="1"/>
      <c r="DSO215" s="1"/>
      <c r="DSP215" s="1"/>
      <c r="DSQ215" s="1"/>
      <c r="DSR215" s="1"/>
      <c r="DSS215" s="1"/>
      <c r="DST215" s="1"/>
      <c r="DSU215" s="1"/>
      <c r="DSV215" s="1"/>
      <c r="DSW215" s="1"/>
      <c r="DSX215" s="1"/>
      <c r="DSY215" s="1"/>
      <c r="DSZ215" s="1"/>
      <c r="DTA215" s="1"/>
      <c r="DTB215" s="1"/>
      <c r="DTC215" s="1"/>
      <c r="DTD215" s="1"/>
      <c r="DTE215" s="1"/>
      <c r="DTF215" s="1"/>
      <c r="DTG215" s="1"/>
      <c r="DTH215" s="1"/>
      <c r="DTI215" s="1"/>
      <c r="DTJ215" s="1"/>
      <c r="DTK215" s="1"/>
      <c r="DTL215" s="1"/>
      <c r="DTM215" s="1"/>
      <c r="DTN215" s="1"/>
      <c r="DTO215" s="1"/>
      <c r="DTP215" s="1"/>
      <c r="DTQ215" s="1"/>
      <c r="DTR215" s="1"/>
      <c r="DTS215" s="1"/>
      <c r="DTT215" s="1"/>
      <c r="DTU215" s="1"/>
      <c r="DTV215" s="1"/>
      <c r="DTW215" s="1"/>
      <c r="DTX215" s="1"/>
      <c r="DTY215" s="1"/>
      <c r="DTZ215" s="1"/>
      <c r="DUA215" s="1"/>
      <c r="DUB215" s="1"/>
      <c r="DUC215" s="1"/>
      <c r="DUD215" s="1"/>
      <c r="DUE215" s="1"/>
      <c r="DUF215" s="1"/>
      <c r="DUG215" s="1"/>
      <c r="DUH215" s="1"/>
      <c r="DUI215" s="1"/>
      <c r="DUJ215" s="1"/>
      <c r="DUK215" s="1"/>
      <c r="DUL215" s="1"/>
      <c r="DUM215" s="1"/>
      <c r="DUN215" s="1"/>
      <c r="DUO215" s="1"/>
      <c r="DUP215" s="1"/>
      <c r="DUQ215" s="1"/>
      <c r="DUR215" s="1"/>
      <c r="DUS215" s="1"/>
      <c r="DUT215" s="1"/>
      <c r="DUU215" s="1"/>
      <c r="DUV215" s="1"/>
      <c r="DUW215" s="1"/>
      <c r="DUX215" s="1"/>
      <c r="DUY215" s="1"/>
      <c r="DUZ215" s="1"/>
      <c r="DVA215" s="1"/>
      <c r="DVB215" s="1"/>
      <c r="DVC215" s="1"/>
      <c r="DVD215" s="1"/>
      <c r="DVE215" s="1"/>
      <c r="DVF215" s="1"/>
      <c r="DVG215" s="1"/>
      <c r="DVH215" s="1"/>
      <c r="DVI215" s="1"/>
      <c r="DVJ215" s="1"/>
      <c r="DVK215" s="1"/>
      <c r="DVL215" s="1"/>
      <c r="DVM215" s="1"/>
      <c r="DVN215" s="1"/>
      <c r="DVO215" s="1"/>
      <c r="DVP215" s="1"/>
      <c r="DVQ215" s="1"/>
      <c r="DVR215" s="1"/>
      <c r="DVS215" s="1"/>
      <c r="DVT215" s="1"/>
      <c r="DVU215" s="1"/>
      <c r="DVV215" s="1"/>
      <c r="DVW215" s="1"/>
      <c r="DVX215" s="1"/>
      <c r="DVY215" s="1"/>
      <c r="DVZ215" s="1"/>
      <c r="DWA215" s="1"/>
      <c r="DWB215" s="1"/>
      <c r="DWC215" s="1"/>
      <c r="DWD215" s="1"/>
      <c r="DWE215" s="1"/>
      <c r="DWF215" s="1"/>
      <c r="DWG215" s="1"/>
      <c r="DWH215" s="1"/>
      <c r="DWI215" s="1"/>
      <c r="DWJ215" s="1"/>
      <c r="DWK215" s="1"/>
      <c r="DWL215" s="1"/>
      <c r="DWM215" s="1"/>
      <c r="DWN215" s="1"/>
      <c r="DWO215" s="1"/>
      <c r="DWP215" s="1"/>
      <c r="DWQ215" s="1"/>
      <c r="DWR215" s="1"/>
      <c r="DWS215" s="1"/>
      <c r="DWT215" s="1"/>
      <c r="DWU215" s="1"/>
      <c r="DWV215" s="1"/>
      <c r="DWW215" s="1"/>
      <c r="DWX215" s="1"/>
      <c r="DWY215" s="1"/>
      <c r="DWZ215" s="1"/>
      <c r="DXA215" s="1"/>
      <c r="DXB215" s="1"/>
      <c r="DXC215" s="1"/>
      <c r="DXD215" s="1"/>
      <c r="DXE215" s="1"/>
      <c r="DXF215" s="1"/>
      <c r="DXG215" s="1"/>
      <c r="DXH215" s="1"/>
      <c r="DXI215" s="1"/>
      <c r="DXJ215" s="1"/>
      <c r="DXK215" s="1"/>
      <c r="DXL215" s="1"/>
      <c r="DXM215" s="1"/>
      <c r="DXN215" s="1"/>
      <c r="DXO215" s="1"/>
      <c r="DXP215" s="1"/>
      <c r="DXQ215" s="1"/>
      <c r="DXR215" s="1"/>
      <c r="DXS215" s="1"/>
      <c r="DXT215" s="1"/>
      <c r="DXU215" s="1"/>
      <c r="DXV215" s="1"/>
      <c r="DXW215" s="1"/>
      <c r="DXX215" s="1"/>
      <c r="DXY215" s="1"/>
      <c r="DXZ215" s="1"/>
      <c r="DYA215" s="1"/>
      <c r="DYB215" s="1"/>
      <c r="DYC215" s="1"/>
      <c r="DYD215" s="1"/>
      <c r="DYE215" s="1"/>
      <c r="DYF215" s="1"/>
      <c r="DYG215" s="1"/>
      <c r="DYH215" s="1"/>
      <c r="DYI215" s="1"/>
      <c r="DYJ215" s="1"/>
      <c r="DYK215" s="1"/>
      <c r="DYL215" s="1"/>
      <c r="DYM215" s="1"/>
      <c r="DYN215" s="1"/>
      <c r="DYO215" s="1"/>
      <c r="DYP215" s="1"/>
      <c r="DYQ215" s="1"/>
      <c r="DYR215" s="1"/>
      <c r="DYS215" s="1"/>
      <c r="DYT215" s="1"/>
      <c r="DYU215" s="1"/>
      <c r="DYV215" s="1"/>
      <c r="DYW215" s="1"/>
      <c r="DYX215" s="1"/>
      <c r="DYY215" s="1"/>
      <c r="DYZ215" s="1"/>
      <c r="DZA215" s="1"/>
      <c r="DZB215" s="1"/>
      <c r="DZC215" s="1"/>
      <c r="DZD215" s="1"/>
      <c r="DZE215" s="1"/>
      <c r="DZF215" s="1"/>
      <c r="DZG215" s="1"/>
      <c r="DZH215" s="1"/>
      <c r="DZI215" s="1"/>
      <c r="DZJ215" s="1"/>
      <c r="DZK215" s="1"/>
      <c r="DZL215" s="1"/>
      <c r="DZM215" s="1"/>
      <c r="DZN215" s="1"/>
      <c r="DZO215" s="1"/>
      <c r="DZP215" s="1"/>
      <c r="DZQ215" s="1"/>
      <c r="DZR215" s="1"/>
      <c r="DZS215" s="1"/>
      <c r="DZT215" s="1"/>
      <c r="DZU215" s="1"/>
      <c r="DZV215" s="1"/>
      <c r="DZW215" s="1"/>
      <c r="DZX215" s="1"/>
      <c r="DZY215" s="1"/>
      <c r="DZZ215" s="1"/>
      <c r="EAA215" s="1"/>
      <c r="EAB215" s="1"/>
      <c r="EAC215" s="1"/>
      <c r="EAD215" s="1"/>
      <c r="EAE215" s="1"/>
      <c r="EAF215" s="1"/>
      <c r="EAG215" s="1"/>
      <c r="EAH215" s="1"/>
      <c r="EAI215" s="1"/>
      <c r="EAJ215" s="1"/>
      <c r="EAK215" s="1"/>
      <c r="EAL215" s="1"/>
      <c r="EAM215" s="1"/>
      <c r="EAN215" s="1"/>
      <c r="EAO215" s="1"/>
      <c r="EAP215" s="1"/>
      <c r="EAQ215" s="1"/>
      <c r="EAR215" s="1"/>
      <c r="EAS215" s="1"/>
      <c r="EAT215" s="1"/>
      <c r="EAU215" s="1"/>
      <c r="EAV215" s="1"/>
      <c r="EAW215" s="1"/>
      <c r="EAX215" s="1"/>
      <c r="EAY215" s="1"/>
      <c r="EAZ215" s="1"/>
      <c r="EBA215" s="1"/>
      <c r="EBB215" s="1"/>
      <c r="EBC215" s="1"/>
      <c r="EBD215" s="1"/>
      <c r="EBE215" s="1"/>
      <c r="EBF215" s="1"/>
      <c r="EBG215" s="1"/>
      <c r="EBH215" s="1"/>
      <c r="EBI215" s="1"/>
      <c r="EBJ215" s="1"/>
      <c r="EBK215" s="1"/>
      <c r="EBL215" s="1"/>
      <c r="EBM215" s="1"/>
      <c r="EBN215" s="1"/>
      <c r="EBO215" s="1"/>
      <c r="EBP215" s="1"/>
      <c r="EBQ215" s="1"/>
      <c r="EBR215" s="1"/>
      <c r="EBS215" s="1"/>
      <c r="EBT215" s="1"/>
      <c r="EBU215" s="1"/>
      <c r="EBV215" s="1"/>
      <c r="EBW215" s="1"/>
      <c r="EBX215" s="1"/>
      <c r="EBY215" s="1"/>
      <c r="EBZ215" s="1"/>
      <c r="ECA215" s="1"/>
      <c r="ECB215" s="1"/>
      <c r="ECC215" s="1"/>
      <c r="ECD215" s="1"/>
      <c r="ECE215" s="1"/>
      <c r="ECF215" s="1"/>
      <c r="ECG215" s="1"/>
      <c r="ECH215" s="1"/>
      <c r="ECI215" s="1"/>
      <c r="ECJ215" s="1"/>
      <c r="ECK215" s="1"/>
      <c r="ECL215" s="1"/>
      <c r="ECM215" s="1"/>
      <c r="ECN215" s="1"/>
      <c r="ECO215" s="1"/>
      <c r="ECP215" s="1"/>
      <c r="ECQ215" s="1"/>
      <c r="ECR215" s="1"/>
      <c r="ECS215" s="1"/>
      <c r="ECT215" s="1"/>
      <c r="ECU215" s="1"/>
      <c r="ECV215" s="1"/>
      <c r="ECW215" s="1"/>
      <c r="ECX215" s="1"/>
      <c r="ECY215" s="1"/>
      <c r="ECZ215" s="1"/>
      <c r="EDA215" s="1"/>
      <c r="EDB215" s="1"/>
      <c r="EDC215" s="1"/>
      <c r="EDD215" s="1"/>
      <c r="EDE215" s="1"/>
      <c r="EDF215" s="1"/>
      <c r="EDG215" s="1"/>
      <c r="EDH215" s="1"/>
      <c r="EDI215" s="1"/>
      <c r="EDJ215" s="1"/>
      <c r="EDK215" s="1"/>
      <c r="EDL215" s="1"/>
      <c r="EDM215" s="1"/>
      <c r="EDN215" s="1"/>
      <c r="EDO215" s="1"/>
      <c r="EDP215" s="1"/>
      <c r="EDQ215" s="1"/>
      <c r="EDR215" s="1"/>
      <c r="EDS215" s="1"/>
      <c r="EDT215" s="1"/>
      <c r="EDU215" s="1"/>
      <c r="EDV215" s="1"/>
      <c r="EDW215" s="1"/>
      <c r="EDX215" s="1"/>
      <c r="EDY215" s="1"/>
      <c r="EDZ215" s="1"/>
      <c r="EEA215" s="1"/>
      <c r="EEB215" s="1"/>
      <c r="EEC215" s="1"/>
      <c r="EED215" s="1"/>
      <c r="EEE215" s="1"/>
      <c r="EEF215" s="1"/>
      <c r="EEG215" s="1"/>
      <c r="EEH215" s="1"/>
      <c r="EEI215" s="1"/>
      <c r="EEJ215" s="1"/>
      <c r="EEK215" s="1"/>
      <c r="EEL215" s="1"/>
      <c r="EEM215" s="1"/>
      <c r="EEN215" s="1"/>
      <c r="EEO215" s="1"/>
      <c r="EEP215" s="1"/>
      <c r="EEQ215" s="1"/>
      <c r="EER215" s="1"/>
      <c r="EES215" s="1"/>
      <c r="EET215" s="1"/>
      <c r="EEU215" s="1"/>
      <c r="EEV215" s="1"/>
      <c r="EEW215" s="1"/>
      <c r="EEX215" s="1"/>
      <c r="EEY215" s="1"/>
      <c r="EEZ215" s="1"/>
      <c r="EFA215" s="1"/>
      <c r="EFB215" s="1"/>
      <c r="EFC215" s="1"/>
      <c r="EFD215" s="1"/>
      <c r="EFE215" s="1"/>
      <c r="EFF215" s="1"/>
      <c r="EFG215" s="1"/>
      <c r="EFH215" s="1"/>
      <c r="EFI215" s="1"/>
      <c r="EFJ215" s="1"/>
      <c r="EFK215" s="1"/>
      <c r="EFL215" s="1"/>
      <c r="EFM215" s="1"/>
      <c r="EFN215" s="1"/>
      <c r="EFO215" s="1"/>
      <c r="EFP215" s="1"/>
      <c r="EFQ215" s="1"/>
      <c r="EFR215" s="1"/>
      <c r="EFS215" s="1"/>
      <c r="EFT215" s="1"/>
      <c r="EFU215" s="1"/>
      <c r="EFV215" s="1"/>
      <c r="EFW215" s="1"/>
      <c r="EFX215" s="1"/>
      <c r="EFY215" s="1"/>
      <c r="EFZ215" s="1"/>
      <c r="EGA215" s="1"/>
      <c r="EGB215" s="1"/>
      <c r="EGC215" s="1"/>
      <c r="EGD215" s="1"/>
      <c r="EGE215" s="1"/>
      <c r="EGF215" s="1"/>
      <c r="EGG215" s="1"/>
      <c r="EGH215" s="1"/>
      <c r="EGI215" s="1"/>
      <c r="EGJ215" s="1"/>
      <c r="EGK215" s="1"/>
      <c r="EGL215" s="1"/>
      <c r="EGM215" s="1"/>
      <c r="EGN215" s="1"/>
      <c r="EGO215" s="1"/>
      <c r="EGP215" s="1"/>
      <c r="EGQ215" s="1"/>
      <c r="EGR215" s="1"/>
      <c r="EGS215" s="1"/>
      <c r="EGT215" s="1"/>
      <c r="EGU215" s="1"/>
      <c r="EGV215" s="1"/>
      <c r="EGW215" s="1"/>
      <c r="EGX215" s="1"/>
      <c r="EGY215" s="1"/>
      <c r="EGZ215" s="1"/>
      <c r="EHA215" s="1"/>
      <c r="EHB215" s="1"/>
      <c r="EHC215" s="1"/>
      <c r="EHD215" s="1"/>
      <c r="EHE215" s="1"/>
      <c r="EHF215" s="1"/>
      <c r="EHG215" s="1"/>
      <c r="EHH215" s="1"/>
      <c r="EHI215" s="1"/>
      <c r="EHJ215" s="1"/>
      <c r="EHK215" s="1"/>
      <c r="EHL215" s="1"/>
      <c r="EHM215" s="1"/>
      <c r="EHN215" s="1"/>
      <c r="EHO215" s="1"/>
      <c r="EHP215" s="1"/>
      <c r="EHQ215" s="1"/>
      <c r="EHR215" s="1"/>
      <c r="EHS215" s="1"/>
      <c r="EHT215" s="1"/>
      <c r="EHU215" s="1"/>
      <c r="EHV215" s="1"/>
      <c r="EHW215" s="1"/>
      <c r="EHX215" s="1"/>
      <c r="EHY215" s="1"/>
      <c r="EHZ215" s="1"/>
      <c r="EIA215" s="1"/>
      <c r="EIB215" s="1"/>
      <c r="EIC215" s="1"/>
      <c r="EID215" s="1"/>
      <c r="EIE215" s="1"/>
      <c r="EIF215" s="1"/>
      <c r="EIG215" s="1"/>
      <c r="EIH215" s="1"/>
      <c r="EII215" s="1"/>
      <c r="EIJ215" s="1"/>
      <c r="EIK215" s="1"/>
      <c r="EIL215" s="1"/>
      <c r="EIM215" s="1"/>
      <c r="EIN215" s="1"/>
      <c r="EIO215" s="1"/>
      <c r="EIP215" s="1"/>
      <c r="EIQ215" s="1"/>
      <c r="EIR215" s="1"/>
      <c r="EIS215" s="1"/>
      <c r="EIT215" s="1"/>
      <c r="EIU215" s="1"/>
      <c r="EIV215" s="1"/>
      <c r="EIW215" s="1"/>
      <c r="EIX215" s="1"/>
      <c r="EIY215" s="1"/>
      <c r="EIZ215" s="1"/>
      <c r="EJA215" s="1"/>
      <c r="EJB215" s="1"/>
      <c r="EJC215" s="1"/>
      <c r="EJD215" s="1"/>
      <c r="EJE215" s="1"/>
      <c r="EJF215" s="1"/>
      <c r="EJG215" s="1"/>
      <c r="EJH215" s="1"/>
      <c r="EJI215" s="1"/>
      <c r="EJJ215" s="1"/>
      <c r="EJK215" s="1"/>
      <c r="EJL215" s="1"/>
      <c r="EJM215" s="1"/>
      <c r="EJN215" s="1"/>
      <c r="EJO215" s="1"/>
      <c r="EJP215" s="1"/>
      <c r="EJQ215" s="1"/>
      <c r="EJR215" s="1"/>
      <c r="EJS215" s="1"/>
      <c r="EJT215" s="1"/>
      <c r="EJU215" s="1"/>
      <c r="EJV215" s="1"/>
      <c r="EJW215" s="1"/>
      <c r="EJX215" s="1"/>
      <c r="EJY215" s="1"/>
      <c r="EJZ215" s="1"/>
      <c r="EKA215" s="1"/>
      <c r="EKB215" s="1"/>
      <c r="EKC215" s="1"/>
      <c r="EKD215" s="1"/>
      <c r="EKE215" s="1"/>
      <c r="EKF215" s="1"/>
      <c r="EKG215" s="1"/>
      <c r="EKH215" s="1"/>
      <c r="EKI215" s="1"/>
      <c r="EKJ215" s="1"/>
      <c r="EKK215" s="1"/>
      <c r="EKL215" s="1"/>
      <c r="EKM215" s="1"/>
      <c r="EKN215" s="1"/>
      <c r="EKO215" s="1"/>
      <c r="EKP215" s="1"/>
      <c r="EKQ215" s="1"/>
      <c r="EKR215" s="1"/>
      <c r="EKS215" s="1"/>
      <c r="EKT215" s="1"/>
      <c r="EKU215" s="1"/>
      <c r="EKV215" s="1"/>
      <c r="EKW215" s="1"/>
      <c r="EKX215" s="1"/>
      <c r="EKY215" s="1"/>
      <c r="EKZ215" s="1"/>
      <c r="ELA215" s="1"/>
      <c r="ELB215" s="1"/>
      <c r="ELC215" s="1"/>
      <c r="ELD215" s="1"/>
      <c r="ELE215" s="1"/>
      <c r="ELF215" s="1"/>
      <c r="ELG215" s="1"/>
      <c r="ELH215" s="1"/>
      <c r="ELI215" s="1"/>
      <c r="ELJ215" s="1"/>
      <c r="ELK215" s="1"/>
      <c r="ELL215" s="1"/>
      <c r="ELM215" s="1"/>
      <c r="ELN215" s="1"/>
      <c r="ELO215" s="1"/>
      <c r="ELP215" s="1"/>
      <c r="ELQ215" s="1"/>
      <c r="ELR215" s="1"/>
      <c r="ELS215" s="1"/>
      <c r="ELT215" s="1"/>
      <c r="ELU215" s="1"/>
      <c r="ELV215" s="1"/>
      <c r="ELW215" s="1"/>
      <c r="ELX215" s="1"/>
      <c r="ELY215" s="1"/>
      <c r="ELZ215" s="1"/>
      <c r="EMA215" s="1"/>
      <c r="EMB215" s="1"/>
      <c r="EMC215" s="1"/>
      <c r="EMD215" s="1"/>
      <c r="EME215" s="1"/>
      <c r="EMF215" s="1"/>
      <c r="EMG215" s="1"/>
      <c r="EMH215" s="1"/>
      <c r="EMI215" s="1"/>
      <c r="EMJ215" s="1"/>
      <c r="EMK215" s="1"/>
      <c r="EML215" s="1"/>
      <c r="EMM215" s="1"/>
      <c r="EMN215" s="1"/>
      <c r="EMO215" s="1"/>
      <c r="EMP215" s="1"/>
      <c r="EMQ215" s="1"/>
      <c r="EMR215" s="1"/>
      <c r="EMS215" s="1"/>
      <c r="EMT215" s="1"/>
      <c r="EMU215" s="1"/>
      <c r="EMV215" s="1"/>
      <c r="EMW215" s="1"/>
      <c r="EMX215" s="1"/>
      <c r="EMY215" s="1"/>
      <c r="EMZ215" s="1"/>
      <c r="ENA215" s="1"/>
      <c r="ENB215" s="1"/>
      <c r="ENC215" s="1"/>
      <c r="END215" s="1"/>
      <c r="ENE215" s="1"/>
      <c r="ENF215" s="1"/>
      <c r="ENG215" s="1"/>
      <c r="ENH215" s="1"/>
      <c r="ENI215" s="1"/>
      <c r="ENJ215" s="1"/>
      <c r="ENK215" s="1"/>
      <c r="ENL215" s="1"/>
      <c r="ENM215" s="1"/>
      <c r="ENN215" s="1"/>
      <c r="ENO215" s="1"/>
      <c r="ENP215" s="1"/>
      <c r="ENQ215" s="1"/>
      <c r="ENR215" s="1"/>
      <c r="ENS215" s="1"/>
      <c r="ENT215" s="1"/>
      <c r="ENU215" s="1"/>
      <c r="ENV215" s="1"/>
      <c r="ENW215" s="1"/>
      <c r="ENX215" s="1"/>
      <c r="ENY215" s="1"/>
      <c r="ENZ215" s="1"/>
      <c r="EOA215" s="1"/>
      <c r="EOB215" s="1"/>
      <c r="EOC215" s="1"/>
      <c r="EOD215" s="1"/>
      <c r="EOE215" s="1"/>
      <c r="EOF215" s="1"/>
      <c r="EOG215" s="1"/>
      <c r="EOH215" s="1"/>
      <c r="EOI215" s="1"/>
      <c r="EOJ215" s="1"/>
      <c r="EOK215" s="1"/>
      <c r="EOL215" s="1"/>
      <c r="EOM215" s="1"/>
      <c r="EON215" s="1"/>
      <c r="EOO215" s="1"/>
      <c r="EOP215" s="1"/>
      <c r="EOQ215" s="1"/>
      <c r="EOR215" s="1"/>
      <c r="EOS215" s="1"/>
      <c r="EOT215" s="1"/>
      <c r="EOU215" s="1"/>
      <c r="EOV215" s="1"/>
      <c r="EOW215" s="1"/>
      <c r="EOX215" s="1"/>
      <c r="EOY215" s="1"/>
      <c r="EOZ215" s="1"/>
      <c r="EPA215" s="1"/>
      <c r="EPB215" s="1"/>
      <c r="EPC215" s="1"/>
      <c r="EPD215" s="1"/>
      <c r="EPE215" s="1"/>
      <c r="EPF215" s="1"/>
      <c r="EPG215" s="1"/>
      <c r="EPH215" s="1"/>
      <c r="EPI215" s="1"/>
      <c r="EPJ215" s="1"/>
      <c r="EPK215" s="1"/>
      <c r="EPL215" s="1"/>
      <c r="EPM215" s="1"/>
      <c r="EPN215" s="1"/>
      <c r="EPO215" s="1"/>
      <c r="EPP215" s="1"/>
      <c r="EPQ215" s="1"/>
      <c r="EPR215" s="1"/>
      <c r="EPS215" s="1"/>
      <c r="EPT215" s="1"/>
      <c r="EPU215" s="1"/>
      <c r="EPV215" s="1"/>
      <c r="EPW215" s="1"/>
      <c r="EPX215" s="1"/>
      <c r="EPY215" s="1"/>
      <c r="EPZ215" s="1"/>
      <c r="EQA215" s="1"/>
      <c r="EQB215" s="1"/>
      <c r="EQC215" s="1"/>
      <c r="EQD215" s="1"/>
      <c r="EQE215" s="1"/>
      <c r="EQF215" s="1"/>
      <c r="EQG215" s="1"/>
      <c r="EQH215" s="1"/>
      <c r="EQI215" s="1"/>
      <c r="EQJ215" s="1"/>
      <c r="EQK215" s="1"/>
      <c r="EQL215" s="1"/>
      <c r="EQM215" s="1"/>
      <c r="EQN215" s="1"/>
      <c r="EQO215" s="1"/>
      <c r="EQP215" s="1"/>
      <c r="EQQ215" s="1"/>
      <c r="EQR215" s="1"/>
      <c r="EQS215" s="1"/>
      <c r="EQT215" s="1"/>
      <c r="EQU215" s="1"/>
      <c r="EQV215" s="1"/>
      <c r="EQW215" s="1"/>
      <c r="EQX215" s="1"/>
      <c r="EQY215" s="1"/>
      <c r="EQZ215" s="1"/>
      <c r="ERA215" s="1"/>
      <c r="ERB215" s="1"/>
      <c r="ERC215" s="1"/>
      <c r="ERD215" s="1"/>
      <c r="ERE215" s="1"/>
      <c r="ERF215" s="1"/>
      <c r="ERG215" s="1"/>
      <c r="ERH215" s="1"/>
      <c r="ERI215" s="1"/>
      <c r="ERJ215" s="1"/>
      <c r="ERK215" s="1"/>
      <c r="ERL215" s="1"/>
      <c r="ERM215" s="1"/>
      <c r="ERN215" s="1"/>
      <c r="ERO215" s="1"/>
      <c r="ERP215" s="1"/>
      <c r="ERQ215" s="1"/>
      <c r="ERR215" s="1"/>
      <c r="ERS215" s="1"/>
      <c r="ERT215" s="1"/>
      <c r="ERU215" s="1"/>
      <c r="ERV215" s="1"/>
      <c r="ERW215" s="1"/>
      <c r="ERX215" s="1"/>
      <c r="ERY215" s="1"/>
      <c r="ERZ215" s="1"/>
      <c r="ESA215" s="1"/>
      <c r="ESB215" s="1"/>
      <c r="ESC215" s="1"/>
      <c r="ESD215" s="1"/>
      <c r="ESE215" s="1"/>
      <c r="ESF215" s="1"/>
      <c r="ESG215" s="1"/>
      <c r="ESH215" s="1"/>
      <c r="ESI215" s="1"/>
      <c r="ESJ215" s="1"/>
      <c r="ESK215" s="1"/>
      <c r="ESL215" s="1"/>
      <c r="ESM215" s="1"/>
      <c r="ESN215" s="1"/>
      <c r="ESO215" s="1"/>
      <c r="ESP215" s="1"/>
      <c r="ESQ215" s="1"/>
      <c r="ESR215" s="1"/>
      <c r="ESS215" s="1"/>
      <c r="EST215" s="1"/>
      <c r="ESU215" s="1"/>
      <c r="ESV215" s="1"/>
      <c r="ESW215" s="1"/>
      <c r="ESX215" s="1"/>
      <c r="ESY215" s="1"/>
      <c r="ESZ215" s="1"/>
      <c r="ETA215" s="1"/>
      <c r="ETB215" s="1"/>
      <c r="ETC215" s="1"/>
      <c r="ETD215" s="1"/>
      <c r="ETE215" s="1"/>
      <c r="ETF215" s="1"/>
      <c r="ETG215" s="1"/>
      <c r="ETH215" s="1"/>
      <c r="ETI215" s="1"/>
      <c r="ETJ215" s="1"/>
      <c r="ETK215" s="1"/>
      <c r="ETL215" s="1"/>
      <c r="ETM215" s="1"/>
      <c r="ETN215" s="1"/>
      <c r="ETO215" s="1"/>
      <c r="ETP215" s="1"/>
      <c r="ETQ215" s="1"/>
      <c r="ETR215" s="1"/>
      <c r="ETS215" s="1"/>
      <c r="ETT215" s="1"/>
      <c r="ETU215" s="1"/>
      <c r="ETV215" s="1"/>
      <c r="ETW215" s="1"/>
      <c r="ETX215" s="1"/>
      <c r="ETY215" s="1"/>
      <c r="ETZ215" s="1"/>
      <c r="EUA215" s="1"/>
      <c r="EUB215" s="1"/>
      <c r="EUC215" s="1"/>
      <c r="EUD215" s="1"/>
      <c r="EUE215" s="1"/>
      <c r="EUF215" s="1"/>
      <c r="EUG215" s="1"/>
      <c r="EUH215" s="1"/>
      <c r="EUI215" s="1"/>
      <c r="EUJ215" s="1"/>
      <c r="EUK215" s="1"/>
      <c r="EUL215" s="1"/>
      <c r="EUM215" s="1"/>
      <c r="EUN215" s="1"/>
      <c r="EUO215" s="1"/>
      <c r="EUP215" s="1"/>
      <c r="EUQ215" s="1"/>
      <c r="EUR215" s="1"/>
      <c r="EUS215" s="1"/>
      <c r="EUT215" s="1"/>
      <c r="EUU215" s="1"/>
      <c r="EUV215" s="1"/>
      <c r="EUW215" s="1"/>
      <c r="EUX215" s="1"/>
      <c r="EUY215" s="1"/>
      <c r="EUZ215" s="1"/>
      <c r="EVA215" s="1"/>
      <c r="EVB215" s="1"/>
      <c r="EVC215" s="1"/>
      <c r="EVD215" s="1"/>
      <c r="EVE215" s="1"/>
      <c r="EVF215" s="1"/>
      <c r="EVG215" s="1"/>
      <c r="EVH215" s="1"/>
      <c r="EVI215" s="1"/>
      <c r="EVJ215" s="1"/>
      <c r="EVK215" s="1"/>
      <c r="EVL215" s="1"/>
      <c r="EVM215" s="1"/>
      <c r="EVN215" s="1"/>
      <c r="EVO215" s="1"/>
      <c r="EVP215" s="1"/>
      <c r="EVQ215" s="1"/>
      <c r="EVR215" s="1"/>
      <c r="EVS215" s="1"/>
      <c r="EVT215" s="1"/>
      <c r="EVU215" s="1"/>
      <c r="EVV215" s="1"/>
      <c r="EVW215" s="1"/>
      <c r="EVX215" s="1"/>
      <c r="EVY215" s="1"/>
      <c r="EVZ215" s="1"/>
      <c r="EWA215" s="1"/>
      <c r="EWB215" s="1"/>
      <c r="EWC215" s="1"/>
      <c r="EWD215" s="1"/>
      <c r="EWE215" s="1"/>
      <c r="EWF215" s="1"/>
      <c r="EWG215" s="1"/>
      <c r="EWH215" s="1"/>
      <c r="EWI215" s="1"/>
      <c r="EWJ215" s="1"/>
      <c r="EWK215" s="1"/>
      <c r="EWL215" s="1"/>
      <c r="EWM215" s="1"/>
      <c r="EWN215" s="1"/>
      <c r="EWO215" s="1"/>
      <c r="EWP215" s="1"/>
      <c r="EWQ215" s="1"/>
      <c r="EWR215" s="1"/>
      <c r="EWS215" s="1"/>
      <c r="EWT215" s="1"/>
      <c r="EWU215" s="1"/>
      <c r="EWV215" s="1"/>
      <c r="EWW215" s="1"/>
      <c r="EWX215" s="1"/>
      <c r="EWY215" s="1"/>
      <c r="EWZ215" s="1"/>
      <c r="EXA215" s="1"/>
      <c r="EXB215" s="1"/>
      <c r="EXC215" s="1"/>
      <c r="EXD215" s="1"/>
      <c r="EXE215" s="1"/>
      <c r="EXF215" s="1"/>
      <c r="EXG215" s="1"/>
      <c r="EXH215" s="1"/>
      <c r="EXI215" s="1"/>
      <c r="EXJ215" s="1"/>
      <c r="EXK215" s="1"/>
      <c r="EXL215" s="1"/>
      <c r="EXM215" s="1"/>
      <c r="EXN215" s="1"/>
      <c r="EXO215" s="1"/>
      <c r="EXP215" s="1"/>
      <c r="EXQ215" s="1"/>
      <c r="EXR215" s="1"/>
      <c r="EXS215" s="1"/>
      <c r="EXT215" s="1"/>
      <c r="EXU215" s="1"/>
      <c r="EXV215" s="1"/>
      <c r="EXW215" s="1"/>
      <c r="EXX215" s="1"/>
      <c r="EXY215" s="1"/>
      <c r="EXZ215" s="1"/>
      <c r="EYA215" s="1"/>
      <c r="EYB215" s="1"/>
      <c r="EYC215" s="1"/>
      <c r="EYD215" s="1"/>
      <c r="EYE215" s="1"/>
      <c r="EYF215" s="1"/>
      <c r="EYG215" s="1"/>
      <c r="EYH215" s="1"/>
      <c r="EYI215" s="1"/>
      <c r="EYJ215" s="1"/>
      <c r="EYK215" s="1"/>
      <c r="EYL215" s="1"/>
      <c r="EYM215" s="1"/>
      <c r="EYN215" s="1"/>
      <c r="EYO215" s="1"/>
      <c r="EYP215" s="1"/>
      <c r="EYQ215" s="1"/>
      <c r="EYR215" s="1"/>
      <c r="EYS215" s="1"/>
      <c r="EYT215" s="1"/>
      <c r="EYU215" s="1"/>
      <c r="EYV215" s="1"/>
      <c r="EYW215" s="1"/>
      <c r="EYX215" s="1"/>
      <c r="EYY215" s="1"/>
      <c r="EYZ215" s="1"/>
      <c r="EZA215" s="1"/>
      <c r="EZB215" s="1"/>
      <c r="EZC215" s="1"/>
      <c r="EZD215" s="1"/>
      <c r="EZE215" s="1"/>
      <c r="EZF215" s="1"/>
      <c r="EZG215" s="1"/>
      <c r="EZH215" s="1"/>
      <c r="EZI215" s="1"/>
      <c r="EZJ215" s="1"/>
      <c r="EZK215" s="1"/>
      <c r="EZL215" s="1"/>
      <c r="EZM215" s="1"/>
      <c r="EZN215" s="1"/>
      <c r="EZO215" s="1"/>
      <c r="EZP215" s="1"/>
      <c r="EZQ215" s="1"/>
      <c r="EZR215" s="1"/>
      <c r="EZS215" s="1"/>
      <c r="EZT215" s="1"/>
      <c r="EZU215" s="1"/>
      <c r="EZV215" s="1"/>
      <c r="EZW215" s="1"/>
      <c r="EZX215" s="1"/>
      <c r="EZY215" s="1"/>
      <c r="EZZ215" s="1"/>
      <c r="FAA215" s="1"/>
      <c r="FAB215" s="1"/>
      <c r="FAC215" s="1"/>
      <c r="FAD215" s="1"/>
      <c r="FAE215" s="1"/>
      <c r="FAF215" s="1"/>
      <c r="FAG215" s="1"/>
      <c r="FAH215" s="1"/>
      <c r="FAI215" s="1"/>
      <c r="FAJ215" s="1"/>
      <c r="FAK215" s="1"/>
      <c r="FAL215" s="1"/>
      <c r="FAM215" s="1"/>
      <c r="FAN215" s="1"/>
      <c r="FAO215" s="1"/>
      <c r="FAP215" s="1"/>
      <c r="FAQ215" s="1"/>
      <c r="FAR215" s="1"/>
      <c r="FAS215" s="1"/>
      <c r="FAT215" s="1"/>
      <c r="FAU215" s="1"/>
      <c r="FAV215" s="1"/>
      <c r="FAW215" s="1"/>
      <c r="FAX215" s="1"/>
      <c r="FAY215" s="1"/>
      <c r="FAZ215" s="1"/>
      <c r="FBA215" s="1"/>
      <c r="FBB215" s="1"/>
      <c r="FBC215" s="1"/>
      <c r="FBD215" s="1"/>
      <c r="FBE215" s="1"/>
      <c r="FBF215" s="1"/>
      <c r="FBG215" s="1"/>
      <c r="FBH215" s="1"/>
      <c r="FBI215" s="1"/>
      <c r="FBJ215" s="1"/>
      <c r="FBK215" s="1"/>
      <c r="FBL215" s="1"/>
      <c r="FBM215" s="1"/>
      <c r="FBN215" s="1"/>
      <c r="FBO215" s="1"/>
      <c r="FBP215" s="1"/>
      <c r="FBQ215" s="1"/>
      <c r="FBR215" s="1"/>
      <c r="FBS215" s="1"/>
      <c r="FBT215" s="1"/>
      <c r="FBU215" s="1"/>
      <c r="FBV215" s="1"/>
      <c r="FBW215" s="1"/>
      <c r="FBX215" s="1"/>
      <c r="FBY215" s="1"/>
      <c r="FBZ215" s="1"/>
      <c r="FCA215" s="1"/>
      <c r="FCB215" s="1"/>
      <c r="FCC215" s="1"/>
      <c r="FCD215" s="1"/>
      <c r="FCE215" s="1"/>
      <c r="FCF215" s="1"/>
      <c r="FCG215" s="1"/>
      <c r="FCH215" s="1"/>
      <c r="FCI215" s="1"/>
      <c r="FCJ215" s="1"/>
      <c r="FCK215" s="1"/>
      <c r="FCL215" s="1"/>
      <c r="FCM215" s="1"/>
      <c r="FCN215" s="1"/>
      <c r="FCO215" s="1"/>
      <c r="FCP215" s="1"/>
      <c r="FCQ215" s="1"/>
      <c r="FCR215" s="1"/>
      <c r="FCS215" s="1"/>
      <c r="FCT215" s="1"/>
      <c r="FCU215" s="1"/>
      <c r="FCV215" s="1"/>
      <c r="FCW215" s="1"/>
      <c r="FCX215" s="1"/>
      <c r="FCY215" s="1"/>
      <c r="FCZ215" s="1"/>
      <c r="FDA215" s="1"/>
      <c r="FDB215" s="1"/>
      <c r="FDC215" s="1"/>
      <c r="FDD215" s="1"/>
      <c r="FDE215" s="1"/>
      <c r="FDF215" s="1"/>
      <c r="FDG215" s="1"/>
      <c r="FDH215" s="1"/>
      <c r="FDI215" s="1"/>
      <c r="FDJ215" s="1"/>
      <c r="FDK215" s="1"/>
      <c r="FDL215" s="1"/>
      <c r="FDM215" s="1"/>
      <c r="FDN215" s="1"/>
      <c r="FDO215" s="1"/>
      <c r="FDP215" s="1"/>
      <c r="FDQ215" s="1"/>
      <c r="FDR215" s="1"/>
      <c r="FDS215" s="1"/>
      <c r="FDT215" s="1"/>
      <c r="FDU215" s="1"/>
      <c r="FDV215" s="1"/>
      <c r="FDW215" s="1"/>
      <c r="FDX215" s="1"/>
      <c r="FDY215" s="1"/>
      <c r="FDZ215" s="1"/>
      <c r="FEA215" s="1"/>
      <c r="FEB215" s="1"/>
      <c r="FEC215" s="1"/>
      <c r="FED215" s="1"/>
      <c r="FEE215" s="1"/>
      <c r="FEF215" s="1"/>
      <c r="FEG215" s="1"/>
      <c r="FEH215" s="1"/>
      <c r="FEI215" s="1"/>
      <c r="FEJ215" s="1"/>
      <c r="FEK215" s="1"/>
      <c r="FEL215" s="1"/>
      <c r="FEM215" s="1"/>
      <c r="FEN215" s="1"/>
      <c r="FEO215" s="1"/>
      <c r="FEP215" s="1"/>
      <c r="FEQ215" s="1"/>
      <c r="FER215" s="1"/>
      <c r="FES215" s="1"/>
      <c r="FET215" s="1"/>
      <c r="FEU215" s="1"/>
      <c r="FEV215" s="1"/>
      <c r="FEW215" s="1"/>
      <c r="FEX215" s="1"/>
      <c r="FEY215" s="1"/>
      <c r="FEZ215" s="1"/>
      <c r="FFA215" s="1"/>
      <c r="FFB215" s="1"/>
      <c r="FFC215" s="1"/>
      <c r="FFD215" s="1"/>
      <c r="FFE215" s="1"/>
      <c r="FFF215" s="1"/>
      <c r="FFG215" s="1"/>
      <c r="FFH215" s="1"/>
      <c r="FFI215" s="1"/>
      <c r="FFJ215" s="1"/>
      <c r="FFK215" s="1"/>
      <c r="FFL215" s="1"/>
      <c r="FFM215" s="1"/>
      <c r="FFN215" s="1"/>
      <c r="FFO215" s="1"/>
      <c r="FFP215" s="1"/>
      <c r="FFQ215" s="1"/>
      <c r="FFR215" s="1"/>
      <c r="FFS215" s="1"/>
      <c r="FFT215" s="1"/>
      <c r="FFU215" s="1"/>
      <c r="FFV215" s="1"/>
      <c r="FFW215" s="1"/>
      <c r="FFX215" s="1"/>
      <c r="FFY215" s="1"/>
      <c r="FFZ215" s="1"/>
      <c r="FGA215" s="1"/>
      <c r="FGB215" s="1"/>
      <c r="FGC215" s="1"/>
      <c r="FGD215" s="1"/>
      <c r="FGE215" s="1"/>
      <c r="FGF215" s="1"/>
      <c r="FGG215" s="1"/>
      <c r="FGH215" s="1"/>
      <c r="FGI215" s="1"/>
      <c r="FGJ215" s="1"/>
      <c r="FGK215" s="1"/>
      <c r="FGL215" s="1"/>
      <c r="FGM215" s="1"/>
      <c r="FGN215" s="1"/>
      <c r="FGO215" s="1"/>
      <c r="FGP215" s="1"/>
      <c r="FGQ215" s="1"/>
      <c r="FGR215" s="1"/>
      <c r="FGS215" s="1"/>
      <c r="FGT215" s="1"/>
      <c r="FGU215" s="1"/>
      <c r="FGV215" s="1"/>
      <c r="FGW215" s="1"/>
      <c r="FGX215" s="1"/>
      <c r="FGY215" s="1"/>
      <c r="FGZ215" s="1"/>
      <c r="FHA215" s="1"/>
      <c r="FHB215" s="1"/>
      <c r="FHC215" s="1"/>
      <c r="FHD215" s="1"/>
      <c r="FHE215" s="1"/>
      <c r="FHF215" s="1"/>
      <c r="FHG215" s="1"/>
      <c r="FHH215" s="1"/>
      <c r="FHI215" s="1"/>
      <c r="FHJ215" s="1"/>
      <c r="FHK215" s="1"/>
      <c r="FHL215" s="1"/>
      <c r="FHM215" s="1"/>
      <c r="FHN215" s="1"/>
      <c r="FHO215" s="1"/>
      <c r="FHP215" s="1"/>
      <c r="FHQ215" s="1"/>
      <c r="FHR215" s="1"/>
      <c r="FHS215" s="1"/>
      <c r="FHT215" s="1"/>
      <c r="FHU215" s="1"/>
      <c r="FHV215" s="1"/>
      <c r="FHW215" s="1"/>
      <c r="FHX215" s="1"/>
      <c r="FHY215" s="1"/>
      <c r="FHZ215" s="1"/>
      <c r="FIA215" s="1"/>
      <c r="FIB215" s="1"/>
      <c r="FIC215" s="1"/>
      <c r="FID215" s="1"/>
      <c r="FIE215" s="1"/>
      <c r="FIF215" s="1"/>
      <c r="FIG215" s="1"/>
      <c r="FIH215" s="1"/>
      <c r="FII215" s="1"/>
      <c r="FIJ215" s="1"/>
      <c r="FIK215" s="1"/>
      <c r="FIL215" s="1"/>
      <c r="FIM215" s="1"/>
      <c r="FIN215" s="1"/>
      <c r="FIO215" s="1"/>
      <c r="FIP215" s="1"/>
      <c r="FIQ215" s="1"/>
      <c r="FIR215" s="1"/>
      <c r="FIS215" s="1"/>
      <c r="FIT215" s="1"/>
      <c r="FIU215" s="1"/>
      <c r="FIV215" s="1"/>
      <c r="FIW215" s="1"/>
      <c r="FIX215" s="1"/>
      <c r="FIY215" s="1"/>
      <c r="FIZ215" s="1"/>
      <c r="FJA215" s="1"/>
      <c r="FJB215" s="1"/>
      <c r="FJC215" s="1"/>
      <c r="FJD215" s="1"/>
      <c r="FJE215" s="1"/>
      <c r="FJF215" s="1"/>
      <c r="FJG215" s="1"/>
      <c r="FJH215" s="1"/>
      <c r="FJI215" s="1"/>
      <c r="FJJ215" s="1"/>
      <c r="FJK215" s="1"/>
      <c r="FJL215" s="1"/>
      <c r="FJM215" s="1"/>
      <c r="FJN215" s="1"/>
      <c r="FJO215" s="1"/>
      <c r="FJP215" s="1"/>
      <c r="FJQ215" s="1"/>
      <c r="FJR215" s="1"/>
      <c r="FJS215" s="1"/>
      <c r="FJT215" s="1"/>
      <c r="FJU215" s="1"/>
      <c r="FJV215" s="1"/>
      <c r="FJW215" s="1"/>
      <c r="FJX215" s="1"/>
      <c r="FJY215" s="1"/>
      <c r="FJZ215" s="1"/>
      <c r="FKA215" s="1"/>
      <c r="FKB215" s="1"/>
      <c r="FKC215" s="1"/>
      <c r="FKD215" s="1"/>
      <c r="FKE215" s="1"/>
      <c r="FKF215" s="1"/>
      <c r="FKG215" s="1"/>
      <c r="FKH215" s="1"/>
      <c r="FKI215" s="1"/>
      <c r="FKJ215" s="1"/>
      <c r="FKK215" s="1"/>
      <c r="FKL215" s="1"/>
      <c r="FKM215" s="1"/>
      <c r="FKN215" s="1"/>
      <c r="FKO215" s="1"/>
      <c r="FKP215" s="1"/>
      <c r="FKQ215" s="1"/>
      <c r="FKR215" s="1"/>
      <c r="FKS215" s="1"/>
      <c r="FKT215" s="1"/>
      <c r="FKU215" s="1"/>
      <c r="FKV215" s="1"/>
      <c r="FKW215" s="1"/>
      <c r="FKX215" s="1"/>
      <c r="FKY215" s="1"/>
      <c r="FKZ215" s="1"/>
      <c r="FLA215" s="1"/>
      <c r="FLB215" s="1"/>
      <c r="FLC215" s="1"/>
      <c r="FLD215" s="1"/>
      <c r="FLE215" s="1"/>
      <c r="FLF215" s="1"/>
      <c r="FLG215" s="1"/>
      <c r="FLH215" s="1"/>
      <c r="FLI215" s="1"/>
      <c r="FLJ215" s="1"/>
      <c r="FLK215" s="1"/>
      <c r="FLL215" s="1"/>
      <c r="FLM215" s="1"/>
      <c r="FLN215" s="1"/>
      <c r="FLO215" s="1"/>
      <c r="FLP215" s="1"/>
      <c r="FLQ215" s="1"/>
      <c r="FLR215" s="1"/>
      <c r="FLS215" s="1"/>
      <c r="FLT215" s="1"/>
      <c r="FLU215" s="1"/>
      <c r="FLV215" s="1"/>
      <c r="FLW215" s="1"/>
      <c r="FLX215" s="1"/>
      <c r="FLY215" s="1"/>
      <c r="FLZ215" s="1"/>
      <c r="FMA215" s="1"/>
      <c r="FMB215" s="1"/>
      <c r="FMC215" s="1"/>
      <c r="FMD215" s="1"/>
      <c r="FME215" s="1"/>
      <c r="FMF215" s="1"/>
      <c r="FMG215" s="1"/>
      <c r="FMH215" s="1"/>
      <c r="FMI215" s="1"/>
      <c r="FMJ215" s="1"/>
      <c r="FMK215" s="1"/>
      <c r="FML215" s="1"/>
      <c r="FMM215" s="1"/>
      <c r="FMN215" s="1"/>
      <c r="FMO215" s="1"/>
      <c r="FMP215" s="1"/>
      <c r="FMQ215" s="1"/>
      <c r="FMR215" s="1"/>
      <c r="FMS215" s="1"/>
      <c r="FMT215" s="1"/>
      <c r="FMU215" s="1"/>
      <c r="FMV215" s="1"/>
      <c r="FMW215" s="1"/>
      <c r="FMX215" s="1"/>
      <c r="FMY215" s="1"/>
      <c r="FMZ215" s="1"/>
      <c r="FNA215" s="1"/>
      <c r="FNB215" s="1"/>
      <c r="FNC215" s="1"/>
      <c r="FND215" s="1"/>
      <c r="FNE215" s="1"/>
      <c r="FNF215" s="1"/>
      <c r="FNG215" s="1"/>
      <c r="FNH215" s="1"/>
      <c r="FNI215" s="1"/>
      <c r="FNJ215" s="1"/>
      <c r="FNK215" s="1"/>
      <c r="FNL215" s="1"/>
      <c r="FNM215" s="1"/>
      <c r="FNN215" s="1"/>
      <c r="FNO215" s="1"/>
      <c r="FNP215" s="1"/>
      <c r="FNQ215" s="1"/>
      <c r="FNR215" s="1"/>
      <c r="FNS215" s="1"/>
      <c r="FNT215" s="1"/>
      <c r="FNU215" s="1"/>
      <c r="FNV215" s="1"/>
      <c r="FNW215" s="1"/>
      <c r="FNX215" s="1"/>
      <c r="FNY215" s="1"/>
      <c r="FNZ215" s="1"/>
      <c r="FOA215" s="1"/>
      <c r="FOB215" s="1"/>
      <c r="FOC215" s="1"/>
      <c r="FOD215" s="1"/>
      <c r="FOE215" s="1"/>
      <c r="FOF215" s="1"/>
      <c r="FOG215" s="1"/>
      <c r="FOH215" s="1"/>
      <c r="FOI215" s="1"/>
      <c r="FOJ215" s="1"/>
      <c r="FOK215" s="1"/>
      <c r="FOL215" s="1"/>
      <c r="FOM215" s="1"/>
      <c r="FON215" s="1"/>
      <c r="FOO215" s="1"/>
      <c r="FOP215" s="1"/>
      <c r="FOQ215" s="1"/>
      <c r="FOR215" s="1"/>
      <c r="FOS215" s="1"/>
      <c r="FOT215" s="1"/>
      <c r="FOU215" s="1"/>
      <c r="FOV215" s="1"/>
      <c r="FOW215" s="1"/>
      <c r="FOX215" s="1"/>
      <c r="FOY215" s="1"/>
      <c r="FOZ215" s="1"/>
      <c r="FPA215" s="1"/>
      <c r="FPB215" s="1"/>
      <c r="FPC215" s="1"/>
      <c r="FPD215" s="1"/>
      <c r="FPE215" s="1"/>
      <c r="FPF215" s="1"/>
      <c r="FPG215" s="1"/>
      <c r="FPH215" s="1"/>
      <c r="FPI215" s="1"/>
      <c r="FPJ215" s="1"/>
      <c r="FPK215" s="1"/>
      <c r="FPL215" s="1"/>
      <c r="FPM215" s="1"/>
      <c r="FPN215" s="1"/>
      <c r="FPO215" s="1"/>
      <c r="FPP215" s="1"/>
      <c r="FPQ215" s="1"/>
      <c r="FPR215" s="1"/>
      <c r="FPS215" s="1"/>
      <c r="FPT215" s="1"/>
      <c r="FPU215" s="1"/>
      <c r="FPV215" s="1"/>
      <c r="FPW215" s="1"/>
      <c r="FPX215" s="1"/>
      <c r="FPY215" s="1"/>
      <c r="FPZ215" s="1"/>
      <c r="FQA215" s="1"/>
      <c r="FQB215" s="1"/>
      <c r="FQC215" s="1"/>
      <c r="FQD215" s="1"/>
      <c r="FQE215" s="1"/>
      <c r="FQF215" s="1"/>
      <c r="FQG215" s="1"/>
      <c r="FQH215" s="1"/>
      <c r="FQI215" s="1"/>
      <c r="FQJ215" s="1"/>
      <c r="FQK215" s="1"/>
      <c r="FQL215" s="1"/>
      <c r="FQM215" s="1"/>
      <c r="FQN215" s="1"/>
      <c r="FQO215" s="1"/>
      <c r="FQP215" s="1"/>
      <c r="FQQ215" s="1"/>
      <c r="FQR215" s="1"/>
      <c r="FQS215" s="1"/>
      <c r="FQT215" s="1"/>
      <c r="FQU215" s="1"/>
      <c r="FQV215" s="1"/>
      <c r="FQW215" s="1"/>
      <c r="FQX215" s="1"/>
      <c r="FQY215" s="1"/>
      <c r="FQZ215" s="1"/>
      <c r="FRA215" s="1"/>
      <c r="FRB215" s="1"/>
      <c r="FRC215" s="1"/>
      <c r="FRD215" s="1"/>
      <c r="FRE215" s="1"/>
      <c r="FRF215" s="1"/>
      <c r="FRG215" s="1"/>
      <c r="FRH215" s="1"/>
      <c r="FRI215" s="1"/>
      <c r="FRJ215" s="1"/>
      <c r="FRK215" s="1"/>
      <c r="FRL215" s="1"/>
      <c r="FRM215" s="1"/>
      <c r="FRN215" s="1"/>
      <c r="FRO215" s="1"/>
      <c r="FRP215" s="1"/>
      <c r="FRQ215" s="1"/>
      <c r="FRR215" s="1"/>
      <c r="FRS215" s="1"/>
      <c r="FRT215" s="1"/>
      <c r="FRU215" s="1"/>
      <c r="FRV215" s="1"/>
      <c r="FRW215" s="1"/>
      <c r="FRX215" s="1"/>
      <c r="FRY215" s="1"/>
      <c r="FRZ215" s="1"/>
      <c r="FSA215" s="1"/>
      <c r="FSB215" s="1"/>
      <c r="FSC215" s="1"/>
      <c r="FSD215" s="1"/>
      <c r="FSE215" s="1"/>
      <c r="FSF215" s="1"/>
      <c r="FSG215" s="1"/>
      <c r="FSH215" s="1"/>
      <c r="FSI215" s="1"/>
      <c r="FSJ215" s="1"/>
      <c r="FSK215" s="1"/>
      <c r="FSL215" s="1"/>
      <c r="FSM215" s="1"/>
      <c r="FSN215" s="1"/>
      <c r="FSO215" s="1"/>
      <c r="FSP215" s="1"/>
      <c r="FSQ215" s="1"/>
      <c r="FSR215" s="1"/>
      <c r="FSS215" s="1"/>
      <c r="FST215" s="1"/>
      <c r="FSU215" s="1"/>
      <c r="FSV215" s="1"/>
      <c r="FSW215" s="1"/>
      <c r="FSX215" s="1"/>
      <c r="FSY215" s="1"/>
      <c r="FSZ215" s="1"/>
      <c r="FTA215" s="1"/>
      <c r="FTB215" s="1"/>
      <c r="FTC215" s="1"/>
      <c r="FTD215" s="1"/>
      <c r="FTE215" s="1"/>
      <c r="FTF215" s="1"/>
      <c r="FTG215" s="1"/>
      <c r="FTH215" s="1"/>
      <c r="FTI215" s="1"/>
      <c r="FTJ215" s="1"/>
      <c r="FTK215" s="1"/>
      <c r="FTL215" s="1"/>
      <c r="FTM215" s="1"/>
      <c r="FTN215" s="1"/>
      <c r="FTO215" s="1"/>
      <c r="FTP215" s="1"/>
      <c r="FTQ215" s="1"/>
      <c r="FTR215" s="1"/>
      <c r="FTS215" s="1"/>
      <c r="FTT215" s="1"/>
      <c r="FTU215" s="1"/>
      <c r="FTV215" s="1"/>
      <c r="FTW215" s="1"/>
      <c r="FTX215" s="1"/>
      <c r="FTY215" s="1"/>
      <c r="FTZ215" s="1"/>
      <c r="FUA215" s="1"/>
      <c r="FUB215" s="1"/>
      <c r="FUC215" s="1"/>
      <c r="FUD215" s="1"/>
      <c r="FUE215" s="1"/>
      <c r="FUF215" s="1"/>
      <c r="FUG215" s="1"/>
      <c r="FUH215" s="1"/>
      <c r="FUI215" s="1"/>
      <c r="FUJ215" s="1"/>
      <c r="FUK215" s="1"/>
      <c r="FUL215" s="1"/>
      <c r="FUM215" s="1"/>
      <c r="FUN215" s="1"/>
      <c r="FUO215" s="1"/>
      <c r="FUP215" s="1"/>
      <c r="FUQ215" s="1"/>
      <c r="FUR215" s="1"/>
      <c r="FUS215" s="1"/>
      <c r="FUT215" s="1"/>
      <c r="FUU215" s="1"/>
      <c r="FUV215" s="1"/>
      <c r="FUW215" s="1"/>
      <c r="FUX215" s="1"/>
      <c r="FUY215" s="1"/>
      <c r="FUZ215" s="1"/>
      <c r="FVA215" s="1"/>
      <c r="FVB215" s="1"/>
      <c r="FVC215" s="1"/>
      <c r="FVD215" s="1"/>
      <c r="FVE215" s="1"/>
      <c r="FVF215" s="1"/>
      <c r="FVG215" s="1"/>
      <c r="FVH215" s="1"/>
      <c r="FVI215" s="1"/>
      <c r="FVJ215" s="1"/>
      <c r="FVK215" s="1"/>
      <c r="FVL215" s="1"/>
      <c r="FVM215" s="1"/>
      <c r="FVN215" s="1"/>
      <c r="FVO215" s="1"/>
      <c r="FVP215" s="1"/>
      <c r="FVQ215" s="1"/>
      <c r="FVR215" s="1"/>
      <c r="FVS215" s="1"/>
      <c r="FVT215" s="1"/>
      <c r="FVU215" s="1"/>
      <c r="FVV215" s="1"/>
      <c r="FVW215" s="1"/>
      <c r="FVX215" s="1"/>
      <c r="FVY215" s="1"/>
      <c r="FVZ215" s="1"/>
      <c r="FWA215" s="1"/>
      <c r="FWB215" s="1"/>
      <c r="FWC215" s="1"/>
      <c r="FWD215" s="1"/>
      <c r="FWE215" s="1"/>
      <c r="FWF215" s="1"/>
      <c r="FWG215" s="1"/>
      <c r="FWH215" s="1"/>
      <c r="FWI215" s="1"/>
      <c r="FWJ215" s="1"/>
      <c r="FWK215" s="1"/>
      <c r="FWL215" s="1"/>
      <c r="FWM215" s="1"/>
      <c r="FWN215" s="1"/>
      <c r="FWO215" s="1"/>
      <c r="FWP215" s="1"/>
      <c r="FWQ215" s="1"/>
      <c r="FWR215" s="1"/>
      <c r="FWS215" s="1"/>
      <c r="FWT215" s="1"/>
      <c r="FWU215" s="1"/>
      <c r="FWV215" s="1"/>
      <c r="FWW215" s="1"/>
      <c r="FWX215" s="1"/>
      <c r="FWY215" s="1"/>
      <c r="FWZ215" s="1"/>
      <c r="FXA215" s="1"/>
      <c r="FXB215" s="1"/>
      <c r="FXC215" s="1"/>
      <c r="FXD215" s="1"/>
      <c r="FXE215" s="1"/>
      <c r="FXF215" s="1"/>
      <c r="FXG215" s="1"/>
      <c r="FXH215" s="1"/>
      <c r="FXI215" s="1"/>
      <c r="FXJ215" s="1"/>
      <c r="FXK215" s="1"/>
      <c r="FXL215" s="1"/>
      <c r="FXM215" s="1"/>
      <c r="FXN215" s="1"/>
      <c r="FXO215" s="1"/>
      <c r="FXP215" s="1"/>
      <c r="FXQ215" s="1"/>
      <c r="FXR215" s="1"/>
      <c r="FXS215" s="1"/>
      <c r="FXT215" s="1"/>
      <c r="FXU215" s="1"/>
      <c r="FXV215" s="1"/>
      <c r="FXW215" s="1"/>
      <c r="FXX215" s="1"/>
      <c r="FXY215" s="1"/>
      <c r="FXZ215" s="1"/>
      <c r="FYA215" s="1"/>
      <c r="FYB215" s="1"/>
      <c r="FYC215" s="1"/>
      <c r="FYD215" s="1"/>
      <c r="FYE215" s="1"/>
      <c r="FYF215" s="1"/>
      <c r="FYG215" s="1"/>
      <c r="FYH215" s="1"/>
      <c r="FYI215" s="1"/>
      <c r="FYJ215" s="1"/>
      <c r="FYK215" s="1"/>
      <c r="FYL215" s="1"/>
      <c r="FYM215" s="1"/>
      <c r="FYN215" s="1"/>
      <c r="FYO215" s="1"/>
      <c r="FYP215" s="1"/>
      <c r="FYQ215" s="1"/>
      <c r="FYR215" s="1"/>
      <c r="FYS215" s="1"/>
      <c r="FYT215" s="1"/>
      <c r="FYU215" s="1"/>
      <c r="FYV215" s="1"/>
      <c r="FYW215" s="1"/>
      <c r="FYX215" s="1"/>
      <c r="FYY215" s="1"/>
      <c r="FYZ215" s="1"/>
      <c r="FZA215" s="1"/>
      <c r="FZB215" s="1"/>
      <c r="FZC215" s="1"/>
      <c r="FZD215" s="1"/>
      <c r="FZE215" s="1"/>
      <c r="FZF215" s="1"/>
      <c r="FZG215" s="1"/>
      <c r="FZH215" s="1"/>
      <c r="FZI215" s="1"/>
      <c r="FZJ215" s="1"/>
      <c r="FZK215" s="1"/>
      <c r="FZL215" s="1"/>
      <c r="FZM215" s="1"/>
      <c r="FZN215" s="1"/>
      <c r="FZO215" s="1"/>
      <c r="FZP215" s="1"/>
      <c r="FZQ215" s="1"/>
      <c r="FZR215" s="1"/>
      <c r="FZS215" s="1"/>
      <c r="FZT215" s="1"/>
      <c r="FZU215" s="1"/>
      <c r="FZV215" s="1"/>
      <c r="FZW215" s="1"/>
      <c r="FZX215" s="1"/>
      <c r="FZY215" s="1"/>
      <c r="FZZ215" s="1"/>
      <c r="GAA215" s="1"/>
      <c r="GAB215" s="1"/>
      <c r="GAC215" s="1"/>
      <c r="GAD215" s="1"/>
      <c r="GAE215" s="1"/>
      <c r="GAF215" s="1"/>
      <c r="GAG215" s="1"/>
      <c r="GAH215" s="1"/>
      <c r="GAI215" s="1"/>
      <c r="GAJ215" s="1"/>
      <c r="GAK215" s="1"/>
      <c r="GAL215" s="1"/>
      <c r="GAM215" s="1"/>
      <c r="GAN215" s="1"/>
      <c r="GAO215" s="1"/>
      <c r="GAP215" s="1"/>
      <c r="GAQ215" s="1"/>
      <c r="GAR215" s="1"/>
      <c r="GAS215" s="1"/>
      <c r="GAT215" s="1"/>
      <c r="GAU215" s="1"/>
      <c r="GAV215" s="1"/>
      <c r="GAW215" s="1"/>
      <c r="GAX215" s="1"/>
      <c r="GAY215" s="1"/>
      <c r="GAZ215" s="1"/>
      <c r="GBA215" s="1"/>
      <c r="GBB215" s="1"/>
      <c r="GBC215" s="1"/>
      <c r="GBD215" s="1"/>
      <c r="GBE215" s="1"/>
      <c r="GBF215" s="1"/>
      <c r="GBG215" s="1"/>
      <c r="GBH215" s="1"/>
      <c r="GBI215" s="1"/>
      <c r="GBJ215" s="1"/>
      <c r="GBK215" s="1"/>
      <c r="GBL215" s="1"/>
      <c r="GBM215" s="1"/>
      <c r="GBN215" s="1"/>
      <c r="GBO215" s="1"/>
      <c r="GBP215" s="1"/>
      <c r="GBQ215" s="1"/>
      <c r="GBR215" s="1"/>
      <c r="GBS215" s="1"/>
      <c r="GBT215" s="1"/>
      <c r="GBU215" s="1"/>
      <c r="GBV215" s="1"/>
      <c r="GBW215" s="1"/>
      <c r="GBX215" s="1"/>
      <c r="GBY215" s="1"/>
      <c r="GBZ215" s="1"/>
      <c r="GCA215" s="1"/>
      <c r="GCB215" s="1"/>
      <c r="GCC215" s="1"/>
      <c r="GCD215" s="1"/>
      <c r="GCE215" s="1"/>
      <c r="GCF215" s="1"/>
      <c r="GCG215" s="1"/>
      <c r="GCH215" s="1"/>
      <c r="GCI215" s="1"/>
      <c r="GCJ215" s="1"/>
      <c r="GCK215" s="1"/>
      <c r="GCL215" s="1"/>
      <c r="GCM215" s="1"/>
      <c r="GCN215" s="1"/>
      <c r="GCO215" s="1"/>
      <c r="GCP215" s="1"/>
      <c r="GCQ215" s="1"/>
      <c r="GCR215" s="1"/>
      <c r="GCS215" s="1"/>
      <c r="GCT215" s="1"/>
      <c r="GCU215" s="1"/>
      <c r="GCV215" s="1"/>
      <c r="GCW215" s="1"/>
      <c r="GCX215" s="1"/>
      <c r="GCY215" s="1"/>
      <c r="GCZ215" s="1"/>
      <c r="GDA215" s="1"/>
      <c r="GDB215" s="1"/>
      <c r="GDC215" s="1"/>
      <c r="GDD215" s="1"/>
      <c r="GDE215" s="1"/>
      <c r="GDF215" s="1"/>
      <c r="GDG215" s="1"/>
      <c r="GDH215" s="1"/>
      <c r="GDI215" s="1"/>
      <c r="GDJ215" s="1"/>
      <c r="GDK215" s="1"/>
      <c r="GDL215" s="1"/>
      <c r="GDM215" s="1"/>
      <c r="GDN215" s="1"/>
      <c r="GDO215" s="1"/>
      <c r="GDP215" s="1"/>
      <c r="GDQ215" s="1"/>
      <c r="GDR215" s="1"/>
      <c r="GDS215" s="1"/>
      <c r="GDT215" s="1"/>
      <c r="GDU215" s="1"/>
      <c r="GDV215" s="1"/>
      <c r="GDW215" s="1"/>
      <c r="GDX215" s="1"/>
      <c r="GDY215" s="1"/>
      <c r="GDZ215" s="1"/>
      <c r="GEA215" s="1"/>
      <c r="GEB215" s="1"/>
      <c r="GEC215" s="1"/>
      <c r="GED215" s="1"/>
      <c r="GEE215" s="1"/>
      <c r="GEF215" s="1"/>
      <c r="GEG215" s="1"/>
      <c r="GEH215" s="1"/>
      <c r="GEI215" s="1"/>
      <c r="GEJ215" s="1"/>
      <c r="GEK215" s="1"/>
      <c r="GEL215" s="1"/>
      <c r="GEM215" s="1"/>
      <c r="GEN215" s="1"/>
      <c r="GEO215" s="1"/>
      <c r="GEP215" s="1"/>
      <c r="GEQ215" s="1"/>
      <c r="GER215" s="1"/>
      <c r="GES215" s="1"/>
      <c r="GET215" s="1"/>
      <c r="GEU215" s="1"/>
      <c r="GEV215" s="1"/>
      <c r="GEW215" s="1"/>
      <c r="GEX215" s="1"/>
      <c r="GEY215" s="1"/>
      <c r="GEZ215" s="1"/>
      <c r="GFA215" s="1"/>
      <c r="GFB215" s="1"/>
      <c r="GFC215" s="1"/>
      <c r="GFD215" s="1"/>
      <c r="GFE215" s="1"/>
      <c r="GFF215" s="1"/>
      <c r="GFG215" s="1"/>
      <c r="GFH215" s="1"/>
      <c r="GFI215" s="1"/>
      <c r="GFJ215" s="1"/>
      <c r="GFK215" s="1"/>
      <c r="GFL215" s="1"/>
      <c r="GFM215" s="1"/>
      <c r="GFN215" s="1"/>
      <c r="GFO215" s="1"/>
      <c r="GFP215" s="1"/>
      <c r="GFQ215" s="1"/>
      <c r="GFR215" s="1"/>
      <c r="GFS215" s="1"/>
      <c r="GFT215" s="1"/>
      <c r="GFU215" s="1"/>
      <c r="GFV215" s="1"/>
      <c r="GFW215" s="1"/>
      <c r="GFX215" s="1"/>
      <c r="GFY215" s="1"/>
      <c r="GFZ215" s="1"/>
      <c r="GGA215" s="1"/>
      <c r="GGB215" s="1"/>
      <c r="GGC215" s="1"/>
      <c r="GGD215" s="1"/>
      <c r="GGE215" s="1"/>
      <c r="GGF215" s="1"/>
      <c r="GGG215" s="1"/>
      <c r="GGH215" s="1"/>
      <c r="GGI215" s="1"/>
      <c r="GGJ215" s="1"/>
      <c r="GGK215" s="1"/>
      <c r="GGL215" s="1"/>
      <c r="GGM215" s="1"/>
      <c r="GGN215" s="1"/>
      <c r="GGO215" s="1"/>
      <c r="GGP215" s="1"/>
      <c r="GGQ215" s="1"/>
      <c r="GGR215" s="1"/>
      <c r="GGS215" s="1"/>
      <c r="GGT215" s="1"/>
      <c r="GGU215" s="1"/>
      <c r="GGV215" s="1"/>
      <c r="GGW215" s="1"/>
      <c r="GGX215" s="1"/>
      <c r="GGY215" s="1"/>
      <c r="GGZ215" s="1"/>
      <c r="GHA215" s="1"/>
      <c r="GHB215" s="1"/>
      <c r="GHC215" s="1"/>
      <c r="GHD215" s="1"/>
      <c r="GHE215" s="1"/>
      <c r="GHF215" s="1"/>
      <c r="GHG215" s="1"/>
      <c r="GHH215" s="1"/>
      <c r="GHI215" s="1"/>
      <c r="GHJ215" s="1"/>
      <c r="GHK215" s="1"/>
      <c r="GHL215" s="1"/>
      <c r="GHM215" s="1"/>
      <c r="GHN215" s="1"/>
      <c r="GHO215" s="1"/>
      <c r="GHP215" s="1"/>
      <c r="GHQ215" s="1"/>
      <c r="GHR215" s="1"/>
      <c r="GHS215" s="1"/>
      <c r="GHT215" s="1"/>
      <c r="GHU215" s="1"/>
      <c r="GHV215" s="1"/>
      <c r="GHW215" s="1"/>
      <c r="GHX215" s="1"/>
      <c r="GHY215" s="1"/>
      <c r="GHZ215" s="1"/>
      <c r="GIA215" s="1"/>
      <c r="GIB215" s="1"/>
      <c r="GIC215" s="1"/>
      <c r="GID215" s="1"/>
      <c r="GIE215" s="1"/>
      <c r="GIF215" s="1"/>
      <c r="GIG215" s="1"/>
      <c r="GIH215" s="1"/>
      <c r="GII215" s="1"/>
      <c r="GIJ215" s="1"/>
      <c r="GIK215" s="1"/>
      <c r="GIL215" s="1"/>
      <c r="GIM215" s="1"/>
      <c r="GIN215" s="1"/>
      <c r="GIO215" s="1"/>
      <c r="GIP215" s="1"/>
      <c r="GIQ215" s="1"/>
      <c r="GIR215" s="1"/>
      <c r="GIS215" s="1"/>
      <c r="GIT215" s="1"/>
      <c r="GIU215" s="1"/>
      <c r="GIV215" s="1"/>
      <c r="GIW215" s="1"/>
      <c r="GIX215" s="1"/>
      <c r="GIY215" s="1"/>
      <c r="GIZ215" s="1"/>
      <c r="GJA215" s="1"/>
      <c r="GJB215" s="1"/>
      <c r="GJC215" s="1"/>
      <c r="GJD215" s="1"/>
      <c r="GJE215" s="1"/>
      <c r="GJF215" s="1"/>
      <c r="GJG215" s="1"/>
      <c r="GJH215" s="1"/>
      <c r="GJI215" s="1"/>
      <c r="GJJ215" s="1"/>
      <c r="GJK215" s="1"/>
      <c r="GJL215" s="1"/>
      <c r="GJM215" s="1"/>
      <c r="GJN215" s="1"/>
      <c r="GJO215" s="1"/>
      <c r="GJP215" s="1"/>
      <c r="GJQ215" s="1"/>
      <c r="GJR215" s="1"/>
      <c r="GJS215" s="1"/>
      <c r="GJT215" s="1"/>
      <c r="GJU215" s="1"/>
      <c r="GJV215" s="1"/>
      <c r="GJW215" s="1"/>
      <c r="GJX215" s="1"/>
      <c r="GJY215" s="1"/>
      <c r="GJZ215" s="1"/>
      <c r="GKA215" s="1"/>
      <c r="GKB215" s="1"/>
      <c r="GKC215" s="1"/>
      <c r="GKD215" s="1"/>
      <c r="GKE215" s="1"/>
      <c r="GKF215" s="1"/>
      <c r="GKG215" s="1"/>
      <c r="GKH215" s="1"/>
      <c r="GKI215" s="1"/>
      <c r="GKJ215" s="1"/>
      <c r="GKK215" s="1"/>
      <c r="GKL215" s="1"/>
      <c r="GKM215" s="1"/>
      <c r="GKN215" s="1"/>
      <c r="GKO215" s="1"/>
      <c r="GKP215" s="1"/>
      <c r="GKQ215" s="1"/>
      <c r="GKR215" s="1"/>
      <c r="GKS215" s="1"/>
      <c r="GKT215" s="1"/>
      <c r="GKU215" s="1"/>
      <c r="GKV215" s="1"/>
      <c r="GKW215" s="1"/>
      <c r="GKX215" s="1"/>
      <c r="GKY215" s="1"/>
      <c r="GKZ215" s="1"/>
      <c r="GLA215" s="1"/>
      <c r="GLB215" s="1"/>
      <c r="GLC215" s="1"/>
      <c r="GLD215" s="1"/>
      <c r="GLE215" s="1"/>
      <c r="GLF215" s="1"/>
      <c r="GLG215" s="1"/>
      <c r="GLH215" s="1"/>
      <c r="GLI215" s="1"/>
      <c r="GLJ215" s="1"/>
      <c r="GLK215" s="1"/>
      <c r="GLL215" s="1"/>
      <c r="GLM215" s="1"/>
      <c r="GLN215" s="1"/>
      <c r="GLO215" s="1"/>
      <c r="GLP215" s="1"/>
      <c r="GLQ215" s="1"/>
      <c r="GLR215" s="1"/>
      <c r="GLS215" s="1"/>
      <c r="GLT215" s="1"/>
      <c r="GLU215" s="1"/>
      <c r="GLV215" s="1"/>
      <c r="GLW215" s="1"/>
      <c r="GLX215" s="1"/>
      <c r="GLY215" s="1"/>
      <c r="GLZ215" s="1"/>
      <c r="GMA215" s="1"/>
      <c r="GMB215" s="1"/>
      <c r="GMC215" s="1"/>
      <c r="GMD215" s="1"/>
      <c r="GME215" s="1"/>
      <c r="GMF215" s="1"/>
      <c r="GMG215" s="1"/>
      <c r="GMH215" s="1"/>
      <c r="GMI215" s="1"/>
      <c r="GMJ215" s="1"/>
      <c r="GMK215" s="1"/>
      <c r="GML215" s="1"/>
      <c r="GMM215" s="1"/>
      <c r="GMN215" s="1"/>
      <c r="GMO215" s="1"/>
      <c r="GMP215" s="1"/>
      <c r="GMQ215" s="1"/>
      <c r="GMR215" s="1"/>
      <c r="GMS215" s="1"/>
      <c r="GMT215" s="1"/>
      <c r="GMU215" s="1"/>
      <c r="GMV215" s="1"/>
      <c r="GMW215" s="1"/>
      <c r="GMX215" s="1"/>
      <c r="GMY215" s="1"/>
      <c r="GMZ215" s="1"/>
      <c r="GNA215" s="1"/>
      <c r="GNB215" s="1"/>
      <c r="GNC215" s="1"/>
      <c r="GND215" s="1"/>
      <c r="GNE215" s="1"/>
      <c r="GNF215" s="1"/>
      <c r="GNG215" s="1"/>
      <c r="GNH215" s="1"/>
      <c r="GNI215" s="1"/>
      <c r="GNJ215" s="1"/>
      <c r="GNK215" s="1"/>
      <c r="GNL215" s="1"/>
      <c r="GNM215" s="1"/>
      <c r="GNN215" s="1"/>
      <c r="GNO215" s="1"/>
      <c r="GNP215" s="1"/>
      <c r="GNQ215" s="1"/>
      <c r="GNR215" s="1"/>
      <c r="GNS215" s="1"/>
      <c r="GNT215" s="1"/>
      <c r="GNU215" s="1"/>
      <c r="GNV215" s="1"/>
      <c r="GNW215" s="1"/>
      <c r="GNX215" s="1"/>
      <c r="GNY215" s="1"/>
      <c r="GNZ215" s="1"/>
      <c r="GOA215" s="1"/>
      <c r="GOB215" s="1"/>
      <c r="GOC215" s="1"/>
      <c r="GOD215" s="1"/>
      <c r="GOE215" s="1"/>
      <c r="GOF215" s="1"/>
      <c r="GOG215" s="1"/>
      <c r="GOH215" s="1"/>
      <c r="GOI215" s="1"/>
      <c r="GOJ215" s="1"/>
      <c r="GOK215" s="1"/>
      <c r="GOL215" s="1"/>
      <c r="GOM215" s="1"/>
      <c r="GON215" s="1"/>
      <c r="GOO215" s="1"/>
      <c r="GOP215" s="1"/>
      <c r="GOQ215" s="1"/>
      <c r="GOR215" s="1"/>
      <c r="GOS215" s="1"/>
      <c r="GOT215" s="1"/>
      <c r="GOU215" s="1"/>
      <c r="GOV215" s="1"/>
      <c r="GOW215" s="1"/>
      <c r="GOX215" s="1"/>
      <c r="GOY215" s="1"/>
      <c r="GOZ215" s="1"/>
      <c r="GPA215" s="1"/>
      <c r="GPB215" s="1"/>
      <c r="GPC215" s="1"/>
      <c r="GPD215" s="1"/>
      <c r="GPE215" s="1"/>
      <c r="GPF215" s="1"/>
      <c r="GPG215" s="1"/>
      <c r="GPH215" s="1"/>
      <c r="GPI215" s="1"/>
      <c r="GPJ215" s="1"/>
      <c r="GPK215" s="1"/>
      <c r="GPL215" s="1"/>
      <c r="GPM215" s="1"/>
      <c r="GPN215" s="1"/>
      <c r="GPO215" s="1"/>
      <c r="GPP215" s="1"/>
      <c r="GPQ215" s="1"/>
      <c r="GPR215" s="1"/>
      <c r="GPS215" s="1"/>
      <c r="GPT215" s="1"/>
      <c r="GPU215" s="1"/>
      <c r="GPV215" s="1"/>
      <c r="GPW215" s="1"/>
      <c r="GPX215" s="1"/>
      <c r="GPY215" s="1"/>
      <c r="GPZ215" s="1"/>
      <c r="GQA215" s="1"/>
      <c r="GQB215" s="1"/>
      <c r="GQC215" s="1"/>
      <c r="GQD215" s="1"/>
      <c r="GQE215" s="1"/>
      <c r="GQF215" s="1"/>
      <c r="GQG215" s="1"/>
      <c r="GQH215" s="1"/>
      <c r="GQI215" s="1"/>
      <c r="GQJ215" s="1"/>
      <c r="GQK215" s="1"/>
      <c r="GQL215" s="1"/>
      <c r="GQM215" s="1"/>
      <c r="GQN215" s="1"/>
      <c r="GQO215" s="1"/>
      <c r="GQP215" s="1"/>
      <c r="GQQ215" s="1"/>
      <c r="GQR215" s="1"/>
      <c r="GQS215" s="1"/>
      <c r="GQT215" s="1"/>
      <c r="GQU215" s="1"/>
      <c r="GQV215" s="1"/>
      <c r="GQW215" s="1"/>
      <c r="GQX215" s="1"/>
      <c r="GQY215" s="1"/>
      <c r="GQZ215" s="1"/>
      <c r="GRA215" s="1"/>
      <c r="GRB215" s="1"/>
      <c r="GRC215" s="1"/>
      <c r="GRD215" s="1"/>
      <c r="GRE215" s="1"/>
      <c r="GRF215" s="1"/>
      <c r="GRG215" s="1"/>
      <c r="GRH215" s="1"/>
      <c r="GRI215" s="1"/>
      <c r="GRJ215" s="1"/>
      <c r="GRK215" s="1"/>
      <c r="GRL215" s="1"/>
      <c r="GRM215" s="1"/>
      <c r="GRN215" s="1"/>
      <c r="GRO215" s="1"/>
      <c r="GRP215" s="1"/>
      <c r="GRQ215" s="1"/>
      <c r="GRR215" s="1"/>
      <c r="GRS215" s="1"/>
      <c r="GRT215" s="1"/>
      <c r="GRU215" s="1"/>
      <c r="GRV215" s="1"/>
      <c r="GRW215" s="1"/>
      <c r="GRX215" s="1"/>
      <c r="GRY215" s="1"/>
      <c r="GRZ215" s="1"/>
      <c r="GSA215" s="1"/>
      <c r="GSB215" s="1"/>
      <c r="GSC215" s="1"/>
      <c r="GSD215" s="1"/>
      <c r="GSE215" s="1"/>
      <c r="GSF215" s="1"/>
      <c r="GSG215" s="1"/>
      <c r="GSH215" s="1"/>
      <c r="GSI215" s="1"/>
      <c r="GSJ215" s="1"/>
      <c r="GSK215" s="1"/>
      <c r="GSL215" s="1"/>
      <c r="GSM215" s="1"/>
      <c r="GSN215" s="1"/>
      <c r="GSO215" s="1"/>
      <c r="GSP215" s="1"/>
      <c r="GSQ215" s="1"/>
      <c r="GSR215" s="1"/>
      <c r="GSS215" s="1"/>
      <c r="GST215" s="1"/>
      <c r="GSU215" s="1"/>
      <c r="GSV215" s="1"/>
      <c r="GSW215" s="1"/>
      <c r="GSX215" s="1"/>
      <c r="GSY215" s="1"/>
      <c r="GSZ215" s="1"/>
      <c r="GTA215" s="1"/>
      <c r="GTB215" s="1"/>
      <c r="GTC215" s="1"/>
      <c r="GTD215" s="1"/>
      <c r="GTE215" s="1"/>
      <c r="GTF215" s="1"/>
      <c r="GTG215" s="1"/>
      <c r="GTH215" s="1"/>
      <c r="GTI215" s="1"/>
      <c r="GTJ215" s="1"/>
      <c r="GTK215" s="1"/>
      <c r="GTL215" s="1"/>
      <c r="GTM215" s="1"/>
      <c r="GTN215" s="1"/>
      <c r="GTO215" s="1"/>
      <c r="GTP215" s="1"/>
      <c r="GTQ215" s="1"/>
      <c r="GTR215" s="1"/>
      <c r="GTS215" s="1"/>
      <c r="GTT215" s="1"/>
      <c r="GTU215" s="1"/>
      <c r="GTV215" s="1"/>
      <c r="GTW215" s="1"/>
      <c r="GTX215" s="1"/>
      <c r="GTY215" s="1"/>
      <c r="GTZ215" s="1"/>
      <c r="GUA215" s="1"/>
      <c r="GUB215" s="1"/>
      <c r="GUC215" s="1"/>
      <c r="GUD215" s="1"/>
      <c r="GUE215" s="1"/>
      <c r="GUF215" s="1"/>
      <c r="GUG215" s="1"/>
      <c r="GUH215" s="1"/>
      <c r="GUI215" s="1"/>
      <c r="GUJ215" s="1"/>
      <c r="GUK215" s="1"/>
      <c r="GUL215" s="1"/>
      <c r="GUM215" s="1"/>
      <c r="GUN215" s="1"/>
      <c r="GUO215" s="1"/>
      <c r="GUP215" s="1"/>
      <c r="GUQ215" s="1"/>
      <c r="GUR215" s="1"/>
      <c r="GUS215" s="1"/>
      <c r="GUT215" s="1"/>
      <c r="GUU215" s="1"/>
      <c r="GUV215" s="1"/>
      <c r="GUW215" s="1"/>
      <c r="GUX215" s="1"/>
      <c r="GUY215" s="1"/>
      <c r="GUZ215" s="1"/>
      <c r="GVA215" s="1"/>
      <c r="GVB215" s="1"/>
      <c r="GVC215" s="1"/>
      <c r="GVD215" s="1"/>
      <c r="GVE215" s="1"/>
      <c r="GVF215" s="1"/>
      <c r="GVG215" s="1"/>
      <c r="GVH215" s="1"/>
      <c r="GVI215" s="1"/>
      <c r="GVJ215" s="1"/>
      <c r="GVK215" s="1"/>
      <c r="GVL215" s="1"/>
      <c r="GVM215" s="1"/>
      <c r="GVN215" s="1"/>
      <c r="GVO215" s="1"/>
      <c r="GVP215" s="1"/>
      <c r="GVQ215" s="1"/>
      <c r="GVR215" s="1"/>
      <c r="GVS215" s="1"/>
      <c r="GVT215" s="1"/>
      <c r="GVU215" s="1"/>
      <c r="GVV215" s="1"/>
      <c r="GVW215" s="1"/>
      <c r="GVX215" s="1"/>
      <c r="GVY215" s="1"/>
      <c r="GVZ215" s="1"/>
      <c r="GWA215" s="1"/>
      <c r="GWB215" s="1"/>
      <c r="GWC215" s="1"/>
      <c r="GWD215" s="1"/>
      <c r="GWE215" s="1"/>
      <c r="GWF215" s="1"/>
      <c r="GWG215" s="1"/>
      <c r="GWH215" s="1"/>
      <c r="GWI215" s="1"/>
      <c r="GWJ215" s="1"/>
      <c r="GWK215" s="1"/>
      <c r="GWL215" s="1"/>
      <c r="GWM215" s="1"/>
      <c r="GWN215" s="1"/>
      <c r="GWO215" s="1"/>
      <c r="GWP215" s="1"/>
      <c r="GWQ215" s="1"/>
      <c r="GWR215" s="1"/>
      <c r="GWS215" s="1"/>
      <c r="GWT215" s="1"/>
      <c r="GWU215" s="1"/>
      <c r="GWV215" s="1"/>
      <c r="GWW215" s="1"/>
      <c r="GWX215" s="1"/>
      <c r="GWY215" s="1"/>
      <c r="GWZ215" s="1"/>
      <c r="GXA215" s="1"/>
      <c r="GXB215" s="1"/>
      <c r="GXC215" s="1"/>
      <c r="GXD215" s="1"/>
      <c r="GXE215" s="1"/>
      <c r="GXF215" s="1"/>
      <c r="GXG215" s="1"/>
      <c r="GXH215" s="1"/>
      <c r="GXI215" s="1"/>
      <c r="GXJ215" s="1"/>
      <c r="GXK215" s="1"/>
      <c r="GXL215" s="1"/>
      <c r="GXM215" s="1"/>
      <c r="GXN215" s="1"/>
      <c r="GXO215" s="1"/>
      <c r="GXP215" s="1"/>
      <c r="GXQ215" s="1"/>
      <c r="GXR215" s="1"/>
      <c r="GXS215" s="1"/>
      <c r="GXT215" s="1"/>
      <c r="GXU215" s="1"/>
      <c r="GXV215" s="1"/>
      <c r="GXW215" s="1"/>
      <c r="GXX215" s="1"/>
      <c r="GXY215" s="1"/>
      <c r="GXZ215" s="1"/>
      <c r="GYA215" s="1"/>
      <c r="GYB215" s="1"/>
      <c r="GYC215" s="1"/>
      <c r="GYD215" s="1"/>
      <c r="GYE215" s="1"/>
      <c r="GYF215" s="1"/>
      <c r="GYG215" s="1"/>
      <c r="GYH215" s="1"/>
      <c r="GYI215" s="1"/>
      <c r="GYJ215" s="1"/>
      <c r="GYK215" s="1"/>
      <c r="GYL215" s="1"/>
      <c r="GYM215" s="1"/>
      <c r="GYN215" s="1"/>
      <c r="GYO215" s="1"/>
      <c r="GYP215" s="1"/>
      <c r="GYQ215" s="1"/>
      <c r="GYR215" s="1"/>
      <c r="GYS215" s="1"/>
      <c r="GYT215" s="1"/>
      <c r="GYU215" s="1"/>
      <c r="GYV215" s="1"/>
      <c r="GYW215" s="1"/>
      <c r="GYX215" s="1"/>
      <c r="GYY215" s="1"/>
      <c r="GYZ215" s="1"/>
      <c r="GZA215" s="1"/>
      <c r="GZB215" s="1"/>
      <c r="GZC215" s="1"/>
      <c r="GZD215" s="1"/>
      <c r="GZE215" s="1"/>
      <c r="GZF215" s="1"/>
      <c r="GZG215" s="1"/>
      <c r="GZH215" s="1"/>
      <c r="GZI215" s="1"/>
      <c r="GZJ215" s="1"/>
      <c r="GZK215" s="1"/>
      <c r="GZL215" s="1"/>
      <c r="GZM215" s="1"/>
      <c r="GZN215" s="1"/>
      <c r="GZO215" s="1"/>
      <c r="GZP215" s="1"/>
      <c r="GZQ215" s="1"/>
      <c r="GZR215" s="1"/>
      <c r="GZS215" s="1"/>
      <c r="GZT215" s="1"/>
      <c r="GZU215" s="1"/>
      <c r="GZV215" s="1"/>
      <c r="GZW215" s="1"/>
      <c r="GZX215" s="1"/>
      <c r="GZY215" s="1"/>
      <c r="GZZ215" s="1"/>
      <c r="HAA215" s="1"/>
      <c r="HAB215" s="1"/>
      <c r="HAC215" s="1"/>
      <c r="HAD215" s="1"/>
      <c r="HAE215" s="1"/>
      <c r="HAF215" s="1"/>
      <c r="HAG215" s="1"/>
      <c r="HAH215" s="1"/>
      <c r="HAI215" s="1"/>
      <c r="HAJ215" s="1"/>
      <c r="HAK215" s="1"/>
      <c r="HAL215" s="1"/>
      <c r="HAM215" s="1"/>
      <c r="HAN215" s="1"/>
      <c r="HAO215" s="1"/>
      <c r="HAP215" s="1"/>
      <c r="HAQ215" s="1"/>
      <c r="HAR215" s="1"/>
      <c r="HAS215" s="1"/>
      <c r="HAT215" s="1"/>
      <c r="HAU215" s="1"/>
      <c r="HAV215" s="1"/>
      <c r="HAW215" s="1"/>
      <c r="HAX215" s="1"/>
      <c r="HAY215" s="1"/>
      <c r="HAZ215" s="1"/>
      <c r="HBA215" s="1"/>
      <c r="HBB215" s="1"/>
      <c r="HBC215" s="1"/>
      <c r="HBD215" s="1"/>
      <c r="HBE215" s="1"/>
      <c r="HBF215" s="1"/>
      <c r="HBG215" s="1"/>
      <c r="HBH215" s="1"/>
      <c r="HBI215" s="1"/>
      <c r="HBJ215" s="1"/>
      <c r="HBK215" s="1"/>
      <c r="HBL215" s="1"/>
      <c r="HBM215" s="1"/>
      <c r="HBN215" s="1"/>
      <c r="HBO215" s="1"/>
      <c r="HBP215" s="1"/>
      <c r="HBQ215" s="1"/>
      <c r="HBR215" s="1"/>
      <c r="HBS215" s="1"/>
      <c r="HBT215" s="1"/>
      <c r="HBU215" s="1"/>
      <c r="HBV215" s="1"/>
      <c r="HBW215" s="1"/>
      <c r="HBX215" s="1"/>
      <c r="HBY215" s="1"/>
      <c r="HBZ215" s="1"/>
      <c r="HCA215" s="1"/>
      <c r="HCB215" s="1"/>
      <c r="HCC215" s="1"/>
      <c r="HCD215" s="1"/>
      <c r="HCE215" s="1"/>
      <c r="HCF215" s="1"/>
      <c r="HCG215" s="1"/>
      <c r="HCH215" s="1"/>
      <c r="HCI215" s="1"/>
      <c r="HCJ215" s="1"/>
      <c r="HCK215" s="1"/>
      <c r="HCL215" s="1"/>
      <c r="HCM215" s="1"/>
      <c r="HCN215" s="1"/>
      <c r="HCO215" s="1"/>
      <c r="HCP215" s="1"/>
      <c r="HCQ215" s="1"/>
      <c r="HCR215" s="1"/>
      <c r="HCS215" s="1"/>
      <c r="HCT215" s="1"/>
      <c r="HCU215" s="1"/>
      <c r="HCV215" s="1"/>
      <c r="HCW215" s="1"/>
      <c r="HCX215" s="1"/>
      <c r="HCY215" s="1"/>
      <c r="HCZ215" s="1"/>
      <c r="HDA215" s="1"/>
      <c r="HDB215" s="1"/>
      <c r="HDC215" s="1"/>
      <c r="HDD215" s="1"/>
      <c r="HDE215" s="1"/>
      <c r="HDF215" s="1"/>
      <c r="HDG215" s="1"/>
      <c r="HDH215" s="1"/>
      <c r="HDI215" s="1"/>
      <c r="HDJ215" s="1"/>
      <c r="HDK215" s="1"/>
      <c r="HDL215" s="1"/>
      <c r="HDM215" s="1"/>
      <c r="HDN215" s="1"/>
      <c r="HDO215" s="1"/>
      <c r="HDP215" s="1"/>
      <c r="HDQ215" s="1"/>
      <c r="HDR215" s="1"/>
      <c r="HDS215" s="1"/>
      <c r="HDT215" s="1"/>
      <c r="HDU215" s="1"/>
      <c r="HDV215" s="1"/>
      <c r="HDW215" s="1"/>
      <c r="HDX215" s="1"/>
      <c r="HDY215" s="1"/>
      <c r="HDZ215" s="1"/>
      <c r="HEA215" s="1"/>
      <c r="HEB215" s="1"/>
      <c r="HEC215" s="1"/>
      <c r="HED215" s="1"/>
      <c r="HEE215" s="1"/>
      <c r="HEF215" s="1"/>
      <c r="HEG215" s="1"/>
      <c r="HEH215" s="1"/>
      <c r="HEI215" s="1"/>
      <c r="HEJ215" s="1"/>
      <c r="HEK215" s="1"/>
      <c r="HEL215" s="1"/>
      <c r="HEM215" s="1"/>
      <c r="HEN215" s="1"/>
      <c r="HEO215" s="1"/>
      <c r="HEP215" s="1"/>
      <c r="HEQ215" s="1"/>
      <c r="HER215" s="1"/>
      <c r="HES215" s="1"/>
      <c r="HET215" s="1"/>
      <c r="HEU215" s="1"/>
      <c r="HEV215" s="1"/>
      <c r="HEW215" s="1"/>
      <c r="HEX215" s="1"/>
      <c r="HEY215" s="1"/>
      <c r="HEZ215" s="1"/>
      <c r="HFA215" s="1"/>
      <c r="HFB215" s="1"/>
      <c r="HFC215" s="1"/>
      <c r="HFD215" s="1"/>
      <c r="HFE215" s="1"/>
      <c r="HFF215" s="1"/>
      <c r="HFG215" s="1"/>
      <c r="HFH215" s="1"/>
      <c r="HFI215" s="1"/>
      <c r="HFJ215" s="1"/>
      <c r="HFK215" s="1"/>
      <c r="HFL215" s="1"/>
      <c r="HFM215" s="1"/>
      <c r="HFN215" s="1"/>
      <c r="HFO215" s="1"/>
      <c r="HFP215" s="1"/>
      <c r="HFQ215" s="1"/>
      <c r="HFR215" s="1"/>
      <c r="HFS215" s="1"/>
      <c r="HFT215" s="1"/>
      <c r="HFU215" s="1"/>
      <c r="HFV215" s="1"/>
      <c r="HFW215" s="1"/>
      <c r="HFX215" s="1"/>
      <c r="HFY215" s="1"/>
      <c r="HFZ215" s="1"/>
      <c r="HGA215" s="1"/>
      <c r="HGB215" s="1"/>
      <c r="HGC215" s="1"/>
      <c r="HGD215" s="1"/>
      <c r="HGE215" s="1"/>
      <c r="HGF215" s="1"/>
      <c r="HGG215" s="1"/>
      <c r="HGH215" s="1"/>
      <c r="HGI215" s="1"/>
      <c r="HGJ215" s="1"/>
      <c r="HGK215" s="1"/>
      <c r="HGL215" s="1"/>
      <c r="HGM215" s="1"/>
      <c r="HGN215" s="1"/>
      <c r="HGO215" s="1"/>
      <c r="HGP215" s="1"/>
      <c r="HGQ215" s="1"/>
      <c r="HGR215" s="1"/>
      <c r="HGS215" s="1"/>
      <c r="HGT215" s="1"/>
      <c r="HGU215" s="1"/>
      <c r="HGV215" s="1"/>
      <c r="HGW215" s="1"/>
      <c r="HGX215" s="1"/>
      <c r="HGY215" s="1"/>
      <c r="HGZ215" s="1"/>
      <c r="HHA215" s="1"/>
      <c r="HHB215" s="1"/>
      <c r="HHC215" s="1"/>
      <c r="HHD215" s="1"/>
      <c r="HHE215" s="1"/>
      <c r="HHF215" s="1"/>
      <c r="HHG215" s="1"/>
      <c r="HHH215" s="1"/>
      <c r="HHI215" s="1"/>
      <c r="HHJ215" s="1"/>
      <c r="HHK215" s="1"/>
      <c r="HHL215" s="1"/>
      <c r="HHM215" s="1"/>
      <c r="HHN215" s="1"/>
      <c r="HHO215" s="1"/>
      <c r="HHP215" s="1"/>
      <c r="HHQ215" s="1"/>
      <c r="HHR215" s="1"/>
      <c r="HHS215" s="1"/>
      <c r="HHT215" s="1"/>
      <c r="HHU215" s="1"/>
      <c r="HHV215" s="1"/>
      <c r="HHW215" s="1"/>
      <c r="HHX215" s="1"/>
      <c r="HHY215" s="1"/>
      <c r="HHZ215" s="1"/>
      <c r="HIA215" s="1"/>
      <c r="HIB215" s="1"/>
      <c r="HIC215" s="1"/>
      <c r="HID215" s="1"/>
      <c r="HIE215" s="1"/>
      <c r="HIF215" s="1"/>
      <c r="HIG215" s="1"/>
      <c r="HIH215" s="1"/>
      <c r="HII215" s="1"/>
      <c r="HIJ215" s="1"/>
      <c r="HIK215" s="1"/>
      <c r="HIL215" s="1"/>
      <c r="HIM215" s="1"/>
      <c r="HIN215" s="1"/>
      <c r="HIO215" s="1"/>
      <c r="HIP215" s="1"/>
      <c r="HIQ215" s="1"/>
      <c r="HIR215" s="1"/>
      <c r="HIS215" s="1"/>
      <c r="HIT215" s="1"/>
      <c r="HIU215" s="1"/>
      <c r="HIV215" s="1"/>
      <c r="HIW215" s="1"/>
      <c r="HIX215" s="1"/>
      <c r="HIY215" s="1"/>
      <c r="HIZ215" s="1"/>
      <c r="HJA215" s="1"/>
      <c r="HJB215" s="1"/>
      <c r="HJC215" s="1"/>
      <c r="HJD215" s="1"/>
      <c r="HJE215" s="1"/>
      <c r="HJF215" s="1"/>
      <c r="HJG215" s="1"/>
      <c r="HJH215" s="1"/>
      <c r="HJI215" s="1"/>
      <c r="HJJ215" s="1"/>
      <c r="HJK215" s="1"/>
      <c r="HJL215" s="1"/>
      <c r="HJM215" s="1"/>
      <c r="HJN215" s="1"/>
      <c r="HJO215" s="1"/>
      <c r="HJP215" s="1"/>
      <c r="HJQ215" s="1"/>
      <c r="HJR215" s="1"/>
      <c r="HJS215" s="1"/>
      <c r="HJT215" s="1"/>
      <c r="HJU215" s="1"/>
      <c r="HJV215" s="1"/>
      <c r="HJW215" s="1"/>
      <c r="HJX215" s="1"/>
      <c r="HJY215" s="1"/>
      <c r="HJZ215" s="1"/>
      <c r="HKA215" s="1"/>
      <c r="HKB215" s="1"/>
      <c r="HKC215" s="1"/>
      <c r="HKD215" s="1"/>
      <c r="HKE215" s="1"/>
      <c r="HKF215" s="1"/>
      <c r="HKG215" s="1"/>
      <c r="HKH215" s="1"/>
      <c r="HKI215" s="1"/>
      <c r="HKJ215" s="1"/>
      <c r="HKK215" s="1"/>
      <c r="HKL215" s="1"/>
      <c r="HKM215" s="1"/>
      <c r="HKN215" s="1"/>
      <c r="HKO215" s="1"/>
      <c r="HKP215" s="1"/>
      <c r="HKQ215" s="1"/>
      <c r="HKR215" s="1"/>
      <c r="HKS215" s="1"/>
      <c r="HKT215" s="1"/>
      <c r="HKU215" s="1"/>
      <c r="HKV215" s="1"/>
      <c r="HKW215" s="1"/>
      <c r="HKX215" s="1"/>
      <c r="HKY215" s="1"/>
      <c r="HKZ215" s="1"/>
      <c r="HLA215" s="1"/>
      <c r="HLB215" s="1"/>
      <c r="HLC215" s="1"/>
      <c r="HLD215" s="1"/>
      <c r="HLE215" s="1"/>
      <c r="HLF215" s="1"/>
      <c r="HLG215" s="1"/>
      <c r="HLH215" s="1"/>
      <c r="HLI215" s="1"/>
      <c r="HLJ215" s="1"/>
      <c r="HLK215" s="1"/>
      <c r="HLL215" s="1"/>
      <c r="HLM215" s="1"/>
      <c r="HLN215" s="1"/>
      <c r="HLO215" s="1"/>
      <c r="HLP215" s="1"/>
      <c r="HLQ215" s="1"/>
      <c r="HLR215" s="1"/>
      <c r="HLS215" s="1"/>
      <c r="HLT215" s="1"/>
      <c r="HLU215" s="1"/>
      <c r="HLV215" s="1"/>
      <c r="HLW215" s="1"/>
      <c r="HLX215" s="1"/>
      <c r="HLY215" s="1"/>
      <c r="HLZ215" s="1"/>
      <c r="HMA215" s="1"/>
      <c r="HMB215" s="1"/>
      <c r="HMC215" s="1"/>
      <c r="HMD215" s="1"/>
      <c r="HME215" s="1"/>
      <c r="HMF215" s="1"/>
      <c r="HMG215" s="1"/>
      <c r="HMH215" s="1"/>
      <c r="HMI215" s="1"/>
      <c r="HMJ215" s="1"/>
      <c r="HMK215" s="1"/>
      <c r="HML215" s="1"/>
      <c r="HMM215" s="1"/>
      <c r="HMN215" s="1"/>
      <c r="HMO215" s="1"/>
      <c r="HMP215" s="1"/>
      <c r="HMQ215" s="1"/>
      <c r="HMR215" s="1"/>
      <c r="HMS215" s="1"/>
      <c r="HMT215" s="1"/>
      <c r="HMU215" s="1"/>
      <c r="HMV215" s="1"/>
      <c r="HMW215" s="1"/>
      <c r="HMX215" s="1"/>
      <c r="HMY215" s="1"/>
      <c r="HMZ215" s="1"/>
      <c r="HNA215" s="1"/>
      <c r="HNB215" s="1"/>
      <c r="HNC215" s="1"/>
      <c r="HND215" s="1"/>
      <c r="HNE215" s="1"/>
      <c r="HNF215" s="1"/>
      <c r="HNG215" s="1"/>
      <c r="HNH215" s="1"/>
      <c r="HNI215" s="1"/>
      <c r="HNJ215" s="1"/>
      <c r="HNK215" s="1"/>
      <c r="HNL215" s="1"/>
      <c r="HNM215" s="1"/>
      <c r="HNN215" s="1"/>
      <c r="HNO215" s="1"/>
      <c r="HNP215" s="1"/>
      <c r="HNQ215" s="1"/>
      <c r="HNR215" s="1"/>
      <c r="HNS215" s="1"/>
      <c r="HNT215" s="1"/>
      <c r="HNU215" s="1"/>
      <c r="HNV215" s="1"/>
      <c r="HNW215" s="1"/>
      <c r="HNX215" s="1"/>
      <c r="HNY215" s="1"/>
      <c r="HNZ215" s="1"/>
      <c r="HOA215" s="1"/>
      <c r="HOB215" s="1"/>
      <c r="HOC215" s="1"/>
      <c r="HOD215" s="1"/>
      <c r="HOE215" s="1"/>
      <c r="HOF215" s="1"/>
      <c r="HOG215" s="1"/>
      <c r="HOH215" s="1"/>
      <c r="HOI215" s="1"/>
      <c r="HOJ215" s="1"/>
      <c r="HOK215" s="1"/>
      <c r="HOL215" s="1"/>
      <c r="HOM215" s="1"/>
      <c r="HON215" s="1"/>
      <c r="HOO215" s="1"/>
      <c r="HOP215" s="1"/>
      <c r="HOQ215" s="1"/>
      <c r="HOR215" s="1"/>
      <c r="HOS215" s="1"/>
      <c r="HOT215" s="1"/>
      <c r="HOU215" s="1"/>
      <c r="HOV215" s="1"/>
      <c r="HOW215" s="1"/>
      <c r="HOX215" s="1"/>
      <c r="HOY215" s="1"/>
      <c r="HOZ215" s="1"/>
      <c r="HPA215" s="1"/>
      <c r="HPB215" s="1"/>
      <c r="HPC215" s="1"/>
      <c r="HPD215" s="1"/>
      <c r="HPE215" s="1"/>
      <c r="HPF215" s="1"/>
      <c r="HPG215" s="1"/>
      <c r="HPH215" s="1"/>
      <c r="HPI215" s="1"/>
      <c r="HPJ215" s="1"/>
      <c r="HPK215" s="1"/>
      <c r="HPL215" s="1"/>
      <c r="HPM215" s="1"/>
      <c r="HPN215" s="1"/>
      <c r="HPO215" s="1"/>
      <c r="HPP215" s="1"/>
      <c r="HPQ215" s="1"/>
      <c r="HPR215" s="1"/>
      <c r="HPS215" s="1"/>
      <c r="HPT215" s="1"/>
      <c r="HPU215" s="1"/>
      <c r="HPV215" s="1"/>
      <c r="HPW215" s="1"/>
      <c r="HPX215" s="1"/>
      <c r="HPY215" s="1"/>
      <c r="HPZ215" s="1"/>
      <c r="HQA215" s="1"/>
      <c r="HQB215" s="1"/>
      <c r="HQC215" s="1"/>
      <c r="HQD215" s="1"/>
      <c r="HQE215" s="1"/>
      <c r="HQF215" s="1"/>
      <c r="HQG215" s="1"/>
      <c r="HQH215" s="1"/>
      <c r="HQI215" s="1"/>
      <c r="HQJ215" s="1"/>
      <c r="HQK215" s="1"/>
      <c r="HQL215" s="1"/>
      <c r="HQM215" s="1"/>
      <c r="HQN215" s="1"/>
      <c r="HQO215" s="1"/>
      <c r="HQP215" s="1"/>
      <c r="HQQ215" s="1"/>
      <c r="HQR215" s="1"/>
      <c r="HQS215" s="1"/>
      <c r="HQT215" s="1"/>
      <c r="HQU215" s="1"/>
      <c r="HQV215" s="1"/>
      <c r="HQW215" s="1"/>
      <c r="HQX215" s="1"/>
      <c r="HQY215" s="1"/>
      <c r="HQZ215" s="1"/>
      <c r="HRA215" s="1"/>
      <c r="HRB215" s="1"/>
      <c r="HRC215" s="1"/>
      <c r="HRD215" s="1"/>
      <c r="HRE215" s="1"/>
      <c r="HRF215" s="1"/>
      <c r="HRG215" s="1"/>
      <c r="HRH215" s="1"/>
      <c r="HRI215" s="1"/>
      <c r="HRJ215" s="1"/>
      <c r="HRK215" s="1"/>
      <c r="HRL215" s="1"/>
      <c r="HRM215" s="1"/>
      <c r="HRN215" s="1"/>
      <c r="HRO215" s="1"/>
      <c r="HRP215" s="1"/>
      <c r="HRQ215" s="1"/>
      <c r="HRR215" s="1"/>
      <c r="HRS215" s="1"/>
      <c r="HRT215" s="1"/>
      <c r="HRU215" s="1"/>
      <c r="HRV215" s="1"/>
      <c r="HRW215" s="1"/>
      <c r="HRX215" s="1"/>
      <c r="HRY215" s="1"/>
      <c r="HRZ215" s="1"/>
      <c r="HSA215" s="1"/>
      <c r="HSB215" s="1"/>
      <c r="HSC215" s="1"/>
      <c r="HSD215" s="1"/>
      <c r="HSE215" s="1"/>
      <c r="HSF215" s="1"/>
      <c r="HSG215" s="1"/>
      <c r="HSH215" s="1"/>
      <c r="HSI215" s="1"/>
      <c r="HSJ215" s="1"/>
      <c r="HSK215" s="1"/>
      <c r="HSL215" s="1"/>
      <c r="HSM215" s="1"/>
      <c r="HSN215" s="1"/>
      <c r="HSO215" s="1"/>
      <c r="HSP215" s="1"/>
      <c r="HSQ215" s="1"/>
      <c r="HSR215" s="1"/>
      <c r="HSS215" s="1"/>
      <c r="HST215" s="1"/>
      <c r="HSU215" s="1"/>
      <c r="HSV215" s="1"/>
      <c r="HSW215" s="1"/>
      <c r="HSX215" s="1"/>
      <c r="HSY215" s="1"/>
      <c r="HSZ215" s="1"/>
      <c r="HTA215" s="1"/>
      <c r="HTB215" s="1"/>
      <c r="HTC215" s="1"/>
      <c r="HTD215" s="1"/>
      <c r="HTE215" s="1"/>
      <c r="HTF215" s="1"/>
      <c r="HTG215" s="1"/>
      <c r="HTH215" s="1"/>
      <c r="HTI215" s="1"/>
      <c r="HTJ215" s="1"/>
      <c r="HTK215" s="1"/>
      <c r="HTL215" s="1"/>
      <c r="HTM215" s="1"/>
      <c r="HTN215" s="1"/>
      <c r="HTO215" s="1"/>
      <c r="HTP215" s="1"/>
      <c r="HTQ215" s="1"/>
      <c r="HTR215" s="1"/>
      <c r="HTS215" s="1"/>
      <c r="HTT215" s="1"/>
      <c r="HTU215" s="1"/>
      <c r="HTV215" s="1"/>
      <c r="HTW215" s="1"/>
      <c r="HTX215" s="1"/>
      <c r="HTY215" s="1"/>
      <c r="HTZ215" s="1"/>
      <c r="HUA215" s="1"/>
      <c r="HUB215" s="1"/>
      <c r="HUC215" s="1"/>
      <c r="HUD215" s="1"/>
      <c r="HUE215" s="1"/>
      <c r="HUF215" s="1"/>
      <c r="HUG215" s="1"/>
      <c r="HUH215" s="1"/>
      <c r="HUI215" s="1"/>
      <c r="HUJ215" s="1"/>
      <c r="HUK215" s="1"/>
      <c r="HUL215" s="1"/>
      <c r="HUM215" s="1"/>
      <c r="HUN215" s="1"/>
      <c r="HUO215" s="1"/>
      <c r="HUP215" s="1"/>
      <c r="HUQ215" s="1"/>
      <c r="HUR215" s="1"/>
      <c r="HUS215" s="1"/>
      <c r="HUT215" s="1"/>
      <c r="HUU215" s="1"/>
      <c r="HUV215" s="1"/>
      <c r="HUW215" s="1"/>
      <c r="HUX215" s="1"/>
      <c r="HUY215" s="1"/>
      <c r="HUZ215" s="1"/>
      <c r="HVA215" s="1"/>
      <c r="HVB215" s="1"/>
      <c r="HVC215" s="1"/>
      <c r="HVD215" s="1"/>
      <c r="HVE215" s="1"/>
      <c r="HVF215" s="1"/>
      <c r="HVG215" s="1"/>
      <c r="HVH215" s="1"/>
      <c r="HVI215" s="1"/>
      <c r="HVJ215" s="1"/>
      <c r="HVK215" s="1"/>
      <c r="HVL215" s="1"/>
      <c r="HVM215" s="1"/>
      <c r="HVN215" s="1"/>
      <c r="HVO215" s="1"/>
      <c r="HVP215" s="1"/>
      <c r="HVQ215" s="1"/>
      <c r="HVR215" s="1"/>
      <c r="HVS215" s="1"/>
      <c r="HVT215" s="1"/>
      <c r="HVU215" s="1"/>
      <c r="HVV215" s="1"/>
      <c r="HVW215" s="1"/>
      <c r="HVX215" s="1"/>
      <c r="HVY215" s="1"/>
      <c r="HVZ215" s="1"/>
      <c r="HWA215" s="1"/>
      <c r="HWB215" s="1"/>
      <c r="HWC215" s="1"/>
      <c r="HWD215" s="1"/>
      <c r="HWE215" s="1"/>
      <c r="HWF215" s="1"/>
      <c r="HWG215" s="1"/>
      <c r="HWH215" s="1"/>
      <c r="HWI215" s="1"/>
      <c r="HWJ215" s="1"/>
      <c r="HWK215" s="1"/>
      <c r="HWL215" s="1"/>
      <c r="HWM215" s="1"/>
      <c r="HWN215" s="1"/>
      <c r="HWO215" s="1"/>
      <c r="HWP215" s="1"/>
      <c r="HWQ215" s="1"/>
      <c r="HWR215" s="1"/>
      <c r="HWS215" s="1"/>
      <c r="HWT215" s="1"/>
      <c r="HWU215" s="1"/>
      <c r="HWV215" s="1"/>
      <c r="HWW215" s="1"/>
      <c r="HWX215" s="1"/>
      <c r="HWY215" s="1"/>
      <c r="HWZ215" s="1"/>
      <c r="HXA215" s="1"/>
      <c r="HXB215" s="1"/>
      <c r="HXC215" s="1"/>
      <c r="HXD215" s="1"/>
      <c r="HXE215" s="1"/>
      <c r="HXF215" s="1"/>
      <c r="HXG215" s="1"/>
      <c r="HXH215" s="1"/>
      <c r="HXI215" s="1"/>
      <c r="HXJ215" s="1"/>
      <c r="HXK215" s="1"/>
      <c r="HXL215" s="1"/>
      <c r="HXM215" s="1"/>
      <c r="HXN215" s="1"/>
      <c r="HXO215" s="1"/>
      <c r="HXP215" s="1"/>
      <c r="HXQ215" s="1"/>
      <c r="HXR215" s="1"/>
      <c r="HXS215" s="1"/>
      <c r="HXT215" s="1"/>
      <c r="HXU215" s="1"/>
      <c r="HXV215" s="1"/>
      <c r="HXW215" s="1"/>
      <c r="HXX215" s="1"/>
      <c r="HXY215" s="1"/>
      <c r="HXZ215" s="1"/>
      <c r="HYA215" s="1"/>
      <c r="HYB215" s="1"/>
      <c r="HYC215" s="1"/>
      <c r="HYD215" s="1"/>
      <c r="HYE215" s="1"/>
      <c r="HYF215" s="1"/>
      <c r="HYG215" s="1"/>
      <c r="HYH215" s="1"/>
      <c r="HYI215" s="1"/>
      <c r="HYJ215" s="1"/>
      <c r="HYK215" s="1"/>
      <c r="HYL215" s="1"/>
      <c r="HYM215" s="1"/>
      <c r="HYN215" s="1"/>
      <c r="HYO215" s="1"/>
      <c r="HYP215" s="1"/>
      <c r="HYQ215" s="1"/>
      <c r="HYR215" s="1"/>
      <c r="HYS215" s="1"/>
      <c r="HYT215" s="1"/>
      <c r="HYU215" s="1"/>
      <c r="HYV215" s="1"/>
      <c r="HYW215" s="1"/>
      <c r="HYX215" s="1"/>
      <c r="HYY215" s="1"/>
      <c r="HYZ215" s="1"/>
      <c r="HZA215" s="1"/>
      <c r="HZB215" s="1"/>
      <c r="HZC215" s="1"/>
      <c r="HZD215" s="1"/>
      <c r="HZE215" s="1"/>
      <c r="HZF215" s="1"/>
      <c r="HZG215" s="1"/>
      <c r="HZH215" s="1"/>
      <c r="HZI215" s="1"/>
      <c r="HZJ215" s="1"/>
      <c r="HZK215" s="1"/>
      <c r="HZL215" s="1"/>
      <c r="HZM215" s="1"/>
      <c r="HZN215" s="1"/>
      <c r="HZO215" s="1"/>
      <c r="HZP215" s="1"/>
      <c r="HZQ215" s="1"/>
      <c r="HZR215" s="1"/>
      <c r="HZS215" s="1"/>
      <c r="HZT215" s="1"/>
      <c r="HZU215" s="1"/>
      <c r="HZV215" s="1"/>
      <c r="HZW215" s="1"/>
      <c r="HZX215" s="1"/>
      <c r="HZY215" s="1"/>
      <c r="HZZ215" s="1"/>
      <c r="IAA215" s="1"/>
      <c r="IAB215" s="1"/>
      <c r="IAC215" s="1"/>
      <c r="IAD215" s="1"/>
      <c r="IAE215" s="1"/>
      <c r="IAF215" s="1"/>
      <c r="IAG215" s="1"/>
      <c r="IAH215" s="1"/>
      <c r="IAI215" s="1"/>
      <c r="IAJ215" s="1"/>
      <c r="IAK215" s="1"/>
      <c r="IAL215" s="1"/>
      <c r="IAM215" s="1"/>
      <c r="IAN215" s="1"/>
      <c r="IAO215" s="1"/>
      <c r="IAP215" s="1"/>
      <c r="IAQ215" s="1"/>
      <c r="IAR215" s="1"/>
      <c r="IAS215" s="1"/>
      <c r="IAT215" s="1"/>
      <c r="IAU215" s="1"/>
      <c r="IAV215" s="1"/>
      <c r="IAW215" s="1"/>
      <c r="IAX215" s="1"/>
      <c r="IAY215" s="1"/>
      <c r="IAZ215" s="1"/>
      <c r="IBA215" s="1"/>
      <c r="IBB215" s="1"/>
      <c r="IBC215" s="1"/>
      <c r="IBD215" s="1"/>
      <c r="IBE215" s="1"/>
      <c r="IBF215" s="1"/>
      <c r="IBG215" s="1"/>
      <c r="IBH215" s="1"/>
      <c r="IBI215" s="1"/>
      <c r="IBJ215" s="1"/>
      <c r="IBK215" s="1"/>
      <c r="IBL215" s="1"/>
      <c r="IBM215" s="1"/>
      <c r="IBN215" s="1"/>
      <c r="IBO215" s="1"/>
      <c r="IBP215" s="1"/>
      <c r="IBQ215" s="1"/>
      <c r="IBR215" s="1"/>
      <c r="IBS215" s="1"/>
      <c r="IBT215" s="1"/>
      <c r="IBU215" s="1"/>
      <c r="IBV215" s="1"/>
      <c r="IBW215" s="1"/>
      <c r="IBX215" s="1"/>
      <c r="IBY215" s="1"/>
      <c r="IBZ215" s="1"/>
      <c r="ICA215" s="1"/>
      <c r="ICB215" s="1"/>
      <c r="ICC215" s="1"/>
      <c r="ICD215" s="1"/>
      <c r="ICE215" s="1"/>
      <c r="ICF215" s="1"/>
      <c r="ICG215" s="1"/>
      <c r="ICH215" s="1"/>
      <c r="ICI215" s="1"/>
      <c r="ICJ215" s="1"/>
      <c r="ICK215" s="1"/>
      <c r="ICL215" s="1"/>
      <c r="ICM215" s="1"/>
      <c r="ICN215" s="1"/>
      <c r="ICO215" s="1"/>
      <c r="ICP215" s="1"/>
      <c r="ICQ215" s="1"/>
      <c r="ICR215" s="1"/>
      <c r="ICS215" s="1"/>
      <c r="ICT215" s="1"/>
      <c r="ICU215" s="1"/>
      <c r="ICV215" s="1"/>
      <c r="ICW215" s="1"/>
      <c r="ICX215" s="1"/>
      <c r="ICY215" s="1"/>
      <c r="ICZ215" s="1"/>
      <c r="IDA215" s="1"/>
      <c r="IDB215" s="1"/>
      <c r="IDC215" s="1"/>
      <c r="IDD215" s="1"/>
      <c r="IDE215" s="1"/>
      <c r="IDF215" s="1"/>
      <c r="IDG215" s="1"/>
      <c r="IDH215" s="1"/>
      <c r="IDI215" s="1"/>
      <c r="IDJ215" s="1"/>
      <c r="IDK215" s="1"/>
      <c r="IDL215" s="1"/>
      <c r="IDM215" s="1"/>
      <c r="IDN215" s="1"/>
      <c r="IDO215" s="1"/>
      <c r="IDP215" s="1"/>
      <c r="IDQ215" s="1"/>
      <c r="IDR215" s="1"/>
      <c r="IDS215" s="1"/>
      <c r="IDT215" s="1"/>
      <c r="IDU215" s="1"/>
      <c r="IDV215" s="1"/>
      <c r="IDW215" s="1"/>
      <c r="IDX215" s="1"/>
      <c r="IDY215" s="1"/>
      <c r="IDZ215" s="1"/>
      <c r="IEA215" s="1"/>
      <c r="IEB215" s="1"/>
      <c r="IEC215" s="1"/>
      <c r="IED215" s="1"/>
      <c r="IEE215" s="1"/>
      <c r="IEF215" s="1"/>
      <c r="IEG215" s="1"/>
      <c r="IEH215" s="1"/>
      <c r="IEI215" s="1"/>
      <c r="IEJ215" s="1"/>
      <c r="IEK215" s="1"/>
      <c r="IEL215" s="1"/>
      <c r="IEM215" s="1"/>
      <c r="IEN215" s="1"/>
      <c r="IEO215" s="1"/>
      <c r="IEP215" s="1"/>
      <c r="IEQ215" s="1"/>
      <c r="IER215" s="1"/>
      <c r="IES215" s="1"/>
      <c r="IET215" s="1"/>
      <c r="IEU215" s="1"/>
      <c r="IEV215" s="1"/>
      <c r="IEW215" s="1"/>
      <c r="IEX215" s="1"/>
      <c r="IEY215" s="1"/>
      <c r="IEZ215" s="1"/>
      <c r="IFA215" s="1"/>
      <c r="IFB215" s="1"/>
      <c r="IFC215" s="1"/>
      <c r="IFD215" s="1"/>
      <c r="IFE215" s="1"/>
      <c r="IFF215" s="1"/>
      <c r="IFG215" s="1"/>
      <c r="IFH215" s="1"/>
      <c r="IFI215" s="1"/>
      <c r="IFJ215" s="1"/>
      <c r="IFK215" s="1"/>
      <c r="IFL215" s="1"/>
      <c r="IFM215" s="1"/>
      <c r="IFN215" s="1"/>
      <c r="IFO215" s="1"/>
      <c r="IFP215" s="1"/>
      <c r="IFQ215" s="1"/>
      <c r="IFR215" s="1"/>
      <c r="IFS215" s="1"/>
      <c r="IFT215" s="1"/>
      <c r="IFU215" s="1"/>
      <c r="IFV215" s="1"/>
      <c r="IFW215" s="1"/>
      <c r="IFX215" s="1"/>
      <c r="IFY215" s="1"/>
      <c r="IFZ215" s="1"/>
      <c r="IGA215" s="1"/>
      <c r="IGB215" s="1"/>
      <c r="IGC215" s="1"/>
      <c r="IGD215" s="1"/>
      <c r="IGE215" s="1"/>
      <c r="IGF215" s="1"/>
      <c r="IGG215" s="1"/>
      <c r="IGH215" s="1"/>
      <c r="IGI215" s="1"/>
      <c r="IGJ215" s="1"/>
      <c r="IGK215" s="1"/>
      <c r="IGL215" s="1"/>
      <c r="IGM215" s="1"/>
      <c r="IGN215" s="1"/>
      <c r="IGO215" s="1"/>
      <c r="IGP215" s="1"/>
      <c r="IGQ215" s="1"/>
      <c r="IGR215" s="1"/>
      <c r="IGS215" s="1"/>
      <c r="IGT215" s="1"/>
      <c r="IGU215" s="1"/>
      <c r="IGV215" s="1"/>
      <c r="IGW215" s="1"/>
      <c r="IGX215" s="1"/>
      <c r="IGY215" s="1"/>
      <c r="IGZ215" s="1"/>
      <c r="IHA215" s="1"/>
      <c r="IHB215" s="1"/>
      <c r="IHC215" s="1"/>
      <c r="IHD215" s="1"/>
      <c r="IHE215" s="1"/>
      <c r="IHF215" s="1"/>
      <c r="IHG215" s="1"/>
      <c r="IHH215" s="1"/>
      <c r="IHI215" s="1"/>
      <c r="IHJ215" s="1"/>
      <c r="IHK215" s="1"/>
      <c r="IHL215" s="1"/>
      <c r="IHM215" s="1"/>
      <c r="IHN215" s="1"/>
      <c r="IHO215" s="1"/>
      <c r="IHP215" s="1"/>
      <c r="IHQ215" s="1"/>
      <c r="IHR215" s="1"/>
      <c r="IHS215" s="1"/>
      <c r="IHT215" s="1"/>
      <c r="IHU215" s="1"/>
      <c r="IHV215" s="1"/>
      <c r="IHW215" s="1"/>
      <c r="IHX215" s="1"/>
      <c r="IHY215" s="1"/>
      <c r="IHZ215" s="1"/>
      <c r="IIA215" s="1"/>
      <c r="IIB215" s="1"/>
      <c r="IIC215" s="1"/>
      <c r="IID215" s="1"/>
      <c r="IIE215" s="1"/>
      <c r="IIF215" s="1"/>
      <c r="IIG215" s="1"/>
      <c r="IIH215" s="1"/>
      <c r="III215" s="1"/>
      <c r="IIJ215" s="1"/>
      <c r="IIK215" s="1"/>
      <c r="IIL215" s="1"/>
      <c r="IIM215" s="1"/>
      <c r="IIN215" s="1"/>
      <c r="IIO215" s="1"/>
      <c r="IIP215" s="1"/>
      <c r="IIQ215" s="1"/>
      <c r="IIR215" s="1"/>
      <c r="IIS215" s="1"/>
      <c r="IIT215" s="1"/>
      <c r="IIU215" s="1"/>
      <c r="IIV215" s="1"/>
      <c r="IIW215" s="1"/>
      <c r="IIX215" s="1"/>
      <c r="IIY215" s="1"/>
      <c r="IIZ215" s="1"/>
      <c r="IJA215" s="1"/>
      <c r="IJB215" s="1"/>
      <c r="IJC215" s="1"/>
      <c r="IJD215" s="1"/>
      <c r="IJE215" s="1"/>
      <c r="IJF215" s="1"/>
      <c r="IJG215" s="1"/>
      <c r="IJH215" s="1"/>
      <c r="IJI215" s="1"/>
      <c r="IJJ215" s="1"/>
      <c r="IJK215" s="1"/>
      <c r="IJL215" s="1"/>
      <c r="IJM215" s="1"/>
      <c r="IJN215" s="1"/>
      <c r="IJO215" s="1"/>
      <c r="IJP215" s="1"/>
      <c r="IJQ215" s="1"/>
      <c r="IJR215" s="1"/>
      <c r="IJS215" s="1"/>
      <c r="IJT215" s="1"/>
      <c r="IJU215" s="1"/>
      <c r="IJV215" s="1"/>
      <c r="IJW215" s="1"/>
      <c r="IJX215" s="1"/>
      <c r="IJY215" s="1"/>
      <c r="IJZ215" s="1"/>
      <c r="IKA215" s="1"/>
      <c r="IKB215" s="1"/>
      <c r="IKC215" s="1"/>
      <c r="IKD215" s="1"/>
      <c r="IKE215" s="1"/>
      <c r="IKF215" s="1"/>
      <c r="IKG215" s="1"/>
      <c r="IKH215" s="1"/>
      <c r="IKI215" s="1"/>
      <c r="IKJ215" s="1"/>
      <c r="IKK215" s="1"/>
      <c r="IKL215" s="1"/>
      <c r="IKM215" s="1"/>
      <c r="IKN215" s="1"/>
      <c r="IKO215" s="1"/>
      <c r="IKP215" s="1"/>
      <c r="IKQ215" s="1"/>
      <c r="IKR215" s="1"/>
      <c r="IKS215" s="1"/>
      <c r="IKT215" s="1"/>
      <c r="IKU215" s="1"/>
      <c r="IKV215" s="1"/>
      <c r="IKW215" s="1"/>
      <c r="IKX215" s="1"/>
      <c r="IKY215" s="1"/>
      <c r="IKZ215" s="1"/>
      <c r="ILA215" s="1"/>
      <c r="ILB215" s="1"/>
      <c r="ILC215" s="1"/>
      <c r="ILD215" s="1"/>
      <c r="ILE215" s="1"/>
      <c r="ILF215" s="1"/>
      <c r="ILG215" s="1"/>
      <c r="ILH215" s="1"/>
      <c r="ILI215" s="1"/>
      <c r="ILJ215" s="1"/>
      <c r="ILK215" s="1"/>
      <c r="ILL215" s="1"/>
      <c r="ILM215" s="1"/>
      <c r="ILN215" s="1"/>
      <c r="ILO215" s="1"/>
      <c r="ILP215" s="1"/>
      <c r="ILQ215" s="1"/>
      <c r="ILR215" s="1"/>
      <c r="ILS215" s="1"/>
      <c r="ILT215" s="1"/>
      <c r="ILU215" s="1"/>
      <c r="ILV215" s="1"/>
      <c r="ILW215" s="1"/>
      <c r="ILX215" s="1"/>
      <c r="ILY215" s="1"/>
      <c r="ILZ215" s="1"/>
      <c r="IMA215" s="1"/>
      <c r="IMB215" s="1"/>
      <c r="IMC215" s="1"/>
      <c r="IMD215" s="1"/>
      <c r="IME215" s="1"/>
      <c r="IMF215" s="1"/>
      <c r="IMG215" s="1"/>
      <c r="IMH215" s="1"/>
      <c r="IMI215" s="1"/>
      <c r="IMJ215" s="1"/>
      <c r="IMK215" s="1"/>
      <c r="IML215" s="1"/>
      <c r="IMM215" s="1"/>
      <c r="IMN215" s="1"/>
      <c r="IMO215" s="1"/>
      <c r="IMP215" s="1"/>
      <c r="IMQ215" s="1"/>
      <c r="IMR215" s="1"/>
      <c r="IMS215" s="1"/>
      <c r="IMT215" s="1"/>
      <c r="IMU215" s="1"/>
      <c r="IMV215" s="1"/>
      <c r="IMW215" s="1"/>
      <c r="IMX215" s="1"/>
      <c r="IMY215" s="1"/>
      <c r="IMZ215" s="1"/>
      <c r="INA215" s="1"/>
      <c r="INB215" s="1"/>
      <c r="INC215" s="1"/>
      <c r="IND215" s="1"/>
      <c r="INE215" s="1"/>
      <c r="INF215" s="1"/>
      <c r="ING215" s="1"/>
      <c r="INH215" s="1"/>
      <c r="INI215" s="1"/>
      <c r="INJ215" s="1"/>
      <c r="INK215" s="1"/>
      <c r="INL215" s="1"/>
      <c r="INM215" s="1"/>
      <c r="INN215" s="1"/>
      <c r="INO215" s="1"/>
      <c r="INP215" s="1"/>
      <c r="INQ215" s="1"/>
      <c r="INR215" s="1"/>
      <c r="INS215" s="1"/>
      <c r="INT215" s="1"/>
      <c r="INU215" s="1"/>
      <c r="INV215" s="1"/>
      <c r="INW215" s="1"/>
      <c r="INX215" s="1"/>
      <c r="INY215" s="1"/>
      <c r="INZ215" s="1"/>
      <c r="IOA215" s="1"/>
      <c r="IOB215" s="1"/>
      <c r="IOC215" s="1"/>
      <c r="IOD215" s="1"/>
      <c r="IOE215" s="1"/>
      <c r="IOF215" s="1"/>
      <c r="IOG215" s="1"/>
      <c r="IOH215" s="1"/>
      <c r="IOI215" s="1"/>
      <c r="IOJ215" s="1"/>
      <c r="IOK215" s="1"/>
      <c r="IOL215" s="1"/>
      <c r="IOM215" s="1"/>
      <c r="ION215" s="1"/>
      <c r="IOO215" s="1"/>
      <c r="IOP215" s="1"/>
      <c r="IOQ215" s="1"/>
      <c r="IOR215" s="1"/>
      <c r="IOS215" s="1"/>
      <c r="IOT215" s="1"/>
      <c r="IOU215" s="1"/>
      <c r="IOV215" s="1"/>
      <c r="IOW215" s="1"/>
      <c r="IOX215" s="1"/>
      <c r="IOY215" s="1"/>
      <c r="IOZ215" s="1"/>
      <c r="IPA215" s="1"/>
      <c r="IPB215" s="1"/>
      <c r="IPC215" s="1"/>
      <c r="IPD215" s="1"/>
      <c r="IPE215" s="1"/>
      <c r="IPF215" s="1"/>
      <c r="IPG215" s="1"/>
      <c r="IPH215" s="1"/>
      <c r="IPI215" s="1"/>
      <c r="IPJ215" s="1"/>
      <c r="IPK215" s="1"/>
      <c r="IPL215" s="1"/>
      <c r="IPM215" s="1"/>
      <c r="IPN215" s="1"/>
      <c r="IPO215" s="1"/>
      <c r="IPP215" s="1"/>
      <c r="IPQ215" s="1"/>
      <c r="IPR215" s="1"/>
      <c r="IPS215" s="1"/>
      <c r="IPT215" s="1"/>
      <c r="IPU215" s="1"/>
      <c r="IPV215" s="1"/>
      <c r="IPW215" s="1"/>
      <c r="IPX215" s="1"/>
      <c r="IPY215" s="1"/>
      <c r="IPZ215" s="1"/>
      <c r="IQA215" s="1"/>
      <c r="IQB215" s="1"/>
      <c r="IQC215" s="1"/>
      <c r="IQD215" s="1"/>
      <c r="IQE215" s="1"/>
      <c r="IQF215" s="1"/>
      <c r="IQG215" s="1"/>
      <c r="IQH215" s="1"/>
      <c r="IQI215" s="1"/>
      <c r="IQJ215" s="1"/>
      <c r="IQK215" s="1"/>
      <c r="IQL215" s="1"/>
      <c r="IQM215" s="1"/>
      <c r="IQN215" s="1"/>
      <c r="IQO215" s="1"/>
      <c r="IQP215" s="1"/>
      <c r="IQQ215" s="1"/>
      <c r="IQR215" s="1"/>
      <c r="IQS215" s="1"/>
      <c r="IQT215" s="1"/>
      <c r="IQU215" s="1"/>
      <c r="IQV215" s="1"/>
      <c r="IQW215" s="1"/>
      <c r="IQX215" s="1"/>
      <c r="IQY215" s="1"/>
      <c r="IQZ215" s="1"/>
      <c r="IRA215" s="1"/>
      <c r="IRB215" s="1"/>
      <c r="IRC215" s="1"/>
      <c r="IRD215" s="1"/>
      <c r="IRE215" s="1"/>
      <c r="IRF215" s="1"/>
      <c r="IRG215" s="1"/>
      <c r="IRH215" s="1"/>
      <c r="IRI215" s="1"/>
      <c r="IRJ215" s="1"/>
      <c r="IRK215" s="1"/>
      <c r="IRL215" s="1"/>
      <c r="IRM215" s="1"/>
      <c r="IRN215" s="1"/>
      <c r="IRO215" s="1"/>
      <c r="IRP215" s="1"/>
      <c r="IRQ215" s="1"/>
      <c r="IRR215" s="1"/>
      <c r="IRS215" s="1"/>
      <c r="IRT215" s="1"/>
      <c r="IRU215" s="1"/>
      <c r="IRV215" s="1"/>
      <c r="IRW215" s="1"/>
      <c r="IRX215" s="1"/>
      <c r="IRY215" s="1"/>
      <c r="IRZ215" s="1"/>
      <c r="ISA215" s="1"/>
      <c r="ISB215" s="1"/>
      <c r="ISC215" s="1"/>
      <c r="ISD215" s="1"/>
      <c r="ISE215" s="1"/>
      <c r="ISF215" s="1"/>
      <c r="ISG215" s="1"/>
      <c r="ISH215" s="1"/>
      <c r="ISI215" s="1"/>
      <c r="ISJ215" s="1"/>
      <c r="ISK215" s="1"/>
      <c r="ISL215" s="1"/>
      <c r="ISM215" s="1"/>
      <c r="ISN215" s="1"/>
      <c r="ISO215" s="1"/>
      <c r="ISP215" s="1"/>
      <c r="ISQ215" s="1"/>
      <c r="ISR215" s="1"/>
      <c r="ISS215" s="1"/>
      <c r="IST215" s="1"/>
      <c r="ISU215" s="1"/>
      <c r="ISV215" s="1"/>
      <c r="ISW215" s="1"/>
      <c r="ISX215" s="1"/>
      <c r="ISY215" s="1"/>
      <c r="ISZ215" s="1"/>
      <c r="ITA215" s="1"/>
      <c r="ITB215" s="1"/>
      <c r="ITC215" s="1"/>
      <c r="ITD215" s="1"/>
      <c r="ITE215" s="1"/>
      <c r="ITF215" s="1"/>
      <c r="ITG215" s="1"/>
      <c r="ITH215" s="1"/>
      <c r="ITI215" s="1"/>
      <c r="ITJ215" s="1"/>
      <c r="ITK215" s="1"/>
      <c r="ITL215" s="1"/>
      <c r="ITM215" s="1"/>
      <c r="ITN215" s="1"/>
      <c r="ITO215" s="1"/>
      <c r="ITP215" s="1"/>
      <c r="ITQ215" s="1"/>
      <c r="ITR215" s="1"/>
      <c r="ITS215" s="1"/>
      <c r="ITT215" s="1"/>
      <c r="ITU215" s="1"/>
      <c r="ITV215" s="1"/>
      <c r="ITW215" s="1"/>
      <c r="ITX215" s="1"/>
      <c r="ITY215" s="1"/>
      <c r="ITZ215" s="1"/>
      <c r="IUA215" s="1"/>
      <c r="IUB215" s="1"/>
      <c r="IUC215" s="1"/>
      <c r="IUD215" s="1"/>
      <c r="IUE215" s="1"/>
      <c r="IUF215" s="1"/>
      <c r="IUG215" s="1"/>
      <c r="IUH215" s="1"/>
      <c r="IUI215" s="1"/>
      <c r="IUJ215" s="1"/>
      <c r="IUK215" s="1"/>
      <c r="IUL215" s="1"/>
      <c r="IUM215" s="1"/>
      <c r="IUN215" s="1"/>
      <c r="IUO215" s="1"/>
      <c r="IUP215" s="1"/>
      <c r="IUQ215" s="1"/>
      <c r="IUR215" s="1"/>
      <c r="IUS215" s="1"/>
      <c r="IUT215" s="1"/>
      <c r="IUU215" s="1"/>
      <c r="IUV215" s="1"/>
      <c r="IUW215" s="1"/>
      <c r="IUX215" s="1"/>
      <c r="IUY215" s="1"/>
      <c r="IUZ215" s="1"/>
      <c r="IVA215" s="1"/>
      <c r="IVB215" s="1"/>
      <c r="IVC215" s="1"/>
      <c r="IVD215" s="1"/>
      <c r="IVE215" s="1"/>
      <c r="IVF215" s="1"/>
      <c r="IVG215" s="1"/>
      <c r="IVH215" s="1"/>
      <c r="IVI215" s="1"/>
      <c r="IVJ215" s="1"/>
      <c r="IVK215" s="1"/>
      <c r="IVL215" s="1"/>
      <c r="IVM215" s="1"/>
      <c r="IVN215" s="1"/>
      <c r="IVO215" s="1"/>
      <c r="IVP215" s="1"/>
      <c r="IVQ215" s="1"/>
      <c r="IVR215" s="1"/>
      <c r="IVS215" s="1"/>
      <c r="IVT215" s="1"/>
      <c r="IVU215" s="1"/>
      <c r="IVV215" s="1"/>
      <c r="IVW215" s="1"/>
      <c r="IVX215" s="1"/>
      <c r="IVY215" s="1"/>
      <c r="IVZ215" s="1"/>
      <c r="IWA215" s="1"/>
      <c r="IWB215" s="1"/>
      <c r="IWC215" s="1"/>
      <c r="IWD215" s="1"/>
      <c r="IWE215" s="1"/>
      <c r="IWF215" s="1"/>
      <c r="IWG215" s="1"/>
      <c r="IWH215" s="1"/>
      <c r="IWI215" s="1"/>
      <c r="IWJ215" s="1"/>
      <c r="IWK215" s="1"/>
      <c r="IWL215" s="1"/>
      <c r="IWM215" s="1"/>
      <c r="IWN215" s="1"/>
      <c r="IWO215" s="1"/>
      <c r="IWP215" s="1"/>
      <c r="IWQ215" s="1"/>
      <c r="IWR215" s="1"/>
      <c r="IWS215" s="1"/>
      <c r="IWT215" s="1"/>
      <c r="IWU215" s="1"/>
      <c r="IWV215" s="1"/>
      <c r="IWW215" s="1"/>
      <c r="IWX215" s="1"/>
      <c r="IWY215" s="1"/>
      <c r="IWZ215" s="1"/>
      <c r="IXA215" s="1"/>
      <c r="IXB215" s="1"/>
      <c r="IXC215" s="1"/>
      <c r="IXD215" s="1"/>
      <c r="IXE215" s="1"/>
      <c r="IXF215" s="1"/>
      <c r="IXG215" s="1"/>
      <c r="IXH215" s="1"/>
      <c r="IXI215" s="1"/>
      <c r="IXJ215" s="1"/>
      <c r="IXK215" s="1"/>
      <c r="IXL215" s="1"/>
      <c r="IXM215" s="1"/>
      <c r="IXN215" s="1"/>
      <c r="IXO215" s="1"/>
      <c r="IXP215" s="1"/>
      <c r="IXQ215" s="1"/>
      <c r="IXR215" s="1"/>
      <c r="IXS215" s="1"/>
      <c r="IXT215" s="1"/>
      <c r="IXU215" s="1"/>
      <c r="IXV215" s="1"/>
      <c r="IXW215" s="1"/>
      <c r="IXX215" s="1"/>
      <c r="IXY215" s="1"/>
      <c r="IXZ215" s="1"/>
      <c r="IYA215" s="1"/>
      <c r="IYB215" s="1"/>
      <c r="IYC215" s="1"/>
      <c r="IYD215" s="1"/>
      <c r="IYE215" s="1"/>
      <c r="IYF215" s="1"/>
      <c r="IYG215" s="1"/>
      <c r="IYH215" s="1"/>
      <c r="IYI215" s="1"/>
      <c r="IYJ215" s="1"/>
      <c r="IYK215" s="1"/>
      <c r="IYL215" s="1"/>
      <c r="IYM215" s="1"/>
      <c r="IYN215" s="1"/>
      <c r="IYO215" s="1"/>
      <c r="IYP215" s="1"/>
      <c r="IYQ215" s="1"/>
      <c r="IYR215" s="1"/>
      <c r="IYS215" s="1"/>
      <c r="IYT215" s="1"/>
      <c r="IYU215" s="1"/>
      <c r="IYV215" s="1"/>
      <c r="IYW215" s="1"/>
      <c r="IYX215" s="1"/>
      <c r="IYY215" s="1"/>
      <c r="IYZ215" s="1"/>
      <c r="IZA215" s="1"/>
      <c r="IZB215" s="1"/>
      <c r="IZC215" s="1"/>
      <c r="IZD215" s="1"/>
      <c r="IZE215" s="1"/>
      <c r="IZF215" s="1"/>
      <c r="IZG215" s="1"/>
      <c r="IZH215" s="1"/>
      <c r="IZI215" s="1"/>
      <c r="IZJ215" s="1"/>
      <c r="IZK215" s="1"/>
      <c r="IZL215" s="1"/>
      <c r="IZM215" s="1"/>
      <c r="IZN215" s="1"/>
      <c r="IZO215" s="1"/>
      <c r="IZP215" s="1"/>
      <c r="IZQ215" s="1"/>
      <c r="IZR215" s="1"/>
      <c r="IZS215" s="1"/>
      <c r="IZT215" s="1"/>
      <c r="IZU215" s="1"/>
      <c r="IZV215" s="1"/>
      <c r="IZW215" s="1"/>
      <c r="IZX215" s="1"/>
      <c r="IZY215" s="1"/>
      <c r="IZZ215" s="1"/>
      <c r="JAA215" s="1"/>
      <c r="JAB215" s="1"/>
      <c r="JAC215" s="1"/>
      <c r="JAD215" s="1"/>
      <c r="JAE215" s="1"/>
      <c r="JAF215" s="1"/>
      <c r="JAG215" s="1"/>
      <c r="JAH215" s="1"/>
      <c r="JAI215" s="1"/>
      <c r="JAJ215" s="1"/>
      <c r="JAK215" s="1"/>
      <c r="JAL215" s="1"/>
      <c r="JAM215" s="1"/>
      <c r="JAN215" s="1"/>
      <c r="JAO215" s="1"/>
      <c r="JAP215" s="1"/>
      <c r="JAQ215" s="1"/>
      <c r="JAR215" s="1"/>
      <c r="JAS215" s="1"/>
      <c r="JAT215" s="1"/>
      <c r="JAU215" s="1"/>
      <c r="JAV215" s="1"/>
      <c r="JAW215" s="1"/>
      <c r="JAX215" s="1"/>
      <c r="JAY215" s="1"/>
      <c r="JAZ215" s="1"/>
      <c r="JBA215" s="1"/>
      <c r="JBB215" s="1"/>
      <c r="JBC215" s="1"/>
      <c r="JBD215" s="1"/>
      <c r="JBE215" s="1"/>
      <c r="JBF215" s="1"/>
      <c r="JBG215" s="1"/>
      <c r="JBH215" s="1"/>
      <c r="JBI215" s="1"/>
      <c r="JBJ215" s="1"/>
      <c r="JBK215" s="1"/>
      <c r="JBL215" s="1"/>
      <c r="JBM215" s="1"/>
      <c r="JBN215" s="1"/>
      <c r="JBO215" s="1"/>
      <c r="JBP215" s="1"/>
      <c r="JBQ215" s="1"/>
      <c r="JBR215" s="1"/>
      <c r="JBS215" s="1"/>
      <c r="JBT215" s="1"/>
      <c r="JBU215" s="1"/>
      <c r="JBV215" s="1"/>
      <c r="JBW215" s="1"/>
      <c r="JBX215" s="1"/>
      <c r="JBY215" s="1"/>
      <c r="JBZ215" s="1"/>
      <c r="JCA215" s="1"/>
      <c r="JCB215" s="1"/>
      <c r="JCC215" s="1"/>
      <c r="JCD215" s="1"/>
      <c r="JCE215" s="1"/>
      <c r="JCF215" s="1"/>
      <c r="JCG215" s="1"/>
      <c r="JCH215" s="1"/>
      <c r="JCI215" s="1"/>
      <c r="JCJ215" s="1"/>
      <c r="JCK215" s="1"/>
      <c r="JCL215" s="1"/>
      <c r="JCM215" s="1"/>
      <c r="JCN215" s="1"/>
      <c r="JCO215" s="1"/>
      <c r="JCP215" s="1"/>
      <c r="JCQ215" s="1"/>
      <c r="JCR215" s="1"/>
      <c r="JCS215" s="1"/>
      <c r="JCT215" s="1"/>
      <c r="JCU215" s="1"/>
      <c r="JCV215" s="1"/>
      <c r="JCW215" s="1"/>
      <c r="JCX215" s="1"/>
      <c r="JCY215" s="1"/>
      <c r="JCZ215" s="1"/>
      <c r="JDA215" s="1"/>
      <c r="JDB215" s="1"/>
      <c r="JDC215" s="1"/>
      <c r="JDD215" s="1"/>
      <c r="JDE215" s="1"/>
      <c r="JDF215" s="1"/>
      <c r="JDG215" s="1"/>
      <c r="JDH215" s="1"/>
      <c r="JDI215" s="1"/>
      <c r="JDJ215" s="1"/>
      <c r="JDK215" s="1"/>
      <c r="JDL215" s="1"/>
      <c r="JDM215" s="1"/>
      <c r="JDN215" s="1"/>
      <c r="JDO215" s="1"/>
      <c r="JDP215" s="1"/>
      <c r="JDQ215" s="1"/>
      <c r="JDR215" s="1"/>
      <c r="JDS215" s="1"/>
      <c r="JDT215" s="1"/>
      <c r="JDU215" s="1"/>
      <c r="JDV215" s="1"/>
      <c r="JDW215" s="1"/>
      <c r="JDX215" s="1"/>
      <c r="JDY215" s="1"/>
      <c r="JDZ215" s="1"/>
      <c r="JEA215" s="1"/>
      <c r="JEB215" s="1"/>
      <c r="JEC215" s="1"/>
      <c r="JED215" s="1"/>
      <c r="JEE215" s="1"/>
      <c r="JEF215" s="1"/>
      <c r="JEG215" s="1"/>
      <c r="JEH215" s="1"/>
      <c r="JEI215" s="1"/>
      <c r="JEJ215" s="1"/>
      <c r="JEK215" s="1"/>
      <c r="JEL215" s="1"/>
      <c r="JEM215" s="1"/>
      <c r="JEN215" s="1"/>
      <c r="JEO215" s="1"/>
      <c r="JEP215" s="1"/>
      <c r="JEQ215" s="1"/>
      <c r="JER215" s="1"/>
      <c r="JES215" s="1"/>
      <c r="JET215" s="1"/>
      <c r="JEU215" s="1"/>
      <c r="JEV215" s="1"/>
      <c r="JEW215" s="1"/>
      <c r="JEX215" s="1"/>
      <c r="JEY215" s="1"/>
      <c r="JEZ215" s="1"/>
      <c r="JFA215" s="1"/>
      <c r="JFB215" s="1"/>
      <c r="JFC215" s="1"/>
      <c r="JFD215" s="1"/>
      <c r="JFE215" s="1"/>
      <c r="JFF215" s="1"/>
      <c r="JFG215" s="1"/>
      <c r="JFH215" s="1"/>
      <c r="JFI215" s="1"/>
      <c r="JFJ215" s="1"/>
      <c r="JFK215" s="1"/>
      <c r="JFL215" s="1"/>
      <c r="JFM215" s="1"/>
      <c r="JFN215" s="1"/>
      <c r="JFO215" s="1"/>
      <c r="JFP215" s="1"/>
      <c r="JFQ215" s="1"/>
      <c r="JFR215" s="1"/>
      <c r="JFS215" s="1"/>
      <c r="JFT215" s="1"/>
      <c r="JFU215" s="1"/>
      <c r="JFV215" s="1"/>
      <c r="JFW215" s="1"/>
      <c r="JFX215" s="1"/>
      <c r="JFY215" s="1"/>
      <c r="JFZ215" s="1"/>
      <c r="JGA215" s="1"/>
      <c r="JGB215" s="1"/>
      <c r="JGC215" s="1"/>
      <c r="JGD215" s="1"/>
      <c r="JGE215" s="1"/>
      <c r="JGF215" s="1"/>
      <c r="JGG215" s="1"/>
      <c r="JGH215" s="1"/>
      <c r="JGI215" s="1"/>
      <c r="JGJ215" s="1"/>
      <c r="JGK215" s="1"/>
      <c r="JGL215" s="1"/>
      <c r="JGM215" s="1"/>
      <c r="JGN215" s="1"/>
      <c r="JGO215" s="1"/>
      <c r="JGP215" s="1"/>
      <c r="JGQ215" s="1"/>
      <c r="JGR215" s="1"/>
      <c r="JGS215" s="1"/>
      <c r="JGT215" s="1"/>
      <c r="JGU215" s="1"/>
      <c r="JGV215" s="1"/>
      <c r="JGW215" s="1"/>
      <c r="JGX215" s="1"/>
      <c r="JGY215" s="1"/>
      <c r="JGZ215" s="1"/>
      <c r="JHA215" s="1"/>
      <c r="JHB215" s="1"/>
      <c r="JHC215" s="1"/>
      <c r="JHD215" s="1"/>
      <c r="JHE215" s="1"/>
      <c r="JHF215" s="1"/>
      <c r="JHG215" s="1"/>
      <c r="JHH215" s="1"/>
      <c r="JHI215" s="1"/>
      <c r="JHJ215" s="1"/>
      <c r="JHK215" s="1"/>
      <c r="JHL215" s="1"/>
      <c r="JHM215" s="1"/>
      <c r="JHN215" s="1"/>
      <c r="JHO215" s="1"/>
      <c r="JHP215" s="1"/>
      <c r="JHQ215" s="1"/>
      <c r="JHR215" s="1"/>
      <c r="JHS215" s="1"/>
      <c r="JHT215" s="1"/>
      <c r="JHU215" s="1"/>
      <c r="JHV215" s="1"/>
      <c r="JHW215" s="1"/>
      <c r="JHX215" s="1"/>
      <c r="JHY215" s="1"/>
      <c r="JHZ215" s="1"/>
      <c r="JIA215" s="1"/>
      <c r="JIB215" s="1"/>
      <c r="JIC215" s="1"/>
      <c r="JID215" s="1"/>
      <c r="JIE215" s="1"/>
      <c r="JIF215" s="1"/>
      <c r="JIG215" s="1"/>
      <c r="JIH215" s="1"/>
      <c r="JII215" s="1"/>
      <c r="JIJ215" s="1"/>
      <c r="JIK215" s="1"/>
      <c r="JIL215" s="1"/>
      <c r="JIM215" s="1"/>
      <c r="JIN215" s="1"/>
      <c r="JIO215" s="1"/>
      <c r="JIP215" s="1"/>
      <c r="JIQ215" s="1"/>
      <c r="JIR215" s="1"/>
      <c r="JIS215" s="1"/>
      <c r="JIT215" s="1"/>
      <c r="JIU215" s="1"/>
      <c r="JIV215" s="1"/>
      <c r="JIW215" s="1"/>
      <c r="JIX215" s="1"/>
      <c r="JIY215" s="1"/>
      <c r="JIZ215" s="1"/>
      <c r="JJA215" s="1"/>
      <c r="JJB215" s="1"/>
      <c r="JJC215" s="1"/>
      <c r="JJD215" s="1"/>
      <c r="JJE215" s="1"/>
      <c r="JJF215" s="1"/>
      <c r="JJG215" s="1"/>
      <c r="JJH215" s="1"/>
      <c r="JJI215" s="1"/>
      <c r="JJJ215" s="1"/>
      <c r="JJK215" s="1"/>
      <c r="JJL215" s="1"/>
      <c r="JJM215" s="1"/>
      <c r="JJN215" s="1"/>
      <c r="JJO215" s="1"/>
      <c r="JJP215" s="1"/>
      <c r="JJQ215" s="1"/>
      <c r="JJR215" s="1"/>
      <c r="JJS215" s="1"/>
      <c r="JJT215" s="1"/>
      <c r="JJU215" s="1"/>
      <c r="JJV215" s="1"/>
      <c r="JJW215" s="1"/>
      <c r="JJX215" s="1"/>
      <c r="JJY215" s="1"/>
      <c r="JJZ215" s="1"/>
      <c r="JKA215" s="1"/>
      <c r="JKB215" s="1"/>
      <c r="JKC215" s="1"/>
      <c r="JKD215" s="1"/>
      <c r="JKE215" s="1"/>
      <c r="JKF215" s="1"/>
      <c r="JKG215" s="1"/>
      <c r="JKH215" s="1"/>
      <c r="JKI215" s="1"/>
      <c r="JKJ215" s="1"/>
      <c r="JKK215" s="1"/>
      <c r="JKL215" s="1"/>
      <c r="JKM215" s="1"/>
      <c r="JKN215" s="1"/>
      <c r="JKO215" s="1"/>
      <c r="JKP215" s="1"/>
      <c r="JKQ215" s="1"/>
      <c r="JKR215" s="1"/>
      <c r="JKS215" s="1"/>
      <c r="JKT215" s="1"/>
      <c r="JKU215" s="1"/>
      <c r="JKV215" s="1"/>
      <c r="JKW215" s="1"/>
      <c r="JKX215" s="1"/>
      <c r="JKY215" s="1"/>
      <c r="JKZ215" s="1"/>
      <c r="JLA215" s="1"/>
      <c r="JLB215" s="1"/>
      <c r="JLC215" s="1"/>
      <c r="JLD215" s="1"/>
      <c r="JLE215" s="1"/>
      <c r="JLF215" s="1"/>
      <c r="JLG215" s="1"/>
      <c r="JLH215" s="1"/>
      <c r="JLI215" s="1"/>
      <c r="JLJ215" s="1"/>
      <c r="JLK215" s="1"/>
      <c r="JLL215" s="1"/>
      <c r="JLM215" s="1"/>
      <c r="JLN215" s="1"/>
      <c r="JLO215" s="1"/>
      <c r="JLP215" s="1"/>
      <c r="JLQ215" s="1"/>
      <c r="JLR215" s="1"/>
      <c r="JLS215" s="1"/>
      <c r="JLT215" s="1"/>
      <c r="JLU215" s="1"/>
      <c r="JLV215" s="1"/>
      <c r="JLW215" s="1"/>
      <c r="JLX215" s="1"/>
      <c r="JLY215" s="1"/>
      <c r="JLZ215" s="1"/>
      <c r="JMA215" s="1"/>
      <c r="JMB215" s="1"/>
      <c r="JMC215" s="1"/>
      <c r="JMD215" s="1"/>
      <c r="JME215" s="1"/>
      <c r="JMF215" s="1"/>
      <c r="JMG215" s="1"/>
      <c r="JMH215" s="1"/>
      <c r="JMI215" s="1"/>
      <c r="JMJ215" s="1"/>
      <c r="JMK215" s="1"/>
      <c r="JML215" s="1"/>
      <c r="JMM215" s="1"/>
      <c r="JMN215" s="1"/>
      <c r="JMO215" s="1"/>
      <c r="JMP215" s="1"/>
      <c r="JMQ215" s="1"/>
      <c r="JMR215" s="1"/>
      <c r="JMS215" s="1"/>
      <c r="JMT215" s="1"/>
      <c r="JMU215" s="1"/>
      <c r="JMV215" s="1"/>
      <c r="JMW215" s="1"/>
      <c r="JMX215" s="1"/>
      <c r="JMY215" s="1"/>
      <c r="JMZ215" s="1"/>
      <c r="JNA215" s="1"/>
      <c r="JNB215" s="1"/>
      <c r="JNC215" s="1"/>
      <c r="JND215" s="1"/>
      <c r="JNE215" s="1"/>
      <c r="JNF215" s="1"/>
      <c r="JNG215" s="1"/>
      <c r="JNH215" s="1"/>
      <c r="JNI215" s="1"/>
      <c r="JNJ215" s="1"/>
      <c r="JNK215" s="1"/>
      <c r="JNL215" s="1"/>
      <c r="JNM215" s="1"/>
      <c r="JNN215" s="1"/>
      <c r="JNO215" s="1"/>
      <c r="JNP215" s="1"/>
      <c r="JNQ215" s="1"/>
      <c r="JNR215" s="1"/>
      <c r="JNS215" s="1"/>
      <c r="JNT215" s="1"/>
      <c r="JNU215" s="1"/>
      <c r="JNV215" s="1"/>
      <c r="JNW215" s="1"/>
      <c r="JNX215" s="1"/>
      <c r="JNY215" s="1"/>
      <c r="JNZ215" s="1"/>
      <c r="JOA215" s="1"/>
      <c r="JOB215" s="1"/>
      <c r="JOC215" s="1"/>
      <c r="JOD215" s="1"/>
      <c r="JOE215" s="1"/>
      <c r="JOF215" s="1"/>
      <c r="JOG215" s="1"/>
      <c r="JOH215" s="1"/>
      <c r="JOI215" s="1"/>
      <c r="JOJ215" s="1"/>
      <c r="JOK215" s="1"/>
      <c r="JOL215" s="1"/>
      <c r="JOM215" s="1"/>
      <c r="JON215" s="1"/>
      <c r="JOO215" s="1"/>
      <c r="JOP215" s="1"/>
      <c r="JOQ215" s="1"/>
      <c r="JOR215" s="1"/>
      <c r="JOS215" s="1"/>
      <c r="JOT215" s="1"/>
      <c r="JOU215" s="1"/>
      <c r="JOV215" s="1"/>
      <c r="JOW215" s="1"/>
      <c r="JOX215" s="1"/>
      <c r="JOY215" s="1"/>
      <c r="JOZ215" s="1"/>
      <c r="JPA215" s="1"/>
      <c r="JPB215" s="1"/>
      <c r="JPC215" s="1"/>
      <c r="JPD215" s="1"/>
      <c r="JPE215" s="1"/>
      <c r="JPF215" s="1"/>
      <c r="JPG215" s="1"/>
      <c r="JPH215" s="1"/>
      <c r="JPI215" s="1"/>
      <c r="JPJ215" s="1"/>
      <c r="JPK215" s="1"/>
      <c r="JPL215" s="1"/>
      <c r="JPM215" s="1"/>
      <c r="JPN215" s="1"/>
      <c r="JPO215" s="1"/>
      <c r="JPP215" s="1"/>
      <c r="JPQ215" s="1"/>
      <c r="JPR215" s="1"/>
      <c r="JPS215" s="1"/>
      <c r="JPT215" s="1"/>
      <c r="JPU215" s="1"/>
      <c r="JPV215" s="1"/>
      <c r="JPW215" s="1"/>
      <c r="JPX215" s="1"/>
      <c r="JPY215" s="1"/>
      <c r="JPZ215" s="1"/>
      <c r="JQA215" s="1"/>
      <c r="JQB215" s="1"/>
      <c r="JQC215" s="1"/>
      <c r="JQD215" s="1"/>
      <c r="JQE215" s="1"/>
      <c r="JQF215" s="1"/>
      <c r="JQG215" s="1"/>
      <c r="JQH215" s="1"/>
      <c r="JQI215" s="1"/>
      <c r="JQJ215" s="1"/>
      <c r="JQK215" s="1"/>
      <c r="JQL215" s="1"/>
      <c r="JQM215" s="1"/>
      <c r="JQN215" s="1"/>
      <c r="JQO215" s="1"/>
      <c r="JQP215" s="1"/>
      <c r="JQQ215" s="1"/>
      <c r="JQR215" s="1"/>
      <c r="JQS215" s="1"/>
      <c r="JQT215" s="1"/>
      <c r="JQU215" s="1"/>
      <c r="JQV215" s="1"/>
      <c r="JQW215" s="1"/>
      <c r="JQX215" s="1"/>
      <c r="JQY215" s="1"/>
      <c r="JQZ215" s="1"/>
      <c r="JRA215" s="1"/>
      <c r="JRB215" s="1"/>
      <c r="JRC215" s="1"/>
      <c r="JRD215" s="1"/>
      <c r="JRE215" s="1"/>
      <c r="JRF215" s="1"/>
      <c r="JRG215" s="1"/>
      <c r="JRH215" s="1"/>
      <c r="JRI215" s="1"/>
      <c r="JRJ215" s="1"/>
      <c r="JRK215" s="1"/>
      <c r="JRL215" s="1"/>
      <c r="JRM215" s="1"/>
      <c r="JRN215" s="1"/>
      <c r="JRO215" s="1"/>
      <c r="JRP215" s="1"/>
      <c r="JRQ215" s="1"/>
      <c r="JRR215" s="1"/>
      <c r="JRS215" s="1"/>
      <c r="JRT215" s="1"/>
      <c r="JRU215" s="1"/>
      <c r="JRV215" s="1"/>
      <c r="JRW215" s="1"/>
      <c r="JRX215" s="1"/>
      <c r="JRY215" s="1"/>
      <c r="JRZ215" s="1"/>
      <c r="JSA215" s="1"/>
      <c r="JSB215" s="1"/>
      <c r="JSC215" s="1"/>
      <c r="JSD215" s="1"/>
      <c r="JSE215" s="1"/>
      <c r="JSF215" s="1"/>
      <c r="JSG215" s="1"/>
      <c r="JSH215" s="1"/>
      <c r="JSI215" s="1"/>
      <c r="JSJ215" s="1"/>
      <c r="JSK215" s="1"/>
      <c r="JSL215" s="1"/>
      <c r="JSM215" s="1"/>
      <c r="JSN215" s="1"/>
      <c r="JSO215" s="1"/>
      <c r="JSP215" s="1"/>
      <c r="JSQ215" s="1"/>
      <c r="JSR215" s="1"/>
      <c r="JSS215" s="1"/>
      <c r="JST215" s="1"/>
      <c r="JSU215" s="1"/>
      <c r="JSV215" s="1"/>
      <c r="JSW215" s="1"/>
      <c r="JSX215" s="1"/>
      <c r="JSY215" s="1"/>
      <c r="JSZ215" s="1"/>
      <c r="JTA215" s="1"/>
      <c r="JTB215" s="1"/>
      <c r="JTC215" s="1"/>
      <c r="JTD215" s="1"/>
      <c r="JTE215" s="1"/>
      <c r="JTF215" s="1"/>
      <c r="JTG215" s="1"/>
      <c r="JTH215" s="1"/>
      <c r="JTI215" s="1"/>
      <c r="JTJ215" s="1"/>
      <c r="JTK215" s="1"/>
      <c r="JTL215" s="1"/>
      <c r="JTM215" s="1"/>
      <c r="JTN215" s="1"/>
      <c r="JTO215" s="1"/>
      <c r="JTP215" s="1"/>
      <c r="JTQ215" s="1"/>
      <c r="JTR215" s="1"/>
      <c r="JTS215" s="1"/>
      <c r="JTT215" s="1"/>
      <c r="JTU215" s="1"/>
      <c r="JTV215" s="1"/>
      <c r="JTW215" s="1"/>
      <c r="JTX215" s="1"/>
      <c r="JTY215" s="1"/>
      <c r="JTZ215" s="1"/>
      <c r="JUA215" s="1"/>
      <c r="JUB215" s="1"/>
      <c r="JUC215" s="1"/>
      <c r="JUD215" s="1"/>
      <c r="JUE215" s="1"/>
      <c r="JUF215" s="1"/>
      <c r="JUG215" s="1"/>
      <c r="JUH215" s="1"/>
      <c r="JUI215" s="1"/>
      <c r="JUJ215" s="1"/>
      <c r="JUK215" s="1"/>
      <c r="JUL215" s="1"/>
      <c r="JUM215" s="1"/>
      <c r="JUN215" s="1"/>
      <c r="JUO215" s="1"/>
      <c r="JUP215" s="1"/>
      <c r="JUQ215" s="1"/>
      <c r="JUR215" s="1"/>
      <c r="JUS215" s="1"/>
      <c r="JUT215" s="1"/>
      <c r="JUU215" s="1"/>
      <c r="JUV215" s="1"/>
      <c r="JUW215" s="1"/>
      <c r="JUX215" s="1"/>
      <c r="JUY215" s="1"/>
      <c r="JUZ215" s="1"/>
      <c r="JVA215" s="1"/>
      <c r="JVB215" s="1"/>
      <c r="JVC215" s="1"/>
      <c r="JVD215" s="1"/>
      <c r="JVE215" s="1"/>
      <c r="JVF215" s="1"/>
      <c r="JVG215" s="1"/>
      <c r="JVH215" s="1"/>
      <c r="JVI215" s="1"/>
      <c r="JVJ215" s="1"/>
      <c r="JVK215" s="1"/>
      <c r="JVL215" s="1"/>
      <c r="JVM215" s="1"/>
      <c r="JVN215" s="1"/>
      <c r="JVO215" s="1"/>
      <c r="JVP215" s="1"/>
      <c r="JVQ215" s="1"/>
      <c r="JVR215" s="1"/>
      <c r="JVS215" s="1"/>
      <c r="JVT215" s="1"/>
      <c r="JVU215" s="1"/>
      <c r="JVV215" s="1"/>
      <c r="JVW215" s="1"/>
      <c r="JVX215" s="1"/>
      <c r="JVY215" s="1"/>
      <c r="JVZ215" s="1"/>
      <c r="JWA215" s="1"/>
      <c r="JWB215" s="1"/>
      <c r="JWC215" s="1"/>
      <c r="JWD215" s="1"/>
      <c r="JWE215" s="1"/>
      <c r="JWF215" s="1"/>
      <c r="JWG215" s="1"/>
      <c r="JWH215" s="1"/>
      <c r="JWI215" s="1"/>
      <c r="JWJ215" s="1"/>
      <c r="JWK215" s="1"/>
      <c r="JWL215" s="1"/>
      <c r="JWM215" s="1"/>
      <c r="JWN215" s="1"/>
      <c r="JWO215" s="1"/>
      <c r="JWP215" s="1"/>
      <c r="JWQ215" s="1"/>
      <c r="JWR215" s="1"/>
      <c r="JWS215" s="1"/>
      <c r="JWT215" s="1"/>
      <c r="JWU215" s="1"/>
      <c r="JWV215" s="1"/>
      <c r="JWW215" s="1"/>
      <c r="JWX215" s="1"/>
      <c r="JWY215" s="1"/>
      <c r="JWZ215" s="1"/>
      <c r="JXA215" s="1"/>
      <c r="JXB215" s="1"/>
      <c r="JXC215" s="1"/>
      <c r="JXD215" s="1"/>
      <c r="JXE215" s="1"/>
      <c r="JXF215" s="1"/>
      <c r="JXG215" s="1"/>
      <c r="JXH215" s="1"/>
      <c r="JXI215" s="1"/>
      <c r="JXJ215" s="1"/>
      <c r="JXK215" s="1"/>
      <c r="JXL215" s="1"/>
      <c r="JXM215" s="1"/>
      <c r="JXN215" s="1"/>
      <c r="JXO215" s="1"/>
      <c r="JXP215" s="1"/>
      <c r="JXQ215" s="1"/>
      <c r="JXR215" s="1"/>
      <c r="JXS215" s="1"/>
      <c r="JXT215" s="1"/>
      <c r="JXU215" s="1"/>
      <c r="JXV215" s="1"/>
      <c r="JXW215" s="1"/>
      <c r="JXX215" s="1"/>
      <c r="JXY215" s="1"/>
      <c r="JXZ215" s="1"/>
      <c r="JYA215" s="1"/>
      <c r="JYB215" s="1"/>
      <c r="JYC215" s="1"/>
      <c r="JYD215" s="1"/>
      <c r="JYE215" s="1"/>
      <c r="JYF215" s="1"/>
      <c r="JYG215" s="1"/>
      <c r="JYH215" s="1"/>
      <c r="JYI215" s="1"/>
      <c r="JYJ215" s="1"/>
      <c r="JYK215" s="1"/>
      <c r="JYL215" s="1"/>
      <c r="JYM215" s="1"/>
      <c r="JYN215" s="1"/>
      <c r="JYO215" s="1"/>
      <c r="JYP215" s="1"/>
      <c r="JYQ215" s="1"/>
      <c r="JYR215" s="1"/>
      <c r="JYS215" s="1"/>
      <c r="JYT215" s="1"/>
      <c r="JYU215" s="1"/>
      <c r="JYV215" s="1"/>
      <c r="JYW215" s="1"/>
      <c r="JYX215" s="1"/>
      <c r="JYY215" s="1"/>
      <c r="JYZ215" s="1"/>
      <c r="JZA215" s="1"/>
      <c r="JZB215" s="1"/>
      <c r="JZC215" s="1"/>
      <c r="JZD215" s="1"/>
      <c r="JZE215" s="1"/>
      <c r="JZF215" s="1"/>
      <c r="JZG215" s="1"/>
      <c r="JZH215" s="1"/>
      <c r="JZI215" s="1"/>
      <c r="JZJ215" s="1"/>
      <c r="JZK215" s="1"/>
      <c r="JZL215" s="1"/>
      <c r="JZM215" s="1"/>
      <c r="JZN215" s="1"/>
      <c r="JZO215" s="1"/>
      <c r="JZP215" s="1"/>
      <c r="JZQ215" s="1"/>
      <c r="JZR215" s="1"/>
      <c r="JZS215" s="1"/>
      <c r="JZT215" s="1"/>
      <c r="JZU215" s="1"/>
      <c r="JZV215" s="1"/>
      <c r="JZW215" s="1"/>
      <c r="JZX215" s="1"/>
      <c r="JZY215" s="1"/>
      <c r="JZZ215" s="1"/>
      <c r="KAA215" s="1"/>
      <c r="KAB215" s="1"/>
      <c r="KAC215" s="1"/>
      <c r="KAD215" s="1"/>
      <c r="KAE215" s="1"/>
      <c r="KAF215" s="1"/>
      <c r="KAG215" s="1"/>
      <c r="KAH215" s="1"/>
      <c r="KAI215" s="1"/>
      <c r="KAJ215" s="1"/>
      <c r="KAK215" s="1"/>
      <c r="KAL215" s="1"/>
      <c r="KAM215" s="1"/>
      <c r="KAN215" s="1"/>
      <c r="KAO215" s="1"/>
      <c r="KAP215" s="1"/>
      <c r="KAQ215" s="1"/>
      <c r="KAR215" s="1"/>
      <c r="KAS215" s="1"/>
      <c r="KAT215" s="1"/>
      <c r="KAU215" s="1"/>
      <c r="KAV215" s="1"/>
      <c r="KAW215" s="1"/>
      <c r="KAX215" s="1"/>
      <c r="KAY215" s="1"/>
      <c r="KAZ215" s="1"/>
      <c r="KBA215" s="1"/>
      <c r="KBB215" s="1"/>
      <c r="KBC215" s="1"/>
      <c r="KBD215" s="1"/>
      <c r="KBE215" s="1"/>
      <c r="KBF215" s="1"/>
      <c r="KBG215" s="1"/>
      <c r="KBH215" s="1"/>
      <c r="KBI215" s="1"/>
      <c r="KBJ215" s="1"/>
      <c r="KBK215" s="1"/>
      <c r="KBL215" s="1"/>
      <c r="KBM215" s="1"/>
      <c r="KBN215" s="1"/>
      <c r="KBO215" s="1"/>
      <c r="KBP215" s="1"/>
      <c r="KBQ215" s="1"/>
      <c r="KBR215" s="1"/>
      <c r="KBS215" s="1"/>
      <c r="KBT215" s="1"/>
      <c r="KBU215" s="1"/>
      <c r="KBV215" s="1"/>
      <c r="KBW215" s="1"/>
      <c r="KBX215" s="1"/>
      <c r="KBY215" s="1"/>
      <c r="KBZ215" s="1"/>
      <c r="KCA215" s="1"/>
      <c r="KCB215" s="1"/>
      <c r="KCC215" s="1"/>
      <c r="KCD215" s="1"/>
      <c r="KCE215" s="1"/>
      <c r="KCF215" s="1"/>
      <c r="KCG215" s="1"/>
      <c r="KCH215" s="1"/>
      <c r="KCI215" s="1"/>
      <c r="KCJ215" s="1"/>
      <c r="KCK215" s="1"/>
      <c r="KCL215" s="1"/>
      <c r="KCM215" s="1"/>
      <c r="KCN215" s="1"/>
      <c r="KCO215" s="1"/>
      <c r="KCP215" s="1"/>
      <c r="KCQ215" s="1"/>
      <c r="KCR215" s="1"/>
      <c r="KCS215" s="1"/>
      <c r="KCT215" s="1"/>
      <c r="KCU215" s="1"/>
      <c r="KCV215" s="1"/>
      <c r="KCW215" s="1"/>
      <c r="KCX215" s="1"/>
      <c r="KCY215" s="1"/>
      <c r="KCZ215" s="1"/>
      <c r="KDA215" s="1"/>
      <c r="KDB215" s="1"/>
      <c r="KDC215" s="1"/>
      <c r="KDD215" s="1"/>
      <c r="KDE215" s="1"/>
      <c r="KDF215" s="1"/>
      <c r="KDG215" s="1"/>
      <c r="KDH215" s="1"/>
      <c r="KDI215" s="1"/>
      <c r="KDJ215" s="1"/>
      <c r="KDK215" s="1"/>
      <c r="KDL215" s="1"/>
      <c r="KDM215" s="1"/>
      <c r="KDN215" s="1"/>
      <c r="KDO215" s="1"/>
      <c r="KDP215" s="1"/>
      <c r="KDQ215" s="1"/>
      <c r="KDR215" s="1"/>
      <c r="KDS215" s="1"/>
      <c r="KDT215" s="1"/>
      <c r="KDU215" s="1"/>
      <c r="KDV215" s="1"/>
      <c r="KDW215" s="1"/>
      <c r="KDX215" s="1"/>
      <c r="KDY215" s="1"/>
      <c r="KDZ215" s="1"/>
      <c r="KEA215" s="1"/>
      <c r="KEB215" s="1"/>
      <c r="KEC215" s="1"/>
      <c r="KED215" s="1"/>
      <c r="KEE215" s="1"/>
      <c r="KEF215" s="1"/>
      <c r="KEG215" s="1"/>
      <c r="KEH215" s="1"/>
      <c r="KEI215" s="1"/>
      <c r="KEJ215" s="1"/>
      <c r="KEK215" s="1"/>
      <c r="KEL215" s="1"/>
      <c r="KEM215" s="1"/>
      <c r="KEN215" s="1"/>
      <c r="KEO215" s="1"/>
      <c r="KEP215" s="1"/>
      <c r="KEQ215" s="1"/>
      <c r="KER215" s="1"/>
      <c r="KES215" s="1"/>
      <c r="KET215" s="1"/>
      <c r="KEU215" s="1"/>
      <c r="KEV215" s="1"/>
      <c r="KEW215" s="1"/>
      <c r="KEX215" s="1"/>
      <c r="KEY215" s="1"/>
      <c r="KEZ215" s="1"/>
      <c r="KFA215" s="1"/>
      <c r="KFB215" s="1"/>
      <c r="KFC215" s="1"/>
      <c r="KFD215" s="1"/>
      <c r="KFE215" s="1"/>
      <c r="KFF215" s="1"/>
      <c r="KFG215" s="1"/>
      <c r="KFH215" s="1"/>
      <c r="KFI215" s="1"/>
      <c r="KFJ215" s="1"/>
      <c r="KFK215" s="1"/>
      <c r="KFL215" s="1"/>
      <c r="KFM215" s="1"/>
      <c r="KFN215" s="1"/>
      <c r="KFO215" s="1"/>
      <c r="KFP215" s="1"/>
      <c r="KFQ215" s="1"/>
      <c r="KFR215" s="1"/>
      <c r="KFS215" s="1"/>
      <c r="KFT215" s="1"/>
      <c r="KFU215" s="1"/>
      <c r="KFV215" s="1"/>
      <c r="KFW215" s="1"/>
      <c r="KFX215" s="1"/>
      <c r="KFY215" s="1"/>
      <c r="KFZ215" s="1"/>
      <c r="KGA215" s="1"/>
      <c r="KGB215" s="1"/>
      <c r="KGC215" s="1"/>
      <c r="KGD215" s="1"/>
      <c r="KGE215" s="1"/>
      <c r="KGF215" s="1"/>
      <c r="KGG215" s="1"/>
      <c r="KGH215" s="1"/>
      <c r="KGI215" s="1"/>
      <c r="KGJ215" s="1"/>
      <c r="KGK215" s="1"/>
      <c r="KGL215" s="1"/>
      <c r="KGM215" s="1"/>
      <c r="KGN215" s="1"/>
      <c r="KGO215" s="1"/>
      <c r="KGP215" s="1"/>
      <c r="KGQ215" s="1"/>
      <c r="KGR215" s="1"/>
      <c r="KGS215" s="1"/>
      <c r="KGT215" s="1"/>
      <c r="KGU215" s="1"/>
      <c r="KGV215" s="1"/>
      <c r="KGW215" s="1"/>
      <c r="KGX215" s="1"/>
      <c r="KGY215" s="1"/>
      <c r="KGZ215" s="1"/>
      <c r="KHA215" s="1"/>
      <c r="KHB215" s="1"/>
      <c r="KHC215" s="1"/>
      <c r="KHD215" s="1"/>
      <c r="KHE215" s="1"/>
      <c r="KHF215" s="1"/>
      <c r="KHG215" s="1"/>
      <c r="KHH215" s="1"/>
      <c r="KHI215" s="1"/>
      <c r="KHJ215" s="1"/>
      <c r="KHK215" s="1"/>
      <c r="KHL215" s="1"/>
      <c r="KHM215" s="1"/>
      <c r="KHN215" s="1"/>
      <c r="KHO215" s="1"/>
      <c r="KHP215" s="1"/>
      <c r="KHQ215" s="1"/>
      <c r="KHR215" s="1"/>
      <c r="KHS215" s="1"/>
      <c r="KHT215" s="1"/>
      <c r="KHU215" s="1"/>
      <c r="KHV215" s="1"/>
      <c r="KHW215" s="1"/>
      <c r="KHX215" s="1"/>
      <c r="KHY215" s="1"/>
      <c r="KHZ215" s="1"/>
      <c r="KIA215" s="1"/>
      <c r="KIB215" s="1"/>
      <c r="KIC215" s="1"/>
      <c r="KID215" s="1"/>
      <c r="KIE215" s="1"/>
      <c r="KIF215" s="1"/>
      <c r="KIG215" s="1"/>
      <c r="KIH215" s="1"/>
      <c r="KII215" s="1"/>
      <c r="KIJ215" s="1"/>
      <c r="KIK215" s="1"/>
      <c r="KIL215" s="1"/>
      <c r="KIM215" s="1"/>
      <c r="KIN215" s="1"/>
      <c r="KIO215" s="1"/>
      <c r="KIP215" s="1"/>
      <c r="KIQ215" s="1"/>
      <c r="KIR215" s="1"/>
      <c r="KIS215" s="1"/>
      <c r="KIT215" s="1"/>
      <c r="KIU215" s="1"/>
      <c r="KIV215" s="1"/>
      <c r="KIW215" s="1"/>
      <c r="KIX215" s="1"/>
      <c r="KIY215" s="1"/>
      <c r="KIZ215" s="1"/>
      <c r="KJA215" s="1"/>
      <c r="KJB215" s="1"/>
      <c r="KJC215" s="1"/>
      <c r="KJD215" s="1"/>
      <c r="KJE215" s="1"/>
      <c r="KJF215" s="1"/>
      <c r="KJG215" s="1"/>
      <c r="KJH215" s="1"/>
      <c r="KJI215" s="1"/>
      <c r="KJJ215" s="1"/>
      <c r="KJK215" s="1"/>
      <c r="KJL215" s="1"/>
      <c r="KJM215" s="1"/>
      <c r="KJN215" s="1"/>
      <c r="KJO215" s="1"/>
      <c r="KJP215" s="1"/>
      <c r="KJQ215" s="1"/>
      <c r="KJR215" s="1"/>
      <c r="KJS215" s="1"/>
      <c r="KJT215" s="1"/>
      <c r="KJU215" s="1"/>
      <c r="KJV215" s="1"/>
      <c r="KJW215" s="1"/>
      <c r="KJX215" s="1"/>
      <c r="KJY215" s="1"/>
      <c r="KJZ215" s="1"/>
      <c r="KKA215" s="1"/>
      <c r="KKB215" s="1"/>
      <c r="KKC215" s="1"/>
      <c r="KKD215" s="1"/>
      <c r="KKE215" s="1"/>
      <c r="KKF215" s="1"/>
      <c r="KKG215" s="1"/>
      <c r="KKH215" s="1"/>
      <c r="KKI215" s="1"/>
      <c r="KKJ215" s="1"/>
      <c r="KKK215" s="1"/>
      <c r="KKL215" s="1"/>
      <c r="KKM215" s="1"/>
      <c r="KKN215" s="1"/>
      <c r="KKO215" s="1"/>
      <c r="KKP215" s="1"/>
      <c r="KKQ215" s="1"/>
      <c r="KKR215" s="1"/>
      <c r="KKS215" s="1"/>
      <c r="KKT215" s="1"/>
      <c r="KKU215" s="1"/>
      <c r="KKV215" s="1"/>
      <c r="KKW215" s="1"/>
      <c r="KKX215" s="1"/>
      <c r="KKY215" s="1"/>
      <c r="KKZ215" s="1"/>
      <c r="KLA215" s="1"/>
      <c r="KLB215" s="1"/>
      <c r="KLC215" s="1"/>
      <c r="KLD215" s="1"/>
      <c r="KLE215" s="1"/>
      <c r="KLF215" s="1"/>
      <c r="KLG215" s="1"/>
      <c r="KLH215" s="1"/>
      <c r="KLI215" s="1"/>
      <c r="KLJ215" s="1"/>
      <c r="KLK215" s="1"/>
      <c r="KLL215" s="1"/>
      <c r="KLM215" s="1"/>
      <c r="KLN215" s="1"/>
      <c r="KLO215" s="1"/>
      <c r="KLP215" s="1"/>
      <c r="KLQ215" s="1"/>
      <c r="KLR215" s="1"/>
      <c r="KLS215" s="1"/>
      <c r="KLT215" s="1"/>
      <c r="KLU215" s="1"/>
      <c r="KLV215" s="1"/>
      <c r="KLW215" s="1"/>
      <c r="KLX215" s="1"/>
      <c r="KLY215" s="1"/>
      <c r="KLZ215" s="1"/>
      <c r="KMA215" s="1"/>
      <c r="KMB215" s="1"/>
      <c r="KMC215" s="1"/>
      <c r="KMD215" s="1"/>
      <c r="KME215" s="1"/>
      <c r="KMF215" s="1"/>
      <c r="KMG215" s="1"/>
      <c r="KMH215" s="1"/>
      <c r="KMI215" s="1"/>
      <c r="KMJ215" s="1"/>
      <c r="KMK215" s="1"/>
      <c r="KML215" s="1"/>
      <c r="KMM215" s="1"/>
      <c r="KMN215" s="1"/>
      <c r="KMO215" s="1"/>
      <c r="KMP215" s="1"/>
      <c r="KMQ215" s="1"/>
      <c r="KMR215" s="1"/>
      <c r="KMS215" s="1"/>
      <c r="KMT215" s="1"/>
      <c r="KMU215" s="1"/>
      <c r="KMV215" s="1"/>
      <c r="KMW215" s="1"/>
      <c r="KMX215" s="1"/>
      <c r="KMY215" s="1"/>
      <c r="KMZ215" s="1"/>
      <c r="KNA215" s="1"/>
      <c r="KNB215" s="1"/>
      <c r="KNC215" s="1"/>
      <c r="KND215" s="1"/>
      <c r="KNE215" s="1"/>
      <c r="KNF215" s="1"/>
      <c r="KNG215" s="1"/>
      <c r="KNH215" s="1"/>
      <c r="KNI215" s="1"/>
      <c r="KNJ215" s="1"/>
      <c r="KNK215" s="1"/>
      <c r="KNL215" s="1"/>
      <c r="KNM215" s="1"/>
      <c r="KNN215" s="1"/>
      <c r="KNO215" s="1"/>
      <c r="KNP215" s="1"/>
      <c r="KNQ215" s="1"/>
      <c r="KNR215" s="1"/>
      <c r="KNS215" s="1"/>
      <c r="KNT215" s="1"/>
      <c r="KNU215" s="1"/>
      <c r="KNV215" s="1"/>
      <c r="KNW215" s="1"/>
      <c r="KNX215" s="1"/>
      <c r="KNY215" s="1"/>
      <c r="KNZ215" s="1"/>
      <c r="KOA215" s="1"/>
      <c r="KOB215" s="1"/>
      <c r="KOC215" s="1"/>
      <c r="KOD215" s="1"/>
      <c r="KOE215" s="1"/>
      <c r="KOF215" s="1"/>
      <c r="KOG215" s="1"/>
      <c r="KOH215" s="1"/>
      <c r="KOI215" s="1"/>
      <c r="KOJ215" s="1"/>
      <c r="KOK215" s="1"/>
      <c r="KOL215" s="1"/>
      <c r="KOM215" s="1"/>
      <c r="KON215" s="1"/>
      <c r="KOO215" s="1"/>
      <c r="KOP215" s="1"/>
      <c r="KOQ215" s="1"/>
      <c r="KOR215" s="1"/>
      <c r="KOS215" s="1"/>
      <c r="KOT215" s="1"/>
      <c r="KOU215" s="1"/>
      <c r="KOV215" s="1"/>
      <c r="KOW215" s="1"/>
      <c r="KOX215" s="1"/>
      <c r="KOY215" s="1"/>
      <c r="KOZ215" s="1"/>
      <c r="KPA215" s="1"/>
      <c r="KPB215" s="1"/>
      <c r="KPC215" s="1"/>
      <c r="KPD215" s="1"/>
      <c r="KPE215" s="1"/>
      <c r="KPF215" s="1"/>
      <c r="KPG215" s="1"/>
      <c r="KPH215" s="1"/>
      <c r="KPI215" s="1"/>
      <c r="KPJ215" s="1"/>
      <c r="KPK215" s="1"/>
      <c r="KPL215" s="1"/>
      <c r="KPM215" s="1"/>
      <c r="KPN215" s="1"/>
      <c r="KPO215" s="1"/>
      <c r="KPP215" s="1"/>
      <c r="KPQ215" s="1"/>
      <c r="KPR215" s="1"/>
      <c r="KPS215" s="1"/>
      <c r="KPT215" s="1"/>
      <c r="KPU215" s="1"/>
      <c r="KPV215" s="1"/>
      <c r="KPW215" s="1"/>
      <c r="KPX215" s="1"/>
      <c r="KPY215" s="1"/>
      <c r="KPZ215" s="1"/>
      <c r="KQA215" s="1"/>
      <c r="KQB215" s="1"/>
      <c r="KQC215" s="1"/>
      <c r="KQD215" s="1"/>
      <c r="KQE215" s="1"/>
      <c r="KQF215" s="1"/>
      <c r="KQG215" s="1"/>
      <c r="KQH215" s="1"/>
      <c r="KQI215" s="1"/>
      <c r="KQJ215" s="1"/>
      <c r="KQK215" s="1"/>
      <c r="KQL215" s="1"/>
      <c r="KQM215" s="1"/>
      <c r="KQN215" s="1"/>
      <c r="KQO215" s="1"/>
      <c r="KQP215" s="1"/>
      <c r="KQQ215" s="1"/>
      <c r="KQR215" s="1"/>
      <c r="KQS215" s="1"/>
      <c r="KQT215" s="1"/>
      <c r="KQU215" s="1"/>
      <c r="KQV215" s="1"/>
      <c r="KQW215" s="1"/>
      <c r="KQX215" s="1"/>
      <c r="KQY215" s="1"/>
      <c r="KQZ215" s="1"/>
      <c r="KRA215" s="1"/>
      <c r="KRB215" s="1"/>
      <c r="KRC215" s="1"/>
      <c r="KRD215" s="1"/>
      <c r="KRE215" s="1"/>
      <c r="KRF215" s="1"/>
      <c r="KRG215" s="1"/>
      <c r="KRH215" s="1"/>
      <c r="KRI215" s="1"/>
      <c r="KRJ215" s="1"/>
      <c r="KRK215" s="1"/>
      <c r="KRL215" s="1"/>
      <c r="KRM215" s="1"/>
      <c r="KRN215" s="1"/>
      <c r="KRO215" s="1"/>
      <c r="KRP215" s="1"/>
      <c r="KRQ215" s="1"/>
      <c r="KRR215" s="1"/>
      <c r="KRS215" s="1"/>
      <c r="KRT215" s="1"/>
      <c r="KRU215" s="1"/>
      <c r="KRV215" s="1"/>
      <c r="KRW215" s="1"/>
      <c r="KRX215" s="1"/>
      <c r="KRY215" s="1"/>
      <c r="KRZ215" s="1"/>
      <c r="KSA215" s="1"/>
      <c r="KSB215" s="1"/>
      <c r="KSC215" s="1"/>
      <c r="KSD215" s="1"/>
      <c r="KSE215" s="1"/>
      <c r="KSF215" s="1"/>
      <c r="KSG215" s="1"/>
      <c r="KSH215" s="1"/>
      <c r="KSI215" s="1"/>
      <c r="KSJ215" s="1"/>
      <c r="KSK215" s="1"/>
      <c r="KSL215" s="1"/>
      <c r="KSM215" s="1"/>
      <c r="KSN215" s="1"/>
      <c r="KSO215" s="1"/>
      <c r="KSP215" s="1"/>
      <c r="KSQ215" s="1"/>
      <c r="KSR215" s="1"/>
      <c r="KSS215" s="1"/>
      <c r="KST215" s="1"/>
      <c r="KSU215" s="1"/>
      <c r="KSV215" s="1"/>
      <c r="KSW215" s="1"/>
      <c r="KSX215" s="1"/>
      <c r="KSY215" s="1"/>
      <c r="KSZ215" s="1"/>
      <c r="KTA215" s="1"/>
      <c r="KTB215" s="1"/>
      <c r="KTC215" s="1"/>
      <c r="KTD215" s="1"/>
      <c r="KTE215" s="1"/>
      <c r="KTF215" s="1"/>
      <c r="KTG215" s="1"/>
      <c r="KTH215" s="1"/>
      <c r="KTI215" s="1"/>
      <c r="KTJ215" s="1"/>
      <c r="KTK215" s="1"/>
      <c r="KTL215" s="1"/>
      <c r="KTM215" s="1"/>
      <c r="KTN215" s="1"/>
      <c r="KTO215" s="1"/>
      <c r="KTP215" s="1"/>
      <c r="KTQ215" s="1"/>
      <c r="KTR215" s="1"/>
      <c r="KTS215" s="1"/>
      <c r="KTT215" s="1"/>
      <c r="KTU215" s="1"/>
      <c r="KTV215" s="1"/>
      <c r="KTW215" s="1"/>
      <c r="KTX215" s="1"/>
      <c r="KTY215" s="1"/>
      <c r="KTZ215" s="1"/>
      <c r="KUA215" s="1"/>
      <c r="KUB215" s="1"/>
      <c r="KUC215" s="1"/>
      <c r="KUD215" s="1"/>
      <c r="KUE215" s="1"/>
      <c r="KUF215" s="1"/>
      <c r="KUG215" s="1"/>
      <c r="KUH215" s="1"/>
      <c r="KUI215" s="1"/>
      <c r="KUJ215" s="1"/>
      <c r="KUK215" s="1"/>
      <c r="KUL215" s="1"/>
      <c r="KUM215" s="1"/>
      <c r="KUN215" s="1"/>
      <c r="KUO215" s="1"/>
      <c r="KUP215" s="1"/>
      <c r="KUQ215" s="1"/>
      <c r="KUR215" s="1"/>
      <c r="KUS215" s="1"/>
      <c r="KUT215" s="1"/>
      <c r="KUU215" s="1"/>
      <c r="KUV215" s="1"/>
      <c r="KUW215" s="1"/>
      <c r="KUX215" s="1"/>
      <c r="KUY215" s="1"/>
      <c r="KUZ215" s="1"/>
      <c r="KVA215" s="1"/>
      <c r="KVB215" s="1"/>
      <c r="KVC215" s="1"/>
      <c r="KVD215" s="1"/>
      <c r="KVE215" s="1"/>
      <c r="KVF215" s="1"/>
      <c r="KVG215" s="1"/>
      <c r="KVH215" s="1"/>
      <c r="KVI215" s="1"/>
      <c r="KVJ215" s="1"/>
      <c r="KVK215" s="1"/>
      <c r="KVL215" s="1"/>
      <c r="KVM215" s="1"/>
      <c r="KVN215" s="1"/>
      <c r="KVO215" s="1"/>
      <c r="KVP215" s="1"/>
      <c r="KVQ215" s="1"/>
      <c r="KVR215" s="1"/>
      <c r="KVS215" s="1"/>
      <c r="KVT215" s="1"/>
      <c r="KVU215" s="1"/>
      <c r="KVV215" s="1"/>
      <c r="KVW215" s="1"/>
      <c r="KVX215" s="1"/>
      <c r="KVY215" s="1"/>
      <c r="KVZ215" s="1"/>
      <c r="KWA215" s="1"/>
      <c r="KWB215" s="1"/>
      <c r="KWC215" s="1"/>
      <c r="KWD215" s="1"/>
      <c r="KWE215" s="1"/>
      <c r="KWF215" s="1"/>
      <c r="KWG215" s="1"/>
      <c r="KWH215" s="1"/>
      <c r="KWI215" s="1"/>
      <c r="KWJ215" s="1"/>
      <c r="KWK215" s="1"/>
      <c r="KWL215" s="1"/>
      <c r="KWM215" s="1"/>
      <c r="KWN215" s="1"/>
      <c r="KWO215" s="1"/>
      <c r="KWP215" s="1"/>
      <c r="KWQ215" s="1"/>
      <c r="KWR215" s="1"/>
      <c r="KWS215" s="1"/>
      <c r="KWT215" s="1"/>
      <c r="KWU215" s="1"/>
      <c r="KWV215" s="1"/>
      <c r="KWW215" s="1"/>
      <c r="KWX215" s="1"/>
      <c r="KWY215" s="1"/>
      <c r="KWZ215" s="1"/>
      <c r="KXA215" s="1"/>
      <c r="KXB215" s="1"/>
      <c r="KXC215" s="1"/>
      <c r="KXD215" s="1"/>
      <c r="KXE215" s="1"/>
      <c r="KXF215" s="1"/>
      <c r="KXG215" s="1"/>
      <c r="KXH215" s="1"/>
      <c r="KXI215" s="1"/>
      <c r="KXJ215" s="1"/>
      <c r="KXK215" s="1"/>
      <c r="KXL215" s="1"/>
      <c r="KXM215" s="1"/>
      <c r="KXN215" s="1"/>
      <c r="KXO215" s="1"/>
      <c r="KXP215" s="1"/>
      <c r="KXQ215" s="1"/>
      <c r="KXR215" s="1"/>
      <c r="KXS215" s="1"/>
      <c r="KXT215" s="1"/>
      <c r="KXU215" s="1"/>
      <c r="KXV215" s="1"/>
      <c r="KXW215" s="1"/>
      <c r="KXX215" s="1"/>
      <c r="KXY215" s="1"/>
      <c r="KXZ215" s="1"/>
      <c r="KYA215" s="1"/>
      <c r="KYB215" s="1"/>
      <c r="KYC215" s="1"/>
      <c r="KYD215" s="1"/>
      <c r="KYE215" s="1"/>
      <c r="KYF215" s="1"/>
      <c r="KYG215" s="1"/>
      <c r="KYH215" s="1"/>
      <c r="KYI215" s="1"/>
      <c r="KYJ215" s="1"/>
      <c r="KYK215" s="1"/>
      <c r="KYL215" s="1"/>
      <c r="KYM215" s="1"/>
      <c r="KYN215" s="1"/>
      <c r="KYO215" s="1"/>
      <c r="KYP215" s="1"/>
      <c r="KYQ215" s="1"/>
      <c r="KYR215" s="1"/>
      <c r="KYS215" s="1"/>
      <c r="KYT215" s="1"/>
      <c r="KYU215" s="1"/>
      <c r="KYV215" s="1"/>
      <c r="KYW215" s="1"/>
      <c r="KYX215" s="1"/>
      <c r="KYY215" s="1"/>
      <c r="KYZ215" s="1"/>
      <c r="KZA215" s="1"/>
      <c r="KZB215" s="1"/>
      <c r="KZC215" s="1"/>
      <c r="KZD215" s="1"/>
      <c r="KZE215" s="1"/>
      <c r="KZF215" s="1"/>
      <c r="KZG215" s="1"/>
      <c r="KZH215" s="1"/>
      <c r="KZI215" s="1"/>
      <c r="KZJ215" s="1"/>
      <c r="KZK215" s="1"/>
      <c r="KZL215" s="1"/>
      <c r="KZM215" s="1"/>
      <c r="KZN215" s="1"/>
      <c r="KZO215" s="1"/>
      <c r="KZP215" s="1"/>
      <c r="KZQ215" s="1"/>
      <c r="KZR215" s="1"/>
      <c r="KZS215" s="1"/>
      <c r="KZT215" s="1"/>
      <c r="KZU215" s="1"/>
      <c r="KZV215" s="1"/>
      <c r="KZW215" s="1"/>
      <c r="KZX215" s="1"/>
      <c r="KZY215" s="1"/>
      <c r="KZZ215" s="1"/>
      <c r="LAA215" s="1"/>
      <c r="LAB215" s="1"/>
      <c r="LAC215" s="1"/>
      <c r="LAD215" s="1"/>
      <c r="LAE215" s="1"/>
      <c r="LAF215" s="1"/>
      <c r="LAG215" s="1"/>
      <c r="LAH215" s="1"/>
      <c r="LAI215" s="1"/>
      <c r="LAJ215" s="1"/>
      <c r="LAK215" s="1"/>
      <c r="LAL215" s="1"/>
      <c r="LAM215" s="1"/>
      <c r="LAN215" s="1"/>
      <c r="LAO215" s="1"/>
      <c r="LAP215" s="1"/>
      <c r="LAQ215" s="1"/>
      <c r="LAR215" s="1"/>
      <c r="LAS215" s="1"/>
      <c r="LAT215" s="1"/>
      <c r="LAU215" s="1"/>
      <c r="LAV215" s="1"/>
      <c r="LAW215" s="1"/>
      <c r="LAX215" s="1"/>
      <c r="LAY215" s="1"/>
      <c r="LAZ215" s="1"/>
      <c r="LBA215" s="1"/>
      <c r="LBB215" s="1"/>
      <c r="LBC215" s="1"/>
      <c r="LBD215" s="1"/>
      <c r="LBE215" s="1"/>
      <c r="LBF215" s="1"/>
      <c r="LBG215" s="1"/>
      <c r="LBH215" s="1"/>
      <c r="LBI215" s="1"/>
      <c r="LBJ215" s="1"/>
      <c r="LBK215" s="1"/>
      <c r="LBL215" s="1"/>
      <c r="LBM215" s="1"/>
      <c r="LBN215" s="1"/>
      <c r="LBO215" s="1"/>
      <c r="LBP215" s="1"/>
      <c r="LBQ215" s="1"/>
      <c r="LBR215" s="1"/>
      <c r="LBS215" s="1"/>
      <c r="LBT215" s="1"/>
      <c r="LBU215" s="1"/>
      <c r="LBV215" s="1"/>
      <c r="LBW215" s="1"/>
      <c r="LBX215" s="1"/>
      <c r="LBY215" s="1"/>
      <c r="LBZ215" s="1"/>
      <c r="LCA215" s="1"/>
      <c r="LCB215" s="1"/>
      <c r="LCC215" s="1"/>
      <c r="LCD215" s="1"/>
      <c r="LCE215" s="1"/>
      <c r="LCF215" s="1"/>
      <c r="LCG215" s="1"/>
      <c r="LCH215" s="1"/>
      <c r="LCI215" s="1"/>
      <c r="LCJ215" s="1"/>
      <c r="LCK215" s="1"/>
      <c r="LCL215" s="1"/>
      <c r="LCM215" s="1"/>
      <c r="LCN215" s="1"/>
      <c r="LCO215" s="1"/>
      <c r="LCP215" s="1"/>
      <c r="LCQ215" s="1"/>
      <c r="LCR215" s="1"/>
      <c r="LCS215" s="1"/>
      <c r="LCT215" s="1"/>
      <c r="LCU215" s="1"/>
      <c r="LCV215" s="1"/>
      <c r="LCW215" s="1"/>
      <c r="LCX215" s="1"/>
      <c r="LCY215" s="1"/>
      <c r="LCZ215" s="1"/>
      <c r="LDA215" s="1"/>
      <c r="LDB215" s="1"/>
      <c r="LDC215" s="1"/>
      <c r="LDD215" s="1"/>
      <c r="LDE215" s="1"/>
      <c r="LDF215" s="1"/>
      <c r="LDG215" s="1"/>
      <c r="LDH215" s="1"/>
      <c r="LDI215" s="1"/>
      <c r="LDJ215" s="1"/>
      <c r="LDK215" s="1"/>
      <c r="LDL215" s="1"/>
      <c r="LDM215" s="1"/>
      <c r="LDN215" s="1"/>
      <c r="LDO215" s="1"/>
      <c r="LDP215" s="1"/>
      <c r="LDQ215" s="1"/>
      <c r="LDR215" s="1"/>
      <c r="LDS215" s="1"/>
      <c r="LDT215" s="1"/>
      <c r="LDU215" s="1"/>
      <c r="LDV215" s="1"/>
      <c r="LDW215" s="1"/>
      <c r="LDX215" s="1"/>
      <c r="LDY215" s="1"/>
      <c r="LDZ215" s="1"/>
      <c r="LEA215" s="1"/>
      <c r="LEB215" s="1"/>
      <c r="LEC215" s="1"/>
      <c r="LED215" s="1"/>
      <c r="LEE215" s="1"/>
      <c r="LEF215" s="1"/>
      <c r="LEG215" s="1"/>
      <c r="LEH215" s="1"/>
      <c r="LEI215" s="1"/>
      <c r="LEJ215" s="1"/>
      <c r="LEK215" s="1"/>
      <c r="LEL215" s="1"/>
      <c r="LEM215" s="1"/>
      <c r="LEN215" s="1"/>
      <c r="LEO215" s="1"/>
      <c r="LEP215" s="1"/>
      <c r="LEQ215" s="1"/>
      <c r="LER215" s="1"/>
      <c r="LES215" s="1"/>
      <c r="LET215" s="1"/>
      <c r="LEU215" s="1"/>
      <c r="LEV215" s="1"/>
      <c r="LEW215" s="1"/>
      <c r="LEX215" s="1"/>
      <c r="LEY215" s="1"/>
      <c r="LEZ215" s="1"/>
      <c r="LFA215" s="1"/>
      <c r="LFB215" s="1"/>
      <c r="LFC215" s="1"/>
      <c r="LFD215" s="1"/>
      <c r="LFE215" s="1"/>
      <c r="LFF215" s="1"/>
      <c r="LFG215" s="1"/>
      <c r="LFH215" s="1"/>
      <c r="LFI215" s="1"/>
      <c r="LFJ215" s="1"/>
      <c r="LFK215" s="1"/>
      <c r="LFL215" s="1"/>
      <c r="LFM215" s="1"/>
      <c r="LFN215" s="1"/>
      <c r="LFO215" s="1"/>
      <c r="LFP215" s="1"/>
      <c r="LFQ215" s="1"/>
      <c r="LFR215" s="1"/>
      <c r="LFS215" s="1"/>
      <c r="LFT215" s="1"/>
      <c r="LFU215" s="1"/>
      <c r="LFV215" s="1"/>
      <c r="LFW215" s="1"/>
      <c r="LFX215" s="1"/>
      <c r="LFY215" s="1"/>
      <c r="LFZ215" s="1"/>
      <c r="LGA215" s="1"/>
      <c r="LGB215" s="1"/>
      <c r="LGC215" s="1"/>
      <c r="LGD215" s="1"/>
      <c r="LGE215" s="1"/>
      <c r="LGF215" s="1"/>
      <c r="LGG215" s="1"/>
      <c r="LGH215" s="1"/>
      <c r="LGI215" s="1"/>
      <c r="LGJ215" s="1"/>
      <c r="LGK215" s="1"/>
      <c r="LGL215" s="1"/>
      <c r="LGM215" s="1"/>
      <c r="LGN215" s="1"/>
      <c r="LGO215" s="1"/>
      <c r="LGP215" s="1"/>
      <c r="LGQ215" s="1"/>
      <c r="LGR215" s="1"/>
      <c r="LGS215" s="1"/>
      <c r="LGT215" s="1"/>
      <c r="LGU215" s="1"/>
      <c r="LGV215" s="1"/>
      <c r="LGW215" s="1"/>
      <c r="LGX215" s="1"/>
      <c r="LGY215" s="1"/>
      <c r="LGZ215" s="1"/>
      <c r="LHA215" s="1"/>
      <c r="LHB215" s="1"/>
      <c r="LHC215" s="1"/>
      <c r="LHD215" s="1"/>
      <c r="LHE215" s="1"/>
      <c r="LHF215" s="1"/>
      <c r="LHG215" s="1"/>
      <c r="LHH215" s="1"/>
      <c r="LHI215" s="1"/>
      <c r="LHJ215" s="1"/>
      <c r="LHK215" s="1"/>
      <c r="LHL215" s="1"/>
      <c r="LHM215" s="1"/>
      <c r="LHN215" s="1"/>
      <c r="LHO215" s="1"/>
      <c r="LHP215" s="1"/>
      <c r="LHQ215" s="1"/>
      <c r="LHR215" s="1"/>
      <c r="LHS215" s="1"/>
      <c r="LHT215" s="1"/>
      <c r="LHU215" s="1"/>
      <c r="LHV215" s="1"/>
      <c r="LHW215" s="1"/>
      <c r="LHX215" s="1"/>
      <c r="LHY215" s="1"/>
      <c r="LHZ215" s="1"/>
      <c r="LIA215" s="1"/>
      <c r="LIB215" s="1"/>
      <c r="LIC215" s="1"/>
      <c r="LID215" s="1"/>
      <c r="LIE215" s="1"/>
      <c r="LIF215" s="1"/>
      <c r="LIG215" s="1"/>
      <c r="LIH215" s="1"/>
      <c r="LII215" s="1"/>
      <c r="LIJ215" s="1"/>
      <c r="LIK215" s="1"/>
      <c r="LIL215" s="1"/>
      <c r="LIM215" s="1"/>
      <c r="LIN215" s="1"/>
      <c r="LIO215" s="1"/>
      <c r="LIP215" s="1"/>
      <c r="LIQ215" s="1"/>
      <c r="LIR215" s="1"/>
      <c r="LIS215" s="1"/>
      <c r="LIT215" s="1"/>
      <c r="LIU215" s="1"/>
      <c r="LIV215" s="1"/>
      <c r="LIW215" s="1"/>
      <c r="LIX215" s="1"/>
      <c r="LIY215" s="1"/>
      <c r="LIZ215" s="1"/>
      <c r="LJA215" s="1"/>
      <c r="LJB215" s="1"/>
      <c r="LJC215" s="1"/>
      <c r="LJD215" s="1"/>
      <c r="LJE215" s="1"/>
      <c r="LJF215" s="1"/>
      <c r="LJG215" s="1"/>
      <c r="LJH215" s="1"/>
      <c r="LJI215" s="1"/>
      <c r="LJJ215" s="1"/>
      <c r="LJK215" s="1"/>
      <c r="LJL215" s="1"/>
      <c r="LJM215" s="1"/>
      <c r="LJN215" s="1"/>
      <c r="LJO215" s="1"/>
      <c r="LJP215" s="1"/>
      <c r="LJQ215" s="1"/>
      <c r="LJR215" s="1"/>
      <c r="LJS215" s="1"/>
      <c r="LJT215" s="1"/>
      <c r="LJU215" s="1"/>
      <c r="LJV215" s="1"/>
      <c r="LJW215" s="1"/>
      <c r="LJX215" s="1"/>
      <c r="LJY215" s="1"/>
      <c r="LJZ215" s="1"/>
      <c r="LKA215" s="1"/>
      <c r="LKB215" s="1"/>
      <c r="LKC215" s="1"/>
      <c r="LKD215" s="1"/>
      <c r="LKE215" s="1"/>
      <c r="LKF215" s="1"/>
      <c r="LKG215" s="1"/>
      <c r="LKH215" s="1"/>
      <c r="LKI215" s="1"/>
      <c r="LKJ215" s="1"/>
      <c r="LKK215" s="1"/>
      <c r="LKL215" s="1"/>
      <c r="LKM215" s="1"/>
      <c r="LKN215" s="1"/>
      <c r="LKO215" s="1"/>
      <c r="LKP215" s="1"/>
      <c r="LKQ215" s="1"/>
      <c r="LKR215" s="1"/>
      <c r="LKS215" s="1"/>
      <c r="LKT215" s="1"/>
      <c r="LKU215" s="1"/>
      <c r="LKV215" s="1"/>
      <c r="LKW215" s="1"/>
      <c r="LKX215" s="1"/>
      <c r="LKY215" s="1"/>
      <c r="LKZ215" s="1"/>
      <c r="LLA215" s="1"/>
      <c r="LLB215" s="1"/>
      <c r="LLC215" s="1"/>
      <c r="LLD215" s="1"/>
      <c r="LLE215" s="1"/>
      <c r="LLF215" s="1"/>
      <c r="LLG215" s="1"/>
      <c r="LLH215" s="1"/>
      <c r="LLI215" s="1"/>
      <c r="LLJ215" s="1"/>
      <c r="LLK215" s="1"/>
      <c r="LLL215" s="1"/>
      <c r="LLM215" s="1"/>
      <c r="LLN215" s="1"/>
      <c r="LLO215" s="1"/>
      <c r="LLP215" s="1"/>
      <c r="LLQ215" s="1"/>
      <c r="LLR215" s="1"/>
      <c r="LLS215" s="1"/>
      <c r="LLT215" s="1"/>
      <c r="LLU215" s="1"/>
      <c r="LLV215" s="1"/>
      <c r="LLW215" s="1"/>
      <c r="LLX215" s="1"/>
      <c r="LLY215" s="1"/>
      <c r="LLZ215" s="1"/>
      <c r="LMA215" s="1"/>
      <c r="LMB215" s="1"/>
      <c r="LMC215" s="1"/>
      <c r="LMD215" s="1"/>
      <c r="LME215" s="1"/>
      <c r="LMF215" s="1"/>
      <c r="LMG215" s="1"/>
      <c r="LMH215" s="1"/>
      <c r="LMI215" s="1"/>
      <c r="LMJ215" s="1"/>
      <c r="LMK215" s="1"/>
      <c r="LML215" s="1"/>
      <c r="LMM215" s="1"/>
      <c r="LMN215" s="1"/>
      <c r="LMO215" s="1"/>
      <c r="LMP215" s="1"/>
      <c r="LMQ215" s="1"/>
      <c r="LMR215" s="1"/>
      <c r="LMS215" s="1"/>
      <c r="LMT215" s="1"/>
      <c r="LMU215" s="1"/>
      <c r="LMV215" s="1"/>
      <c r="LMW215" s="1"/>
      <c r="LMX215" s="1"/>
      <c r="LMY215" s="1"/>
      <c r="LMZ215" s="1"/>
      <c r="LNA215" s="1"/>
      <c r="LNB215" s="1"/>
      <c r="LNC215" s="1"/>
      <c r="LND215" s="1"/>
      <c r="LNE215" s="1"/>
      <c r="LNF215" s="1"/>
      <c r="LNG215" s="1"/>
      <c r="LNH215" s="1"/>
      <c r="LNI215" s="1"/>
      <c r="LNJ215" s="1"/>
      <c r="LNK215" s="1"/>
      <c r="LNL215" s="1"/>
      <c r="LNM215" s="1"/>
      <c r="LNN215" s="1"/>
      <c r="LNO215" s="1"/>
      <c r="LNP215" s="1"/>
      <c r="LNQ215" s="1"/>
      <c r="LNR215" s="1"/>
      <c r="LNS215" s="1"/>
      <c r="LNT215" s="1"/>
      <c r="LNU215" s="1"/>
      <c r="LNV215" s="1"/>
      <c r="LNW215" s="1"/>
      <c r="LNX215" s="1"/>
      <c r="LNY215" s="1"/>
      <c r="LNZ215" s="1"/>
      <c r="LOA215" s="1"/>
      <c r="LOB215" s="1"/>
      <c r="LOC215" s="1"/>
      <c r="LOD215" s="1"/>
      <c r="LOE215" s="1"/>
      <c r="LOF215" s="1"/>
      <c r="LOG215" s="1"/>
      <c r="LOH215" s="1"/>
      <c r="LOI215" s="1"/>
      <c r="LOJ215" s="1"/>
      <c r="LOK215" s="1"/>
      <c r="LOL215" s="1"/>
      <c r="LOM215" s="1"/>
      <c r="LON215" s="1"/>
      <c r="LOO215" s="1"/>
      <c r="LOP215" s="1"/>
      <c r="LOQ215" s="1"/>
      <c r="LOR215" s="1"/>
      <c r="LOS215" s="1"/>
      <c r="LOT215" s="1"/>
      <c r="LOU215" s="1"/>
      <c r="LOV215" s="1"/>
      <c r="LOW215" s="1"/>
      <c r="LOX215" s="1"/>
      <c r="LOY215" s="1"/>
      <c r="LOZ215" s="1"/>
      <c r="LPA215" s="1"/>
      <c r="LPB215" s="1"/>
      <c r="LPC215" s="1"/>
      <c r="LPD215" s="1"/>
      <c r="LPE215" s="1"/>
      <c r="LPF215" s="1"/>
      <c r="LPG215" s="1"/>
      <c r="LPH215" s="1"/>
      <c r="LPI215" s="1"/>
      <c r="LPJ215" s="1"/>
      <c r="LPK215" s="1"/>
      <c r="LPL215" s="1"/>
      <c r="LPM215" s="1"/>
      <c r="LPN215" s="1"/>
      <c r="LPO215" s="1"/>
      <c r="LPP215" s="1"/>
      <c r="LPQ215" s="1"/>
      <c r="LPR215" s="1"/>
      <c r="LPS215" s="1"/>
      <c r="LPT215" s="1"/>
      <c r="LPU215" s="1"/>
      <c r="LPV215" s="1"/>
      <c r="LPW215" s="1"/>
      <c r="LPX215" s="1"/>
      <c r="LPY215" s="1"/>
      <c r="LPZ215" s="1"/>
      <c r="LQA215" s="1"/>
      <c r="LQB215" s="1"/>
      <c r="LQC215" s="1"/>
      <c r="LQD215" s="1"/>
      <c r="LQE215" s="1"/>
      <c r="LQF215" s="1"/>
      <c r="LQG215" s="1"/>
      <c r="LQH215" s="1"/>
      <c r="LQI215" s="1"/>
      <c r="LQJ215" s="1"/>
      <c r="LQK215" s="1"/>
      <c r="LQL215" s="1"/>
      <c r="LQM215" s="1"/>
      <c r="LQN215" s="1"/>
      <c r="LQO215" s="1"/>
      <c r="LQP215" s="1"/>
      <c r="LQQ215" s="1"/>
      <c r="LQR215" s="1"/>
      <c r="LQS215" s="1"/>
      <c r="LQT215" s="1"/>
      <c r="LQU215" s="1"/>
      <c r="LQV215" s="1"/>
      <c r="LQW215" s="1"/>
      <c r="LQX215" s="1"/>
      <c r="LQY215" s="1"/>
      <c r="LQZ215" s="1"/>
      <c r="LRA215" s="1"/>
      <c r="LRB215" s="1"/>
      <c r="LRC215" s="1"/>
      <c r="LRD215" s="1"/>
      <c r="LRE215" s="1"/>
      <c r="LRF215" s="1"/>
      <c r="LRG215" s="1"/>
      <c r="LRH215" s="1"/>
      <c r="LRI215" s="1"/>
      <c r="LRJ215" s="1"/>
      <c r="LRK215" s="1"/>
      <c r="LRL215" s="1"/>
      <c r="LRM215" s="1"/>
      <c r="LRN215" s="1"/>
      <c r="LRO215" s="1"/>
      <c r="LRP215" s="1"/>
      <c r="LRQ215" s="1"/>
      <c r="LRR215" s="1"/>
      <c r="LRS215" s="1"/>
      <c r="LRT215" s="1"/>
      <c r="LRU215" s="1"/>
      <c r="LRV215" s="1"/>
      <c r="LRW215" s="1"/>
      <c r="LRX215" s="1"/>
      <c r="LRY215" s="1"/>
      <c r="LRZ215" s="1"/>
      <c r="LSA215" s="1"/>
      <c r="LSB215" s="1"/>
      <c r="LSC215" s="1"/>
      <c r="LSD215" s="1"/>
      <c r="LSE215" s="1"/>
      <c r="LSF215" s="1"/>
      <c r="LSG215" s="1"/>
      <c r="LSH215" s="1"/>
      <c r="LSI215" s="1"/>
      <c r="LSJ215" s="1"/>
      <c r="LSK215" s="1"/>
      <c r="LSL215" s="1"/>
      <c r="LSM215" s="1"/>
      <c r="LSN215" s="1"/>
      <c r="LSO215" s="1"/>
      <c r="LSP215" s="1"/>
      <c r="LSQ215" s="1"/>
      <c r="LSR215" s="1"/>
      <c r="LSS215" s="1"/>
      <c r="LST215" s="1"/>
      <c r="LSU215" s="1"/>
      <c r="LSV215" s="1"/>
      <c r="LSW215" s="1"/>
      <c r="LSX215" s="1"/>
      <c r="LSY215" s="1"/>
      <c r="LSZ215" s="1"/>
      <c r="LTA215" s="1"/>
      <c r="LTB215" s="1"/>
      <c r="LTC215" s="1"/>
      <c r="LTD215" s="1"/>
      <c r="LTE215" s="1"/>
      <c r="LTF215" s="1"/>
      <c r="LTG215" s="1"/>
      <c r="LTH215" s="1"/>
      <c r="LTI215" s="1"/>
      <c r="LTJ215" s="1"/>
      <c r="LTK215" s="1"/>
      <c r="LTL215" s="1"/>
      <c r="LTM215" s="1"/>
      <c r="LTN215" s="1"/>
      <c r="LTO215" s="1"/>
      <c r="LTP215" s="1"/>
      <c r="LTQ215" s="1"/>
      <c r="LTR215" s="1"/>
      <c r="LTS215" s="1"/>
      <c r="LTT215" s="1"/>
      <c r="LTU215" s="1"/>
      <c r="LTV215" s="1"/>
      <c r="LTW215" s="1"/>
      <c r="LTX215" s="1"/>
      <c r="LTY215" s="1"/>
      <c r="LTZ215" s="1"/>
      <c r="LUA215" s="1"/>
      <c r="LUB215" s="1"/>
      <c r="LUC215" s="1"/>
      <c r="LUD215" s="1"/>
      <c r="LUE215" s="1"/>
      <c r="LUF215" s="1"/>
      <c r="LUG215" s="1"/>
      <c r="LUH215" s="1"/>
      <c r="LUI215" s="1"/>
      <c r="LUJ215" s="1"/>
      <c r="LUK215" s="1"/>
      <c r="LUL215" s="1"/>
      <c r="LUM215" s="1"/>
      <c r="LUN215" s="1"/>
      <c r="LUO215" s="1"/>
      <c r="LUP215" s="1"/>
      <c r="LUQ215" s="1"/>
      <c r="LUR215" s="1"/>
      <c r="LUS215" s="1"/>
      <c r="LUT215" s="1"/>
      <c r="LUU215" s="1"/>
      <c r="LUV215" s="1"/>
      <c r="LUW215" s="1"/>
      <c r="LUX215" s="1"/>
      <c r="LUY215" s="1"/>
      <c r="LUZ215" s="1"/>
      <c r="LVA215" s="1"/>
      <c r="LVB215" s="1"/>
      <c r="LVC215" s="1"/>
      <c r="LVD215" s="1"/>
      <c r="LVE215" s="1"/>
      <c r="LVF215" s="1"/>
      <c r="LVG215" s="1"/>
      <c r="LVH215" s="1"/>
      <c r="LVI215" s="1"/>
      <c r="LVJ215" s="1"/>
      <c r="LVK215" s="1"/>
      <c r="LVL215" s="1"/>
      <c r="LVM215" s="1"/>
      <c r="LVN215" s="1"/>
      <c r="LVO215" s="1"/>
      <c r="LVP215" s="1"/>
      <c r="LVQ215" s="1"/>
      <c r="LVR215" s="1"/>
      <c r="LVS215" s="1"/>
      <c r="LVT215" s="1"/>
      <c r="LVU215" s="1"/>
      <c r="LVV215" s="1"/>
      <c r="LVW215" s="1"/>
      <c r="LVX215" s="1"/>
      <c r="LVY215" s="1"/>
      <c r="LVZ215" s="1"/>
      <c r="LWA215" s="1"/>
      <c r="LWB215" s="1"/>
      <c r="LWC215" s="1"/>
      <c r="LWD215" s="1"/>
      <c r="LWE215" s="1"/>
      <c r="LWF215" s="1"/>
      <c r="LWG215" s="1"/>
      <c r="LWH215" s="1"/>
      <c r="LWI215" s="1"/>
      <c r="LWJ215" s="1"/>
      <c r="LWK215" s="1"/>
      <c r="LWL215" s="1"/>
      <c r="LWM215" s="1"/>
      <c r="LWN215" s="1"/>
      <c r="LWO215" s="1"/>
      <c r="LWP215" s="1"/>
      <c r="LWQ215" s="1"/>
      <c r="LWR215" s="1"/>
      <c r="LWS215" s="1"/>
      <c r="LWT215" s="1"/>
      <c r="LWU215" s="1"/>
      <c r="LWV215" s="1"/>
      <c r="LWW215" s="1"/>
      <c r="LWX215" s="1"/>
      <c r="LWY215" s="1"/>
      <c r="LWZ215" s="1"/>
      <c r="LXA215" s="1"/>
      <c r="LXB215" s="1"/>
      <c r="LXC215" s="1"/>
      <c r="LXD215" s="1"/>
      <c r="LXE215" s="1"/>
      <c r="LXF215" s="1"/>
      <c r="LXG215" s="1"/>
      <c r="LXH215" s="1"/>
      <c r="LXI215" s="1"/>
      <c r="LXJ215" s="1"/>
      <c r="LXK215" s="1"/>
      <c r="LXL215" s="1"/>
      <c r="LXM215" s="1"/>
      <c r="LXN215" s="1"/>
      <c r="LXO215" s="1"/>
      <c r="LXP215" s="1"/>
      <c r="LXQ215" s="1"/>
      <c r="LXR215" s="1"/>
      <c r="LXS215" s="1"/>
      <c r="LXT215" s="1"/>
      <c r="LXU215" s="1"/>
      <c r="LXV215" s="1"/>
      <c r="LXW215" s="1"/>
      <c r="LXX215" s="1"/>
      <c r="LXY215" s="1"/>
      <c r="LXZ215" s="1"/>
      <c r="LYA215" s="1"/>
      <c r="LYB215" s="1"/>
      <c r="LYC215" s="1"/>
      <c r="LYD215" s="1"/>
      <c r="LYE215" s="1"/>
      <c r="LYF215" s="1"/>
      <c r="LYG215" s="1"/>
      <c r="LYH215" s="1"/>
      <c r="LYI215" s="1"/>
      <c r="LYJ215" s="1"/>
      <c r="LYK215" s="1"/>
      <c r="LYL215" s="1"/>
      <c r="LYM215" s="1"/>
      <c r="LYN215" s="1"/>
      <c r="LYO215" s="1"/>
      <c r="LYP215" s="1"/>
      <c r="LYQ215" s="1"/>
      <c r="LYR215" s="1"/>
      <c r="LYS215" s="1"/>
      <c r="LYT215" s="1"/>
      <c r="LYU215" s="1"/>
      <c r="LYV215" s="1"/>
      <c r="LYW215" s="1"/>
      <c r="LYX215" s="1"/>
      <c r="LYY215" s="1"/>
      <c r="LYZ215" s="1"/>
      <c r="LZA215" s="1"/>
      <c r="LZB215" s="1"/>
      <c r="LZC215" s="1"/>
      <c r="LZD215" s="1"/>
      <c r="LZE215" s="1"/>
      <c r="LZF215" s="1"/>
      <c r="LZG215" s="1"/>
      <c r="LZH215" s="1"/>
      <c r="LZI215" s="1"/>
      <c r="LZJ215" s="1"/>
      <c r="LZK215" s="1"/>
      <c r="LZL215" s="1"/>
      <c r="LZM215" s="1"/>
      <c r="LZN215" s="1"/>
      <c r="LZO215" s="1"/>
      <c r="LZP215" s="1"/>
      <c r="LZQ215" s="1"/>
      <c r="LZR215" s="1"/>
      <c r="LZS215" s="1"/>
      <c r="LZT215" s="1"/>
      <c r="LZU215" s="1"/>
      <c r="LZV215" s="1"/>
      <c r="LZW215" s="1"/>
      <c r="LZX215" s="1"/>
      <c r="LZY215" s="1"/>
      <c r="LZZ215" s="1"/>
      <c r="MAA215" s="1"/>
      <c r="MAB215" s="1"/>
      <c r="MAC215" s="1"/>
      <c r="MAD215" s="1"/>
      <c r="MAE215" s="1"/>
      <c r="MAF215" s="1"/>
      <c r="MAG215" s="1"/>
      <c r="MAH215" s="1"/>
      <c r="MAI215" s="1"/>
      <c r="MAJ215" s="1"/>
      <c r="MAK215" s="1"/>
      <c r="MAL215" s="1"/>
      <c r="MAM215" s="1"/>
      <c r="MAN215" s="1"/>
      <c r="MAO215" s="1"/>
      <c r="MAP215" s="1"/>
      <c r="MAQ215" s="1"/>
      <c r="MAR215" s="1"/>
      <c r="MAS215" s="1"/>
      <c r="MAT215" s="1"/>
      <c r="MAU215" s="1"/>
      <c r="MAV215" s="1"/>
      <c r="MAW215" s="1"/>
      <c r="MAX215" s="1"/>
      <c r="MAY215" s="1"/>
      <c r="MAZ215" s="1"/>
      <c r="MBA215" s="1"/>
      <c r="MBB215" s="1"/>
      <c r="MBC215" s="1"/>
      <c r="MBD215" s="1"/>
      <c r="MBE215" s="1"/>
      <c r="MBF215" s="1"/>
      <c r="MBG215" s="1"/>
      <c r="MBH215" s="1"/>
      <c r="MBI215" s="1"/>
      <c r="MBJ215" s="1"/>
      <c r="MBK215" s="1"/>
      <c r="MBL215" s="1"/>
      <c r="MBM215" s="1"/>
      <c r="MBN215" s="1"/>
      <c r="MBO215" s="1"/>
      <c r="MBP215" s="1"/>
      <c r="MBQ215" s="1"/>
      <c r="MBR215" s="1"/>
      <c r="MBS215" s="1"/>
      <c r="MBT215" s="1"/>
      <c r="MBU215" s="1"/>
      <c r="MBV215" s="1"/>
      <c r="MBW215" s="1"/>
      <c r="MBX215" s="1"/>
      <c r="MBY215" s="1"/>
      <c r="MBZ215" s="1"/>
      <c r="MCA215" s="1"/>
      <c r="MCB215" s="1"/>
      <c r="MCC215" s="1"/>
      <c r="MCD215" s="1"/>
      <c r="MCE215" s="1"/>
      <c r="MCF215" s="1"/>
      <c r="MCG215" s="1"/>
      <c r="MCH215" s="1"/>
      <c r="MCI215" s="1"/>
      <c r="MCJ215" s="1"/>
      <c r="MCK215" s="1"/>
      <c r="MCL215" s="1"/>
      <c r="MCM215" s="1"/>
      <c r="MCN215" s="1"/>
      <c r="MCO215" s="1"/>
      <c r="MCP215" s="1"/>
      <c r="MCQ215" s="1"/>
      <c r="MCR215" s="1"/>
      <c r="MCS215" s="1"/>
      <c r="MCT215" s="1"/>
      <c r="MCU215" s="1"/>
      <c r="MCV215" s="1"/>
      <c r="MCW215" s="1"/>
      <c r="MCX215" s="1"/>
      <c r="MCY215" s="1"/>
      <c r="MCZ215" s="1"/>
      <c r="MDA215" s="1"/>
      <c r="MDB215" s="1"/>
      <c r="MDC215" s="1"/>
      <c r="MDD215" s="1"/>
      <c r="MDE215" s="1"/>
      <c r="MDF215" s="1"/>
      <c r="MDG215" s="1"/>
      <c r="MDH215" s="1"/>
      <c r="MDI215" s="1"/>
      <c r="MDJ215" s="1"/>
      <c r="MDK215" s="1"/>
      <c r="MDL215" s="1"/>
      <c r="MDM215" s="1"/>
      <c r="MDN215" s="1"/>
      <c r="MDO215" s="1"/>
      <c r="MDP215" s="1"/>
      <c r="MDQ215" s="1"/>
      <c r="MDR215" s="1"/>
      <c r="MDS215" s="1"/>
      <c r="MDT215" s="1"/>
      <c r="MDU215" s="1"/>
      <c r="MDV215" s="1"/>
      <c r="MDW215" s="1"/>
      <c r="MDX215" s="1"/>
      <c r="MDY215" s="1"/>
      <c r="MDZ215" s="1"/>
      <c r="MEA215" s="1"/>
      <c r="MEB215" s="1"/>
      <c r="MEC215" s="1"/>
      <c r="MED215" s="1"/>
      <c r="MEE215" s="1"/>
      <c r="MEF215" s="1"/>
      <c r="MEG215" s="1"/>
      <c r="MEH215" s="1"/>
      <c r="MEI215" s="1"/>
      <c r="MEJ215" s="1"/>
      <c r="MEK215" s="1"/>
      <c r="MEL215" s="1"/>
      <c r="MEM215" s="1"/>
      <c r="MEN215" s="1"/>
      <c r="MEO215" s="1"/>
      <c r="MEP215" s="1"/>
      <c r="MEQ215" s="1"/>
      <c r="MER215" s="1"/>
      <c r="MES215" s="1"/>
      <c r="MET215" s="1"/>
      <c r="MEU215" s="1"/>
      <c r="MEV215" s="1"/>
      <c r="MEW215" s="1"/>
      <c r="MEX215" s="1"/>
      <c r="MEY215" s="1"/>
      <c r="MEZ215" s="1"/>
      <c r="MFA215" s="1"/>
      <c r="MFB215" s="1"/>
      <c r="MFC215" s="1"/>
      <c r="MFD215" s="1"/>
      <c r="MFE215" s="1"/>
      <c r="MFF215" s="1"/>
      <c r="MFG215" s="1"/>
      <c r="MFH215" s="1"/>
      <c r="MFI215" s="1"/>
      <c r="MFJ215" s="1"/>
      <c r="MFK215" s="1"/>
      <c r="MFL215" s="1"/>
      <c r="MFM215" s="1"/>
      <c r="MFN215" s="1"/>
      <c r="MFO215" s="1"/>
      <c r="MFP215" s="1"/>
      <c r="MFQ215" s="1"/>
      <c r="MFR215" s="1"/>
      <c r="MFS215" s="1"/>
      <c r="MFT215" s="1"/>
      <c r="MFU215" s="1"/>
      <c r="MFV215" s="1"/>
      <c r="MFW215" s="1"/>
      <c r="MFX215" s="1"/>
      <c r="MFY215" s="1"/>
      <c r="MFZ215" s="1"/>
      <c r="MGA215" s="1"/>
      <c r="MGB215" s="1"/>
      <c r="MGC215" s="1"/>
      <c r="MGD215" s="1"/>
      <c r="MGE215" s="1"/>
      <c r="MGF215" s="1"/>
      <c r="MGG215" s="1"/>
      <c r="MGH215" s="1"/>
      <c r="MGI215" s="1"/>
      <c r="MGJ215" s="1"/>
      <c r="MGK215" s="1"/>
      <c r="MGL215" s="1"/>
      <c r="MGM215" s="1"/>
      <c r="MGN215" s="1"/>
      <c r="MGO215" s="1"/>
      <c r="MGP215" s="1"/>
      <c r="MGQ215" s="1"/>
      <c r="MGR215" s="1"/>
      <c r="MGS215" s="1"/>
      <c r="MGT215" s="1"/>
      <c r="MGU215" s="1"/>
      <c r="MGV215" s="1"/>
      <c r="MGW215" s="1"/>
      <c r="MGX215" s="1"/>
      <c r="MGY215" s="1"/>
      <c r="MGZ215" s="1"/>
      <c r="MHA215" s="1"/>
      <c r="MHB215" s="1"/>
      <c r="MHC215" s="1"/>
      <c r="MHD215" s="1"/>
      <c r="MHE215" s="1"/>
      <c r="MHF215" s="1"/>
      <c r="MHG215" s="1"/>
      <c r="MHH215" s="1"/>
      <c r="MHI215" s="1"/>
      <c r="MHJ215" s="1"/>
      <c r="MHK215" s="1"/>
      <c r="MHL215" s="1"/>
      <c r="MHM215" s="1"/>
      <c r="MHN215" s="1"/>
      <c r="MHO215" s="1"/>
      <c r="MHP215" s="1"/>
      <c r="MHQ215" s="1"/>
      <c r="MHR215" s="1"/>
      <c r="MHS215" s="1"/>
      <c r="MHT215" s="1"/>
      <c r="MHU215" s="1"/>
      <c r="MHV215" s="1"/>
      <c r="MHW215" s="1"/>
      <c r="MHX215" s="1"/>
      <c r="MHY215" s="1"/>
      <c r="MHZ215" s="1"/>
      <c r="MIA215" s="1"/>
      <c r="MIB215" s="1"/>
      <c r="MIC215" s="1"/>
      <c r="MID215" s="1"/>
      <c r="MIE215" s="1"/>
      <c r="MIF215" s="1"/>
      <c r="MIG215" s="1"/>
      <c r="MIH215" s="1"/>
      <c r="MII215" s="1"/>
      <c r="MIJ215" s="1"/>
      <c r="MIK215" s="1"/>
      <c r="MIL215" s="1"/>
      <c r="MIM215" s="1"/>
      <c r="MIN215" s="1"/>
      <c r="MIO215" s="1"/>
      <c r="MIP215" s="1"/>
      <c r="MIQ215" s="1"/>
      <c r="MIR215" s="1"/>
      <c r="MIS215" s="1"/>
      <c r="MIT215" s="1"/>
      <c r="MIU215" s="1"/>
      <c r="MIV215" s="1"/>
      <c r="MIW215" s="1"/>
      <c r="MIX215" s="1"/>
      <c r="MIY215" s="1"/>
      <c r="MIZ215" s="1"/>
      <c r="MJA215" s="1"/>
      <c r="MJB215" s="1"/>
      <c r="MJC215" s="1"/>
      <c r="MJD215" s="1"/>
      <c r="MJE215" s="1"/>
      <c r="MJF215" s="1"/>
      <c r="MJG215" s="1"/>
      <c r="MJH215" s="1"/>
      <c r="MJI215" s="1"/>
      <c r="MJJ215" s="1"/>
      <c r="MJK215" s="1"/>
      <c r="MJL215" s="1"/>
      <c r="MJM215" s="1"/>
      <c r="MJN215" s="1"/>
      <c r="MJO215" s="1"/>
      <c r="MJP215" s="1"/>
      <c r="MJQ215" s="1"/>
      <c r="MJR215" s="1"/>
      <c r="MJS215" s="1"/>
      <c r="MJT215" s="1"/>
      <c r="MJU215" s="1"/>
      <c r="MJV215" s="1"/>
      <c r="MJW215" s="1"/>
      <c r="MJX215" s="1"/>
      <c r="MJY215" s="1"/>
      <c r="MJZ215" s="1"/>
      <c r="MKA215" s="1"/>
      <c r="MKB215" s="1"/>
      <c r="MKC215" s="1"/>
      <c r="MKD215" s="1"/>
      <c r="MKE215" s="1"/>
      <c r="MKF215" s="1"/>
      <c r="MKG215" s="1"/>
      <c r="MKH215" s="1"/>
      <c r="MKI215" s="1"/>
      <c r="MKJ215" s="1"/>
      <c r="MKK215" s="1"/>
      <c r="MKL215" s="1"/>
      <c r="MKM215" s="1"/>
      <c r="MKN215" s="1"/>
      <c r="MKO215" s="1"/>
      <c r="MKP215" s="1"/>
      <c r="MKQ215" s="1"/>
      <c r="MKR215" s="1"/>
      <c r="MKS215" s="1"/>
      <c r="MKT215" s="1"/>
      <c r="MKU215" s="1"/>
      <c r="MKV215" s="1"/>
      <c r="MKW215" s="1"/>
      <c r="MKX215" s="1"/>
      <c r="MKY215" s="1"/>
      <c r="MKZ215" s="1"/>
      <c r="MLA215" s="1"/>
      <c r="MLB215" s="1"/>
      <c r="MLC215" s="1"/>
      <c r="MLD215" s="1"/>
      <c r="MLE215" s="1"/>
      <c r="MLF215" s="1"/>
      <c r="MLG215" s="1"/>
      <c r="MLH215" s="1"/>
      <c r="MLI215" s="1"/>
      <c r="MLJ215" s="1"/>
      <c r="MLK215" s="1"/>
      <c r="MLL215" s="1"/>
      <c r="MLM215" s="1"/>
      <c r="MLN215" s="1"/>
      <c r="MLO215" s="1"/>
      <c r="MLP215" s="1"/>
      <c r="MLQ215" s="1"/>
      <c r="MLR215" s="1"/>
      <c r="MLS215" s="1"/>
      <c r="MLT215" s="1"/>
      <c r="MLU215" s="1"/>
      <c r="MLV215" s="1"/>
      <c r="MLW215" s="1"/>
      <c r="MLX215" s="1"/>
      <c r="MLY215" s="1"/>
      <c r="MLZ215" s="1"/>
      <c r="MMA215" s="1"/>
      <c r="MMB215" s="1"/>
      <c r="MMC215" s="1"/>
      <c r="MMD215" s="1"/>
      <c r="MME215" s="1"/>
      <c r="MMF215" s="1"/>
      <c r="MMG215" s="1"/>
      <c r="MMH215" s="1"/>
      <c r="MMI215" s="1"/>
      <c r="MMJ215" s="1"/>
      <c r="MMK215" s="1"/>
      <c r="MML215" s="1"/>
      <c r="MMM215" s="1"/>
      <c r="MMN215" s="1"/>
      <c r="MMO215" s="1"/>
      <c r="MMP215" s="1"/>
      <c r="MMQ215" s="1"/>
      <c r="MMR215" s="1"/>
      <c r="MMS215" s="1"/>
      <c r="MMT215" s="1"/>
      <c r="MMU215" s="1"/>
      <c r="MMV215" s="1"/>
      <c r="MMW215" s="1"/>
      <c r="MMX215" s="1"/>
      <c r="MMY215" s="1"/>
      <c r="MMZ215" s="1"/>
      <c r="MNA215" s="1"/>
      <c r="MNB215" s="1"/>
      <c r="MNC215" s="1"/>
      <c r="MND215" s="1"/>
      <c r="MNE215" s="1"/>
      <c r="MNF215" s="1"/>
      <c r="MNG215" s="1"/>
      <c r="MNH215" s="1"/>
      <c r="MNI215" s="1"/>
      <c r="MNJ215" s="1"/>
      <c r="MNK215" s="1"/>
      <c r="MNL215" s="1"/>
      <c r="MNM215" s="1"/>
      <c r="MNN215" s="1"/>
      <c r="MNO215" s="1"/>
      <c r="MNP215" s="1"/>
      <c r="MNQ215" s="1"/>
      <c r="MNR215" s="1"/>
      <c r="MNS215" s="1"/>
      <c r="MNT215" s="1"/>
      <c r="MNU215" s="1"/>
      <c r="MNV215" s="1"/>
      <c r="MNW215" s="1"/>
      <c r="MNX215" s="1"/>
      <c r="MNY215" s="1"/>
      <c r="MNZ215" s="1"/>
      <c r="MOA215" s="1"/>
      <c r="MOB215" s="1"/>
      <c r="MOC215" s="1"/>
      <c r="MOD215" s="1"/>
      <c r="MOE215" s="1"/>
      <c r="MOF215" s="1"/>
      <c r="MOG215" s="1"/>
      <c r="MOH215" s="1"/>
      <c r="MOI215" s="1"/>
      <c r="MOJ215" s="1"/>
      <c r="MOK215" s="1"/>
      <c r="MOL215" s="1"/>
      <c r="MOM215" s="1"/>
      <c r="MON215" s="1"/>
      <c r="MOO215" s="1"/>
      <c r="MOP215" s="1"/>
      <c r="MOQ215" s="1"/>
      <c r="MOR215" s="1"/>
      <c r="MOS215" s="1"/>
      <c r="MOT215" s="1"/>
      <c r="MOU215" s="1"/>
      <c r="MOV215" s="1"/>
      <c r="MOW215" s="1"/>
      <c r="MOX215" s="1"/>
      <c r="MOY215" s="1"/>
      <c r="MOZ215" s="1"/>
      <c r="MPA215" s="1"/>
      <c r="MPB215" s="1"/>
      <c r="MPC215" s="1"/>
      <c r="MPD215" s="1"/>
      <c r="MPE215" s="1"/>
      <c r="MPF215" s="1"/>
      <c r="MPG215" s="1"/>
      <c r="MPH215" s="1"/>
      <c r="MPI215" s="1"/>
      <c r="MPJ215" s="1"/>
      <c r="MPK215" s="1"/>
      <c r="MPL215" s="1"/>
      <c r="MPM215" s="1"/>
      <c r="MPN215" s="1"/>
      <c r="MPO215" s="1"/>
      <c r="MPP215" s="1"/>
      <c r="MPQ215" s="1"/>
      <c r="MPR215" s="1"/>
      <c r="MPS215" s="1"/>
      <c r="MPT215" s="1"/>
      <c r="MPU215" s="1"/>
      <c r="MPV215" s="1"/>
      <c r="MPW215" s="1"/>
      <c r="MPX215" s="1"/>
      <c r="MPY215" s="1"/>
      <c r="MPZ215" s="1"/>
      <c r="MQA215" s="1"/>
      <c r="MQB215" s="1"/>
      <c r="MQC215" s="1"/>
      <c r="MQD215" s="1"/>
      <c r="MQE215" s="1"/>
      <c r="MQF215" s="1"/>
      <c r="MQG215" s="1"/>
      <c r="MQH215" s="1"/>
      <c r="MQI215" s="1"/>
      <c r="MQJ215" s="1"/>
      <c r="MQK215" s="1"/>
      <c r="MQL215" s="1"/>
      <c r="MQM215" s="1"/>
      <c r="MQN215" s="1"/>
      <c r="MQO215" s="1"/>
      <c r="MQP215" s="1"/>
      <c r="MQQ215" s="1"/>
      <c r="MQR215" s="1"/>
      <c r="MQS215" s="1"/>
      <c r="MQT215" s="1"/>
      <c r="MQU215" s="1"/>
      <c r="MQV215" s="1"/>
      <c r="MQW215" s="1"/>
      <c r="MQX215" s="1"/>
      <c r="MQY215" s="1"/>
      <c r="MQZ215" s="1"/>
      <c r="MRA215" s="1"/>
      <c r="MRB215" s="1"/>
      <c r="MRC215" s="1"/>
      <c r="MRD215" s="1"/>
      <c r="MRE215" s="1"/>
      <c r="MRF215" s="1"/>
      <c r="MRG215" s="1"/>
      <c r="MRH215" s="1"/>
      <c r="MRI215" s="1"/>
      <c r="MRJ215" s="1"/>
      <c r="MRK215" s="1"/>
      <c r="MRL215" s="1"/>
      <c r="MRM215" s="1"/>
      <c r="MRN215" s="1"/>
      <c r="MRO215" s="1"/>
      <c r="MRP215" s="1"/>
      <c r="MRQ215" s="1"/>
      <c r="MRR215" s="1"/>
      <c r="MRS215" s="1"/>
      <c r="MRT215" s="1"/>
      <c r="MRU215" s="1"/>
      <c r="MRV215" s="1"/>
      <c r="MRW215" s="1"/>
      <c r="MRX215" s="1"/>
      <c r="MRY215" s="1"/>
      <c r="MRZ215" s="1"/>
      <c r="MSA215" s="1"/>
      <c r="MSB215" s="1"/>
      <c r="MSC215" s="1"/>
      <c r="MSD215" s="1"/>
      <c r="MSE215" s="1"/>
      <c r="MSF215" s="1"/>
      <c r="MSG215" s="1"/>
      <c r="MSH215" s="1"/>
      <c r="MSI215" s="1"/>
      <c r="MSJ215" s="1"/>
      <c r="MSK215" s="1"/>
      <c r="MSL215" s="1"/>
      <c r="MSM215" s="1"/>
      <c r="MSN215" s="1"/>
      <c r="MSO215" s="1"/>
      <c r="MSP215" s="1"/>
      <c r="MSQ215" s="1"/>
      <c r="MSR215" s="1"/>
      <c r="MSS215" s="1"/>
      <c r="MST215" s="1"/>
      <c r="MSU215" s="1"/>
      <c r="MSV215" s="1"/>
      <c r="MSW215" s="1"/>
      <c r="MSX215" s="1"/>
      <c r="MSY215" s="1"/>
      <c r="MSZ215" s="1"/>
      <c r="MTA215" s="1"/>
      <c r="MTB215" s="1"/>
      <c r="MTC215" s="1"/>
      <c r="MTD215" s="1"/>
      <c r="MTE215" s="1"/>
      <c r="MTF215" s="1"/>
      <c r="MTG215" s="1"/>
      <c r="MTH215" s="1"/>
      <c r="MTI215" s="1"/>
      <c r="MTJ215" s="1"/>
      <c r="MTK215" s="1"/>
      <c r="MTL215" s="1"/>
      <c r="MTM215" s="1"/>
      <c r="MTN215" s="1"/>
      <c r="MTO215" s="1"/>
      <c r="MTP215" s="1"/>
      <c r="MTQ215" s="1"/>
      <c r="MTR215" s="1"/>
      <c r="MTS215" s="1"/>
      <c r="MTT215" s="1"/>
      <c r="MTU215" s="1"/>
      <c r="MTV215" s="1"/>
      <c r="MTW215" s="1"/>
      <c r="MTX215" s="1"/>
      <c r="MTY215" s="1"/>
      <c r="MTZ215" s="1"/>
      <c r="MUA215" s="1"/>
      <c r="MUB215" s="1"/>
      <c r="MUC215" s="1"/>
      <c r="MUD215" s="1"/>
      <c r="MUE215" s="1"/>
      <c r="MUF215" s="1"/>
      <c r="MUG215" s="1"/>
      <c r="MUH215" s="1"/>
      <c r="MUI215" s="1"/>
      <c r="MUJ215" s="1"/>
      <c r="MUK215" s="1"/>
      <c r="MUL215" s="1"/>
      <c r="MUM215" s="1"/>
      <c r="MUN215" s="1"/>
      <c r="MUO215" s="1"/>
      <c r="MUP215" s="1"/>
      <c r="MUQ215" s="1"/>
      <c r="MUR215" s="1"/>
      <c r="MUS215" s="1"/>
      <c r="MUT215" s="1"/>
      <c r="MUU215" s="1"/>
      <c r="MUV215" s="1"/>
      <c r="MUW215" s="1"/>
      <c r="MUX215" s="1"/>
      <c r="MUY215" s="1"/>
      <c r="MUZ215" s="1"/>
      <c r="MVA215" s="1"/>
      <c r="MVB215" s="1"/>
      <c r="MVC215" s="1"/>
      <c r="MVD215" s="1"/>
      <c r="MVE215" s="1"/>
      <c r="MVF215" s="1"/>
      <c r="MVG215" s="1"/>
      <c r="MVH215" s="1"/>
      <c r="MVI215" s="1"/>
      <c r="MVJ215" s="1"/>
      <c r="MVK215" s="1"/>
      <c r="MVL215" s="1"/>
      <c r="MVM215" s="1"/>
      <c r="MVN215" s="1"/>
      <c r="MVO215" s="1"/>
      <c r="MVP215" s="1"/>
      <c r="MVQ215" s="1"/>
      <c r="MVR215" s="1"/>
      <c r="MVS215" s="1"/>
      <c r="MVT215" s="1"/>
      <c r="MVU215" s="1"/>
      <c r="MVV215" s="1"/>
      <c r="MVW215" s="1"/>
      <c r="MVX215" s="1"/>
      <c r="MVY215" s="1"/>
      <c r="MVZ215" s="1"/>
      <c r="MWA215" s="1"/>
      <c r="MWB215" s="1"/>
      <c r="MWC215" s="1"/>
      <c r="MWD215" s="1"/>
      <c r="MWE215" s="1"/>
      <c r="MWF215" s="1"/>
      <c r="MWG215" s="1"/>
      <c r="MWH215" s="1"/>
      <c r="MWI215" s="1"/>
      <c r="MWJ215" s="1"/>
      <c r="MWK215" s="1"/>
      <c r="MWL215" s="1"/>
      <c r="MWM215" s="1"/>
      <c r="MWN215" s="1"/>
      <c r="MWO215" s="1"/>
      <c r="MWP215" s="1"/>
      <c r="MWQ215" s="1"/>
      <c r="MWR215" s="1"/>
      <c r="MWS215" s="1"/>
      <c r="MWT215" s="1"/>
      <c r="MWU215" s="1"/>
      <c r="MWV215" s="1"/>
      <c r="MWW215" s="1"/>
      <c r="MWX215" s="1"/>
      <c r="MWY215" s="1"/>
      <c r="MWZ215" s="1"/>
      <c r="MXA215" s="1"/>
      <c r="MXB215" s="1"/>
      <c r="MXC215" s="1"/>
      <c r="MXD215" s="1"/>
      <c r="MXE215" s="1"/>
      <c r="MXF215" s="1"/>
      <c r="MXG215" s="1"/>
      <c r="MXH215" s="1"/>
      <c r="MXI215" s="1"/>
      <c r="MXJ215" s="1"/>
      <c r="MXK215" s="1"/>
      <c r="MXL215" s="1"/>
      <c r="MXM215" s="1"/>
      <c r="MXN215" s="1"/>
      <c r="MXO215" s="1"/>
      <c r="MXP215" s="1"/>
      <c r="MXQ215" s="1"/>
      <c r="MXR215" s="1"/>
      <c r="MXS215" s="1"/>
      <c r="MXT215" s="1"/>
      <c r="MXU215" s="1"/>
      <c r="MXV215" s="1"/>
      <c r="MXW215" s="1"/>
      <c r="MXX215" s="1"/>
      <c r="MXY215" s="1"/>
      <c r="MXZ215" s="1"/>
      <c r="MYA215" s="1"/>
      <c r="MYB215" s="1"/>
      <c r="MYC215" s="1"/>
      <c r="MYD215" s="1"/>
      <c r="MYE215" s="1"/>
      <c r="MYF215" s="1"/>
      <c r="MYG215" s="1"/>
      <c r="MYH215" s="1"/>
      <c r="MYI215" s="1"/>
      <c r="MYJ215" s="1"/>
      <c r="MYK215" s="1"/>
      <c r="MYL215" s="1"/>
      <c r="MYM215" s="1"/>
      <c r="MYN215" s="1"/>
      <c r="MYO215" s="1"/>
      <c r="MYP215" s="1"/>
      <c r="MYQ215" s="1"/>
      <c r="MYR215" s="1"/>
      <c r="MYS215" s="1"/>
      <c r="MYT215" s="1"/>
      <c r="MYU215" s="1"/>
      <c r="MYV215" s="1"/>
      <c r="MYW215" s="1"/>
      <c r="MYX215" s="1"/>
      <c r="MYY215" s="1"/>
      <c r="MYZ215" s="1"/>
      <c r="MZA215" s="1"/>
      <c r="MZB215" s="1"/>
      <c r="MZC215" s="1"/>
      <c r="MZD215" s="1"/>
      <c r="MZE215" s="1"/>
      <c r="MZF215" s="1"/>
      <c r="MZG215" s="1"/>
      <c r="MZH215" s="1"/>
      <c r="MZI215" s="1"/>
      <c r="MZJ215" s="1"/>
      <c r="MZK215" s="1"/>
      <c r="MZL215" s="1"/>
      <c r="MZM215" s="1"/>
      <c r="MZN215" s="1"/>
      <c r="MZO215" s="1"/>
      <c r="MZP215" s="1"/>
      <c r="MZQ215" s="1"/>
      <c r="MZR215" s="1"/>
      <c r="MZS215" s="1"/>
      <c r="MZT215" s="1"/>
      <c r="MZU215" s="1"/>
      <c r="MZV215" s="1"/>
      <c r="MZW215" s="1"/>
      <c r="MZX215" s="1"/>
      <c r="MZY215" s="1"/>
      <c r="MZZ215" s="1"/>
      <c r="NAA215" s="1"/>
      <c r="NAB215" s="1"/>
      <c r="NAC215" s="1"/>
      <c r="NAD215" s="1"/>
      <c r="NAE215" s="1"/>
      <c r="NAF215" s="1"/>
      <c r="NAG215" s="1"/>
      <c r="NAH215" s="1"/>
      <c r="NAI215" s="1"/>
      <c r="NAJ215" s="1"/>
      <c r="NAK215" s="1"/>
      <c r="NAL215" s="1"/>
      <c r="NAM215" s="1"/>
      <c r="NAN215" s="1"/>
      <c r="NAO215" s="1"/>
      <c r="NAP215" s="1"/>
      <c r="NAQ215" s="1"/>
      <c r="NAR215" s="1"/>
      <c r="NAS215" s="1"/>
      <c r="NAT215" s="1"/>
      <c r="NAU215" s="1"/>
      <c r="NAV215" s="1"/>
      <c r="NAW215" s="1"/>
      <c r="NAX215" s="1"/>
      <c r="NAY215" s="1"/>
      <c r="NAZ215" s="1"/>
      <c r="NBA215" s="1"/>
      <c r="NBB215" s="1"/>
      <c r="NBC215" s="1"/>
      <c r="NBD215" s="1"/>
      <c r="NBE215" s="1"/>
      <c r="NBF215" s="1"/>
      <c r="NBG215" s="1"/>
      <c r="NBH215" s="1"/>
      <c r="NBI215" s="1"/>
      <c r="NBJ215" s="1"/>
      <c r="NBK215" s="1"/>
      <c r="NBL215" s="1"/>
      <c r="NBM215" s="1"/>
      <c r="NBN215" s="1"/>
      <c r="NBO215" s="1"/>
      <c r="NBP215" s="1"/>
      <c r="NBQ215" s="1"/>
      <c r="NBR215" s="1"/>
      <c r="NBS215" s="1"/>
      <c r="NBT215" s="1"/>
      <c r="NBU215" s="1"/>
      <c r="NBV215" s="1"/>
      <c r="NBW215" s="1"/>
      <c r="NBX215" s="1"/>
      <c r="NBY215" s="1"/>
      <c r="NBZ215" s="1"/>
      <c r="NCA215" s="1"/>
      <c r="NCB215" s="1"/>
      <c r="NCC215" s="1"/>
      <c r="NCD215" s="1"/>
      <c r="NCE215" s="1"/>
      <c r="NCF215" s="1"/>
      <c r="NCG215" s="1"/>
      <c r="NCH215" s="1"/>
      <c r="NCI215" s="1"/>
      <c r="NCJ215" s="1"/>
      <c r="NCK215" s="1"/>
      <c r="NCL215" s="1"/>
      <c r="NCM215" s="1"/>
      <c r="NCN215" s="1"/>
      <c r="NCO215" s="1"/>
      <c r="NCP215" s="1"/>
      <c r="NCQ215" s="1"/>
      <c r="NCR215" s="1"/>
      <c r="NCS215" s="1"/>
      <c r="NCT215" s="1"/>
      <c r="NCU215" s="1"/>
      <c r="NCV215" s="1"/>
      <c r="NCW215" s="1"/>
      <c r="NCX215" s="1"/>
      <c r="NCY215" s="1"/>
      <c r="NCZ215" s="1"/>
      <c r="NDA215" s="1"/>
      <c r="NDB215" s="1"/>
      <c r="NDC215" s="1"/>
      <c r="NDD215" s="1"/>
      <c r="NDE215" s="1"/>
      <c r="NDF215" s="1"/>
      <c r="NDG215" s="1"/>
      <c r="NDH215" s="1"/>
      <c r="NDI215" s="1"/>
      <c r="NDJ215" s="1"/>
      <c r="NDK215" s="1"/>
      <c r="NDL215" s="1"/>
      <c r="NDM215" s="1"/>
      <c r="NDN215" s="1"/>
      <c r="NDO215" s="1"/>
      <c r="NDP215" s="1"/>
      <c r="NDQ215" s="1"/>
      <c r="NDR215" s="1"/>
      <c r="NDS215" s="1"/>
      <c r="NDT215" s="1"/>
      <c r="NDU215" s="1"/>
      <c r="NDV215" s="1"/>
      <c r="NDW215" s="1"/>
      <c r="NDX215" s="1"/>
      <c r="NDY215" s="1"/>
      <c r="NDZ215" s="1"/>
      <c r="NEA215" s="1"/>
      <c r="NEB215" s="1"/>
      <c r="NEC215" s="1"/>
      <c r="NED215" s="1"/>
      <c r="NEE215" s="1"/>
      <c r="NEF215" s="1"/>
      <c r="NEG215" s="1"/>
      <c r="NEH215" s="1"/>
      <c r="NEI215" s="1"/>
      <c r="NEJ215" s="1"/>
      <c r="NEK215" s="1"/>
      <c r="NEL215" s="1"/>
      <c r="NEM215" s="1"/>
      <c r="NEN215" s="1"/>
      <c r="NEO215" s="1"/>
      <c r="NEP215" s="1"/>
      <c r="NEQ215" s="1"/>
      <c r="NER215" s="1"/>
      <c r="NES215" s="1"/>
      <c r="NET215" s="1"/>
      <c r="NEU215" s="1"/>
      <c r="NEV215" s="1"/>
      <c r="NEW215" s="1"/>
      <c r="NEX215" s="1"/>
      <c r="NEY215" s="1"/>
      <c r="NEZ215" s="1"/>
      <c r="NFA215" s="1"/>
      <c r="NFB215" s="1"/>
      <c r="NFC215" s="1"/>
      <c r="NFD215" s="1"/>
      <c r="NFE215" s="1"/>
      <c r="NFF215" s="1"/>
      <c r="NFG215" s="1"/>
      <c r="NFH215" s="1"/>
      <c r="NFI215" s="1"/>
      <c r="NFJ215" s="1"/>
      <c r="NFK215" s="1"/>
      <c r="NFL215" s="1"/>
      <c r="NFM215" s="1"/>
      <c r="NFN215" s="1"/>
      <c r="NFO215" s="1"/>
      <c r="NFP215" s="1"/>
      <c r="NFQ215" s="1"/>
      <c r="NFR215" s="1"/>
      <c r="NFS215" s="1"/>
      <c r="NFT215" s="1"/>
      <c r="NFU215" s="1"/>
      <c r="NFV215" s="1"/>
      <c r="NFW215" s="1"/>
      <c r="NFX215" s="1"/>
      <c r="NFY215" s="1"/>
      <c r="NFZ215" s="1"/>
      <c r="NGA215" s="1"/>
      <c r="NGB215" s="1"/>
      <c r="NGC215" s="1"/>
      <c r="NGD215" s="1"/>
      <c r="NGE215" s="1"/>
      <c r="NGF215" s="1"/>
      <c r="NGG215" s="1"/>
      <c r="NGH215" s="1"/>
      <c r="NGI215" s="1"/>
      <c r="NGJ215" s="1"/>
      <c r="NGK215" s="1"/>
      <c r="NGL215" s="1"/>
      <c r="NGM215" s="1"/>
      <c r="NGN215" s="1"/>
      <c r="NGO215" s="1"/>
      <c r="NGP215" s="1"/>
      <c r="NGQ215" s="1"/>
      <c r="NGR215" s="1"/>
      <c r="NGS215" s="1"/>
      <c r="NGT215" s="1"/>
      <c r="NGU215" s="1"/>
      <c r="NGV215" s="1"/>
      <c r="NGW215" s="1"/>
      <c r="NGX215" s="1"/>
      <c r="NGY215" s="1"/>
      <c r="NGZ215" s="1"/>
      <c r="NHA215" s="1"/>
      <c r="NHB215" s="1"/>
      <c r="NHC215" s="1"/>
      <c r="NHD215" s="1"/>
      <c r="NHE215" s="1"/>
      <c r="NHF215" s="1"/>
      <c r="NHG215" s="1"/>
      <c r="NHH215" s="1"/>
      <c r="NHI215" s="1"/>
      <c r="NHJ215" s="1"/>
      <c r="NHK215" s="1"/>
      <c r="NHL215" s="1"/>
      <c r="NHM215" s="1"/>
      <c r="NHN215" s="1"/>
      <c r="NHO215" s="1"/>
      <c r="NHP215" s="1"/>
      <c r="NHQ215" s="1"/>
      <c r="NHR215" s="1"/>
      <c r="NHS215" s="1"/>
      <c r="NHT215" s="1"/>
      <c r="NHU215" s="1"/>
      <c r="NHV215" s="1"/>
      <c r="NHW215" s="1"/>
      <c r="NHX215" s="1"/>
      <c r="NHY215" s="1"/>
      <c r="NHZ215" s="1"/>
      <c r="NIA215" s="1"/>
      <c r="NIB215" s="1"/>
      <c r="NIC215" s="1"/>
      <c r="NID215" s="1"/>
      <c r="NIE215" s="1"/>
      <c r="NIF215" s="1"/>
      <c r="NIG215" s="1"/>
      <c r="NIH215" s="1"/>
      <c r="NII215" s="1"/>
      <c r="NIJ215" s="1"/>
      <c r="NIK215" s="1"/>
      <c r="NIL215" s="1"/>
      <c r="NIM215" s="1"/>
      <c r="NIN215" s="1"/>
      <c r="NIO215" s="1"/>
      <c r="NIP215" s="1"/>
      <c r="NIQ215" s="1"/>
      <c r="NIR215" s="1"/>
      <c r="NIS215" s="1"/>
      <c r="NIT215" s="1"/>
      <c r="NIU215" s="1"/>
      <c r="NIV215" s="1"/>
      <c r="NIW215" s="1"/>
      <c r="NIX215" s="1"/>
      <c r="NIY215" s="1"/>
      <c r="NIZ215" s="1"/>
      <c r="NJA215" s="1"/>
      <c r="NJB215" s="1"/>
      <c r="NJC215" s="1"/>
      <c r="NJD215" s="1"/>
      <c r="NJE215" s="1"/>
      <c r="NJF215" s="1"/>
      <c r="NJG215" s="1"/>
      <c r="NJH215" s="1"/>
      <c r="NJI215" s="1"/>
      <c r="NJJ215" s="1"/>
      <c r="NJK215" s="1"/>
      <c r="NJL215" s="1"/>
      <c r="NJM215" s="1"/>
      <c r="NJN215" s="1"/>
      <c r="NJO215" s="1"/>
      <c r="NJP215" s="1"/>
      <c r="NJQ215" s="1"/>
      <c r="NJR215" s="1"/>
      <c r="NJS215" s="1"/>
      <c r="NJT215" s="1"/>
      <c r="NJU215" s="1"/>
      <c r="NJV215" s="1"/>
      <c r="NJW215" s="1"/>
      <c r="NJX215" s="1"/>
      <c r="NJY215" s="1"/>
      <c r="NJZ215" s="1"/>
      <c r="NKA215" s="1"/>
      <c r="NKB215" s="1"/>
      <c r="NKC215" s="1"/>
      <c r="NKD215" s="1"/>
      <c r="NKE215" s="1"/>
      <c r="NKF215" s="1"/>
      <c r="NKG215" s="1"/>
      <c r="NKH215" s="1"/>
      <c r="NKI215" s="1"/>
      <c r="NKJ215" s="1"/>
      <c r="NKK215" s="1"/>
      <c r="NKL215" s="1"/>
      <c r="NKM215" s="1"/>
      <c r="NKN215" s="1"/>
      <c r="NKO215" s="1"/>
      <c r="NKP215" s="1"/>
      <c r="NKQ215" s="1"/>
      <c r="NKR215" s="1"/>
      <c r="NKS215" s="1"/>
      <c r="NKT215" s="1"/>
      <c r="NKU215" s="1"/>
      <c r="NKV215" s="1"/>
      <c r="NKW215" s="1"/>
      <c r="NKX215" s="1"/>
      <c r="NKY215" s="1"/>
      <c r="NKZ215" s="1"/>
      <c r="NLA215" s="1"/>
      <c r="NLB215" s="1"/>
      <c r="NLC215" s="1"/>
      <c r="NLD215" s="1"/>
      <c r="NLE215" s="1"/>
      <c r="NLF215" s="1"/>
      <c r="NLG215" s="1"/>
      <c r="NLH215" s="1"/>
      <c r="NLI215" s="1"/>
      <c r="NLJ215" s="1"/>
      <c r="NLK215" s="1"/>
      <c r="NLL215" s="1"/>
      <c r="NLM215" s="1"/>
      <c r="NLN215" s="1"/>
      <c r="NLO215" s="1"/>
      <c r="NLP215" s="1"/>
      <c r="NLQ215" s="1"/>
      <c r="NLR215" s="1"/>
      <c r="NLS215" s="1"/>
      <c r="NLT215" s="1"/>
      <c r="NLU215" s="1"/>
      <c r="NLV215" s="1"/>
      <c r="NLW215" s="1"/>
      <c r="NLX215" s="1"/>
      <c r="NLY215" s="1"/>
      <c r="NLZ215" s="1"/>
      <c r="NMA215" s="1"/>
      <c r="NMB215" s="1"/>
      <c r="NMC215" s="1"/>
      <c r="NMD215" s="1"/>
      <c r="NME215" s="1"/>
      <c r="NMF215" s="1"/>
      <c r="NMG215" s="1"/>
      <c r="NMH215" s="1"/>
      <c r="NMI215" s="1"/>
      <c r="NMJ215" s="1"/>
      <c r="NMK215" s="1"/>
      <c r="NML215" s="1"/>
      <c r="NMM215" s="1"/>
      <c r="NMN215" s="1"/>
      <c r="NMO215" s="1"/>
      <c r="NMP215" s="1"/>
      <c r="NMQ215" s="1"/>
      <c r="NMR215" s="1"/>
      <c r="NMS215" s="1"/>
      <c r="NMT215" s="1"/>
      <c r="NMU215" s="1"/>
      <c r="NMV215" s="1"/>
      <c r="NMW215" s="1"/>
      <c r="NMX215" s="1"/>
      <c r="NMY215" s="1"/>
      <c r="NMZ215" s="1"/>
      <c r="NNA215" s="1"/>
      <c r="NNB215" s="1"/>
      <c r="NNC215" s="1"/>
      <c r="NND215" s="1"/>
      <c r="NNE215" s="1"/>
      <c r="NNF215" s="1"/>
      <c r="NNG215" s="1"/>
      <c r="NNH215" s="1"/>
      <c r="NNI215" s="1"/>
      <c r="NNJ215" s="1"/>
      <c r="NNK215" s="1"/>
      <c r="NNL215" s="1"/>
      <c r="NNM215" s="1"/>
      <c r="NNN215" s="1"/>
      <c r="NNO215" s="1"/>
      <c r="NNP215" s="1"/>
      <c r="NNQ215" s="1"/>
      <c r="NNR215" s="1"/>
      <c r="NNS215" s="1"/>
      <c r="NNT215" s="1"/>
      <c r="NNU215" s="1"/>
      <c r="NNV215" s="1"/>
      <c r="NNW215" s="1"/>
      <c r="NNX215" s="1"/>
      <c r="NNY215" s="1"/>
      <c r="NNZ215" s="1"/>
      <c r="NOA215" s="1"/>
      <c r="NOB215" s="1"/>
      <c r="NOC215" s="1"/>
      <c r="NOD215" s="1"/>
      <c r="NOE215" s="1"/>
      <c r="NOF215" s="1"/>
      <c r="NOG215" s="1"/>
      <c r="NOH215" s="1"/>
      <c r="NOI215" s="1"/>
      <c r="NOJ215" s="1"/>
      <c r="NOK215" s="1"/>
      <c r="NOL215" s="1"/>
      <c r="NOM215" s="1"/>
      <c r="NON215" s="1"/>
      <c r="NOO215" s="1"/>
      <c r="NOP215" s="1"/>
      <c r="NOQ215" s="1"/>
      <c r="NOR215" s="1"/>
      <c r="NOS215" s="1"/>
      <c r="NOT215" s="1"/>
      <c r="NOU215" s="1"/>
      <c r="NOV215" s="1"/>
      <c r="NOW215" s="1"/>
      <c r="NOX215" s="1"/>
      <c r="NOY215" s="1"/>
      <c r="NOZ215" s="1"/>
      <c r="NPA215" s="1"/>
      <c r="NPB215" s="1"/>
      <c r="NPC215" s="1"/>
      <c r="NPD215" s="1"/>
      <c r="NPE215" s="1"/>
      <c r="NPF215" s="1"/>
      <c r="NPG215" s="1"/>
      <c r="NPH215" s="1"/>
      <c r="NPI215" s="1"/>
      <c r="NPJ215" s="1"/>
      <c r="NPK215" s="1"/>
      <c r="NPL215" s="1"/>
      <c r="NPM215" s="1"/>
      <c r="NPN215" s="1"/>
      <c r="NPO215" s="1"/>
      <c r="NPP215" s="1"/>
      <c r="NPQ215" s="1"/>
      <c r="NPR215" s="1"/>
      <c r="NPS215" s="1"/>
      <c r="NPT215" s="1"/>
      <c r="NPU215" s="1"/>
      <c r="NPV215" s="1"/>
      <c r="NPW215" s="1"/>
      <c r="NPX215" s="1"/>
      <c r="NPY215" s="1"/>
      <c r="NPZ215" s="1"/>
      <c r="NQA215" s="1"/>
      <c r="NQB215" s="1"/>
      <c r="NQC215" s="1"/>
      <c r="NQD215" s="1"/>
      <c r="NQE215" s="1"/>
      <c r="NQF215" s="1"/>
      <c r="NQG215" s="1"/>
      <c r="NQH215" s="1"/>
      <c r="NQI215" s="1"/>
      <c r="NQJ215" s="1"/>
      <c r="NQK215" s="1"/>
      <c r="NQL215" s="1"/>
      <c r="NQM215" s="1"/>
      <c r="NQN215" s="1"/>
      <c r="NQO215" s="1"/>
      <c r="NQP215" s="1"/>
      <c r="NQQ215" s="1"/>
      <c r="NQR215" s="1"/>
      <c r="NQS215" s="1"/>
      <c r="NQT215" s="1"/>
      <c r="NQU215" s="1"/>
      <c r="NQV215" s="1"/>
      <c r="NQW215" s="1"/>
      <c r="NQX215" s="1"/>
      <c r="NQY215" s="1"/>
      <c r="NQZ215" s="1"/>
      <c r="NRA215" s="1"/>
      <c r="NRB215" s="1"/>
      <c r="NRC215" s="1"/>
      <c r="NRD215" s="1"/>
      <c r="NRE215" s="1"/>
      <c r="NRF215" s="1"/>
      <c r="NRG215" s="1"/>
      <c r="NRH215" s="1"/>
      <c r="NRI215" s="1"/>
      <c r="NRJ215" s="1"/>
      <c r="NRK215" s="1"/>
      <c r="NRL215" s="1"/>
      <c r="NRM215" s="1"/>
      <c r="NRN215" s="1"/>
      <c r="NRO215" s="1"/>
      <c r="NRP215" s="1"/>
      <c r="NRQ215" s="1"/>
      <c r="NRR215" s="1"/>
      <c r="NRS215" s="1"/>
      <c r="NRT215" s="1"/>
      <c r="NRU215" s="1"/>
      <c r="NRV215" s="1"/>
      <c r="NRW215" s="1"/>
      <c r="NRX215" s="1"/>
      <c r="NRY215" s="1"/>
      <c r="NRZ215" s="1"/>
      <c r="NSA215" s="1"/>
      <c r="NSB215" s="1"/>
      <c r="NSC215" s="1"/>
      <c r="NSD215" s="1"/>
      <c r="NSE215" s="1"/>
      <c r="NSF215" s="1"/>
      <c r="NSG215" s="1"/>
      <c r="NSH215" s="1"/>
      <c r="NSI215" s="1"/>
      <c r="NSJ215" s="1"/>
      <c r="NSK215" s="1"/>
      <c r="NSL215" s="1"/>
      <c r="NSM215" s="1"/>
      <c r="NSN215" s="1"/>
      <c r="NSO215" s="1"/>
      <c r="NSP215" s="1"/>
      <c r="NSQ215" s="1"/>
      <c r="NSR215" s="1"/>
      <c r="NSS215" s="1"/>
      <c r="NST215" s="1"/>
      <c r="NSU215" s="1"/>
      <c r="NSV215" s="1"/>
      <c r="NSW215" s="1"/>
      <c r="NSX215" s="1"/>
      <c r="NSY215" s="1"/>
      <c r="NSZ215" s="1"/>
      <c r="NTA215" s="1"/>
      <c r="NTB215" s="1"/>
      <c r="NTC215" s="1"/>
      <c r="NTD215" s="1"/>
      <c r="NTE215" s="1"/>
      <c r="NTF215" s="1"/>
      <c r="NTG215" s="1"/>
      <c r="NTH215" s="1"/>
      <c r="NTI215" s="1"/>
      <c r="NTJ215" s="1"/>
      <c r="NTK215" s="1"/>
      <c r="NTL215" s="1"/>
      <c r="NTM215" s="1"/>
      <c r="NTN215" s="1"/>
      <c r="NTO215" s="1"/>
      <c r="NTP215" s="1"/>
      <c r="NTQ215" s="1"/>
      <c r="NTR215" s="1"/>
      <c r="NTS215" s="1"/>
      <c r="NTT215" s="1"/>
      <c r="NTU215" s="1"/>
      <c r="NTV215" s="1"/>
      <c r="NTW215" s="1"/>
      <c r="NTX215" s="1"/>
      <c r="NTY215" s="1"/>
      <c r="NTZ215" s="1"/>
      <c r="NUA215" s="1"/>
      <c r="NUB215" s="1"/>
      <c r="NUC215" s="1"/>
      <c r="NUD215" s="1"/>
      <c r="NUE215" s="1"/>
      <c r="NUF215" s="1"/>
      <c r="NUG215" s="1"/>
      <c r="NUH215" s="1"/>
      <c r="NUI215" s="1"/>
      <c r="NUJ215" s="1"/>
      <c r="NUK215" s="1"/>
      <c r="NUL215" s="1"/>
      <c r="NUM215" s="1"/>
      <c r="NUN215" s="1"/>
      <c r="NUO215" s="1"/>
      <c r="NUP215" s="1"/>
      <c r="NUQ215" s="1"/>
      <c r="NUR215" s="1"/>
      <c r="NUS215" s="1"/>
      <c r="NUT215" s="1"/>
      <c r="NUU215" s="1"/>
      <c r="NUV215" s="1"/>
      <c r="NUW215" s="1"/>
      <c r="NUX215" s="1"/>
      <c r="NUY215" s="1"/>
      <c r="NUZ215" s="1"/>
      <c r="NVA215" s="1"/>
      <c r="NVB215" s="1"/>
      <c r="NVC215" s="1"/>
      <c r="NVD215" s="1"/>
      <c r="NVE215" s="1"/>
      <c r="NVF215" s="1"/>
      <c r="NVG215" s="1"/>
      <c r="NVH215" s="1"/>
      <c r="NVI215" s="1"/>
      <c r="NVJ215" s="1"/>
      <c r="NVK215" s="1"/>
      <c r="NVL215" s="1"/>
      <c r="NVM215" s="1"/>
      <c r="NVN215" s="1"/>
      <c r="NVO215" s="1"/>
      <c r="NVP215" s="1"/>
      <c r="NVQ215" s="1"/>
      <c r="NVR215" s="1"/>
      <c r="NVS215" s="1"/>
      <c r="NVT215" s="1"/>
      <c r="NVU215" s="1"/>
      <c r="NVV215" s="1"/>
      <c r="NVW215" s="1"/>
      <c r="NVX215" s="1"/>
      <c r="NVY215" s="1"/>
      <c r="NVZ215" s="1"/>
      <c r="NWA215" s="1"/>
      <c r="NWB215" s="1"/>
      <c r="NWC215" s="1"/>
      <c r="NWD215" s="1"/>
      <c r="NWE215" s="1"/>
      <c r="NWF215" s="1"/>
      <c r="NWG215" s="1"/>
      <c r="NWH215" s="1"/>
      <c r="NWI215" s="1"/>
      <c r="NWJ215" s="1"/>
      <c r="NWK215" s="1"/>
      <c r="NWL215" s="1"/>
      <c r="NWM215" s="1"/>
      <c r="NWN215" s="1"/>
      <c r="NWO215" s="1"/>
      <c r="NWP215" s="1"/>
      <c r="NWQ215" s="1"/>
      <c r="NWR215" s="1"/>
      <c r="NWS215" s="1"/>
      <c r="NWT215" s="1"/>
      <c r="NWU215" s="1"/>
      <c r="NWV215" s="1"/>
      <c r="NWW215" s="1"/>
      <c r="NWX215" s="1"/>
      <c r="NWY215" s="1"/>
      <c r="NWZ215" s="1"/>
      <c r="NXA215" s="1"/>
      <c r="NXB215" s="1"/>
      <c r="NXC215" s="1"/>
      <c r="NXD215" s="1"/>
      <c r="NXE215" s="1"/>
      <c r="NXF215" s="1"/>
      <c r="NXG215" s="1"/>
      <c r="NXH215" s="1"/>
      <c r="NXI215" s="1"/>
      <c r="NXJ215" s="1"/>
      <c r="NXK215" s="1"/>
      <c r="NXL215" s="1"/>
      <c r="NXM215" s="1"/>
      <c r="NXN215" s="1"/>
      <c r="NXO215" s="1"/>
      <c r="NXP215" s="1"/>
      <c r="NXQ215" s="1"/>
      <c r="NXR215" s="1"/>
      <c r="NXS215" s="1"/>
      <c r="NXT215" s="1"/>
      <c r="NXU215" s="1"/>
      <c r="NXV215" s="1"/>
      <c r="NXW215" s="1"/>
      <c r="NXX215" s="1"/>
      <c r="NXY215" s="1"/>
      <c r="NXZ215" s="1"/>
      <c r="NYA215" s="1"/>
      <c r="NYB215" s="1"/>
      <c r="NYC215" s="1"/>
      <c r="NYD215" s="1"/>
      <c r="NYE215" s="1"/>
      <c r="NYF215" s="1"/>
      <c r="NYG215" s="1"/>
      <c r="NYH215" s="1"/>
      <c r="NYI215" s="1"/>
      <c r="NYJ215" s="1"/>
      <c r="NYK215" s="1"/>
      <c r="NYL215" s="1"/>
      <c r="NYM215" s="1"/>
      <c r="NYN215" s="1"/>
      <c r="NYO215" s="1"/>
      <c r="NYP215" s="1"/>
      <c r="NYQ215" s="1"/>
      <c r="NYR215" s="1"/>
      <c r="NYS215" s="1"/>
      <c r="NYT215" s="1"/>
      <c r="NYU215" s="1"/>
      <c r="NYV215" s="1"/>
      <c r="NYW215" s="1"/>
      <c r="NYX215" s="1"/>
      <c r="NYY215" s="1"/>
      <c r="NYZ215" s="1"/>
      <c r="NZA215" s="1"/>
      <c r="NZB215" s="1"/>
      <c r="NZC215" s="1"/>
      <c r="NZD215" s="1"/>
      <c r="NZE215" s="1"/>
      <c r="NZF215" s="1"/>
      <c r="NZG215" s="1"/>
      <c r="NZH215" s="1"/>
      <c r="NZI215" s="1"/>
      <c r="NZJ215" s="1"/>
      <c r="NZK215" s="1"/>
      <c r="NZL215" s="1"/>
      <c r="NZM215" s="1"/>
      <c r="NZN215" s="1"/>
      <c r="NZO215" s="1"/>
      <c r="NZP215" s="1"/>
      <c r="NZQ215" s="1"/>
      <c r="NZR215" s="1"/>
      <c r="NZS215" s="1"/>
      <c r="NZT215" s="1"/>
      <c r="NZU215" s="1"/>
      <c r="NZV215" s="1"/>
      <c r="NZW215" s="1"/>
      <c r="NZX215" s="1"/>
      <c r="NZY215" s="1"/>
      <c r="NZZ215" s="1"/>
      <c r="OAA215" s="1"/>
      <c r="OAB215" s="1"/>
      <c r="OAC215" s="1"/>
      <c r="OAD215" s="1"/>
      <c r="OAE215" s="1"/>
      <c r="OAF215" s="1"/>
      <c r="OAG215" s="1"/>
      <c r="OAH215" s="1"/>
      <c r="OAI215" s="1"/>
      <c r="OAJ215" s="1"/>
      <c r="OAK215" s="1"/>
      <c r="OAL215" s="1"/>
      <c r="OAM215" s="1"/>
      <c r="OAN215" s="1"/>
      <c r="OAO215" s="1"/>
      <c r="OAP215" s="1"/>
      <c r="OAQ215" s="1"/>
      <c r="OAR215" s="1"/>
      <c r="OAS215" s="1"/>
      <c r="OAT215" s="1"/>
      <c r="OAU215" s="1"/>
      <c r="OAV215" s="1"/>
      <c r="OAW215" s="1"/>
      <c r="OAX215" s="1"/>
      <c r="OAY215" s="1"/>
      <c r="OAZ215" s="1"/>
      <c r="OBA215" s="1"/>
      <c r="OBB215" s="1"/>
      <c r="OBC215" s="1"/>
      <c r="OBD215" s="1"/>
      <c r="OBE215" s="1"/>
      <c r="OBF215" s="1"/>
      <c r="OBG215" s="1"/>
      <c r="OBH215" s="1"/>
      <c r="OBI215" s="1"/>
      <c r="OBJ215" s="1"/>
      <c r="OBK215" s="1"/>
      <c r="OBL215" s="1"/>
      <c r="OBM215" s="1"/>
      <c r="OBN215" s="1"/>
      <c r="OBO215" s="1"/>
      <c r="OBP215" s="1"/>
      <c r="OBQ215" s="1"/>
      <c r="OBR215" s="1"/>
      <c r="OBS215" s="1"/>
      <c r="OBT215" s="1"/>
      <c r="OBU215" s="1"/>
      <c r="OBV215" s="1"/>
      <c r="OBW215" s="1"/>
      <c r="OBX215" s="1"/>
      <c r="OBY215" s="1"/>
      <c r="OBZ215" s="1"/>
      <c r="OCA215" s="1"/>
      <c r="OCB215" s="1"/>
      <c r="OCC215" s="1"/>
      <c r="OCD215" s="1"/>
      <c r="OCE215" s="1"/>
      <c r="OCF215" s="1"/>
      <c r="OCG215" s="1"/>
      <c r="OCH215" s="1"/>
      <c r="OCI215" s="1"/>
      <c r="OCJ215" s="1"/>
      <c r="OCK215" s="1"/>
      <c r="OCL215" s="1"/>
      <c r="OCM215" s="1"/>
      <c r="OCN215" s="1"/>
      <c r="OCO215" s="1"/>
      <c r="OCP215" s="1"/>
      <c r="OCQ215" s="1"/>
      <c r="OCR215" s="1"/>
      <c r="OCS215" s="1"/>
      <c r="OCT215" s="1"/>
      <c r="OCU215" s="1"/>
      <c r="OCV215" s="1"/>
      <c r="OCW215" s="1"/>
      <c r="OCX215" s="1"/>
      <c r="OCY215" s="1"/>
      <c r="OCZ215" s="1"/>
      <c r="ODA215" s="1"/>
      <c r="ODB215" s="1"/>
      <c r="ODC215" s="1"/>
      <c r="ODD215" s="1"/>
      <c r="ODE215" s="1"/>
      <c r="ODF215" s="1"/>
      <c r="ODG215" s="1"/>
      <c r="ODH215" s="1"/>
      <c r="ODI215" s="1"/>
      <c r="ODJ215" s="1"/>
      <c r="ODK215" s="1"/>
      <c r="ODL215" s="1"/>
      <c r="ODM215" s="1"/>
      <c r="ODN215" s="1"/>
      <c r="ODO215" s="1"/>
      <c r="ODP215" s="1"/>
      <c r="ODQ215" s="1"/>
      <c r="ODR215" s="1"/>
      <c r="ODS215" s="1"/>
      <c r="ODT215" s="1"/>
      <c r="ODU215" s="1"/>
      <c r="ODV215" s="1"/>
      <c r="ODW215" s="1"/>
      <c r="ODX215" s="1"/>
      <c r="ODY215" s="1"/>
      <c r="ODZ215" s="1"/>
      <c r="OEA215" s="1"/>
      <c r="OEB215" s="1"/>
      <c r="OEC215" s="1"/>
      <c r="OED215" s="1"/>
      <c r="OEE215" s="1"/>
      <c r="OEF215" s="1"/>
      <c r="OEG215" s="1"/>
      <c r="OEH215" s="1"/>
      <c r="OEI215" s="1"/>
      <c r="OEJ215" s="1"/>
      <c r="OEK215" s="1"/>
      <c r="OEL215" s="1"/>
      <c r="OEM215" s="1"/>
      <c r="OEN215" s="1"/>
      <c r="OEO215" s="1"/>
      <c r="OEP215" s="1"/>
      <c r="OEQ215" s="1"/>
      <c r="OER215" s="1"/>
      <c r="OES215" s="1"/>
      <c r="OET215" s="1"/>
      <c r="OEU215" s="1"/>
      <c r="OEV215" s="1"/>
      <c r="OEW215" s="1"/>
      <c r="OEX215" s="1"/>
      <c r="OEY215" s="1"/>
      <c r="OEZ215" s="1"/>
      <c r="OFA215" s="1"/>
      <c r="OFB215" s="1"/>
      <c r="OFC215" s="1"/>
      <c r="OFD215" s="1"/>
      <c r="OFE215" s="1"/>
      <c r="OFF215" s="1"/>
      <c r="OFG215" s="1"/>
      <c r="OFH215" s="1"/>
      <c r="OFI215" s="1"/>
      <c r="OFJ215" s="1"/>
      <c r="OFK215" s="1"/>
      <c r="OFL215" s="1"/>
      <c r="OFM215" s="1"/>
      <c r="OFN215" s="1"/>
      <c r="OFO215" s="1"/>
      <c r="OFP215" s="1"/>
      <c r="OFQ215" s="1"/>
      <c r="OFR215" s="1"/>
      <c r="OFS215" s="1"/>
      <c r="OFT215" s="1"/>
      <c r="OFU215" s="1"/>
      <c r="OFV215" s="1"/>
      <c r="OFW215" s="1"/>
      <c r="OFX215" s="1"/>
      <c r="OFY215" s="1"/>
      <c r="OFZ215" s="1"/>
      <c r="OGA215" s="1"/>
      <c r="OGB215" s="1"/>
      <c r="OGC215" s="1"/>
      <c r="OGD215" s="1"/>
      <c r="OGE215" s="1"/>
      <c r="OGF215" s="1"/>
      <c r="OGG215" s="1"/>
      <c r="OGH215" s="1"/>
      <c r="OGI215" s="1"/>
      <c r="OGJ215" s="1"/>
      <c r="OGK215" s="1"/>
      <c r="OGL215" s="1"/>
      <c r="OGM215" s="1"/>
      <c r="OGN215" s="1"/>
      <c r="OGO215" s="1"/>
      <c r="OGP215" s="1"/>
      <c r="OGQ215" s="1"/>
      <c r="OGR215" s="1"/>
      <c r="OGS215" s="1"/>
      <c r="OGT215" s="1"/>
      <c r="OGU215" s="1"/>
      <c r="OGV215" s="1"/>
      <c r="OGW215" s="1"/>
      <c r="OGX215" s="1"/>
      <c r="OGY215" s="1"/>
      <c r="OGZ215" s="1"/>
      <c r="OHA215" s="1"/>
      <c r="OHB215" s="1"/>
      <c r="OHC215" s="1"/>
      <c r="OHD215" s="1"/>
      <c r="OHE215" s="1"/>
      <c r="OHF215" s="1"/>
      <c r="OHG215" s="1"/>
      <c r="OHH215" s="1"/>
      <c r="OHI215" s="1"/>
      <c r="OHJ215" s="1"/>
      <c r="OHK215" s="1"/>
      <c r="OHL215" s="1"/>
      <c r="OHM215" s="1"/>
      <c r="OHN215" s="1"/>
      <c r="OHO215" s="1"/>
      <c r="OHP215" s="1"/>
      <c r="OHQ215" s="1"/>
      <c r="OHR215" s="1"/>
      <c r="OHS215" s="1"/>
      <c r="OHT215" s="1"/>
      <c r="OHU215" s="1"/>
      <c r="OHV215" s="1"/>
      <c r="OHW215" s="1"/>
      <c r="OHX215" s="1"/>
      <c r="OHY215" s="1"/>
      <c r="OHZ215" s="1"/>
      <c r="OIA215" s="1"/>
      <c r="OIB215" s="1"/>
      <c r="OIC215" s="1"/>
      <c r="OID215" s="1"/>
      <c r="OIE215" s="1"/>
      <c r="OIF215" s="1"/>
      <c r="OIG215" s="1"/>
      <c r="OIH215" s="1"/>
      <c r="OII215" s="1"/>
      <c r="OIJ215" s="1"/>
      <c r="OIK215" s="1"/>
      <c r="OIL215" s="1"/>
      <c r="OIM215" s="1"/>
      <c r="OIN215" s="1"/>
      <c r="OIO215" s="1"/>
      <c r="OIP215" s="1"/>
      <c r="OIQ215" s="1"/>
      <c r="OIR215" s="1"/>
      <c r="OIS215" s="1"/>
      <c r="OIT215" s="1"/>
      <c r="OIU215" s="1"/>
      <c r="OIV215" s="1"/>
      <c r="OIW215" s="1"/>
      <c r="OIX215" s="1"/>
      <c r="OIY215" s="1"/>
      <c r="OIZ215" s="1"/>
      <c r="OJA215" s="1"/>
      <c r="OJB215" s="1"/>
      <c r="OJC215" s="1"/>
      <c r="OJD215" s="1"/>
      <c r="OJE215" s="1"/>
      <c r="OJF215" s="1"/>
      <c r="OJG215" s="1"/>
      <c r="OJH215" s="1"/>
      <c r="OJI215" s="1"/>
      <c r="OJJ215" s="1"/>
      <c r="OJK215" s="1"/>
      <c r="OJL215" s="1"/>
      <c r="OJM215" s="1"/>
      <c r="OJN215" s="1"/>
      <c r="OJO215" s="1"/>
      <c r="OJP215" s="1"/>
      <c r="OJQ215" s="1"/>
      <c r="OJR215" s="1"/>
      <c r="OJS215" s="1"/>
      <c r="OJT215" s="1"/>
      <c r="OJU215" s="1"/>
      <c r="OJV215" s="1"/>
      <c r="OJW215" s="1"/>
      <c r="OJX215" s="1"/>
      <c r="OJY215" s="1"/>
      <c r="OJZ215" s="1"/>
      <c r="OKA215" s="1"/>
      <c r="OKB215" s="1"/>
      <c r="OKC215" s="1"/>
      <c r="OKD215" s="1"/>
      <c r="OKE215" s="1"/>
      <c r="OKF215" s="1"/>
      <c r="OKG215" s="1"/>
      <c r="OKH215" s="1"/>
      <c r="OKI215" s="1"/>
      <c r="OKJ215" s="1"/>
      <c r="OKK215" s="1"/>
      <c r="OKL215" s="1"/>
      <c r="OKM215" s="1"/>
      <c r="OKN215" s="1"/>
      <c r="OKO215" s="1"/>
      <c r="OKP215" s="1"/>
      <c r="OKQ215" s="1"/>
      <c r="OKR215" s="1"/>
      <c r="OKS215" s="1"/>
      <c r="OKT215" s="1"/>
      <c r="OKU215" s="1"/>
      <c r="OKV215" s="1"/>
      <c r="OKW215" s="1"/>
      <c r="OKX215" s="1"/>
      <c r="OKY215" s="1"/>
      <c r="OKZ215" s="1"/>
      <c r="OLA215" s="1"/>
      <c r="OLB215" s="1"/>
      <c r="OLC215" s="1"/>
      <c r="OLD215" s="1"/>
      <c r="OLE215" s="1"/>
      <c r="OLF215" s="1"/>
      <c r="OLG215" s="1"/>
      <c r="OLH215" s="1"/>
      <c r="OLI215" s="1"/>
      <c r="OLJ215" s="1"/>
      <c r="OLK215" s="1"/>
      <c r="OLL215" s="1"/>
      <c r="OLM215" s="1"/>
      <c r="OLN215" s="1"/>
      <c r="OLO215" s="1"/>
      <c r="OLP215" s="1"/>
      <c r="OLQ215" s="1"/>
      <c r="OLR215" s="1"/>
      <c r="OLS215" s="1"/>
      <c r="OLT215" s="1"/>
      <c r="OLU215" s="1"/>
      <c r="OLV215" s="1"/>
      <c r="OLW215" s="1"/>
      <c r="OLX215" s="1"/>
      <c r="OLY215" s="1"/>
      <c r="OLZ215" s="1"/>
      <c r="OMA215" s="1"/>
      <c r="OMB215" s="1"/>
      <c r="OMC215" s="1"/>
      <c r="OMD215" s="1"/>
      <c r="OME215" s="1"/>
      <c r="OMF215" s="1"/>
      <c r="OMG215" s="1"/>
      <c r="OMH215" s="1"/>
      <c r="OMI215" s="1"/>
      <c r="OMJ215" s="1"/>
      <c r="OMK215" s="1"/>
      <c r="OML215" s="1"/>
      <c r="OMM215" s="1"/>
      <c r="OMN215" s="1"/>
      <c r="OMO215" s="1"/>
      <c r="OMP215" s="1"/>
      <c r="OMQ215" s="1"/>
      <c r="OMR215" s="1"/>
      <c r="OMS215" s="1"/>
      <c r="OMT215" s="1"/>
      <c r="OMU215" s="1"/>
      <c r="OMV215" s="1"/>
      <c r="OMW215" s="1"/>
      <c r="OMX215" s="1"/>
      <c r="OMY215" s="1"/>
      <c r="OMZ215" s="1"/>
      <c r="ONA215" s="1"/>
      <c r="ONB215" s="1"/>
      <c r="ONC215" s="1"/>
      <c r="OND215" s="1"/>
      <c r="ONE215" s="1"/>
      <c r="ONF215" s="1"/>
      <c r="ONG215" s="1"/>
      <c r="ONH215" s="1"/>
      <c r="ONI215" s="1"/>
      <c r="ONJ215" s="1"/>
      <c r="ONK215" s="1"/>
      <c r="ONL215" s="1"/>
      <c r="ONM215" s="1"/>
      <c r="ONN215" s="1"/>
      <c r="ONO215" s="1"/>
      <c r="ONP215" s="1"/>
      <c r="ONQ215" s="1"/>
      <c r="ONR215" s="1"/>
      <c r="ONS215" s="1"/>
      <c r="ONT215" s="1"/>
      <c r="ONU215" s="1"/>
      <c r="ONV215" s="1"/>
      <c r="ONW215" s="1"/>
      <c r="ONX215" s="1"/>
      <c r="ONY215" s="1"/>
      <c r="ONZ215" s="1"/>
      <c r="OOA215" s="1"/>
      <c r="OOB215" s="1"/>
      <c r="OOC215" s="1"/>
      <c r="OOD215" s="1"/>
      <c r="OOE215" s="1"/>
      <c r="OOF215" s="1"/>
      <c r="OOG215" s="1"/>
      <c r="OOH215" s="1"/>
      <c r="OOI215" s="1"/>
      <c r="OOJ215" s="1"/>
      <c r="OOK215" s="1"/>
      <c r="OOL215" s="1"/>
      <c r="OOM215" s="1"/>
      <c r="OON215" s="1"/>
      <c r="OOO215" s="1"/>
      <c r="OOP215" s="1"/>
      <c r="OOQ215" s="1"/>
      <c r="OOR215" s="1"/>
      <c r="OOS215" s="1"/>
      <c r="OOT215" s="1"/>
      <c r="OOU215" s="1"/>
      <c r="OOV215" s="1"/>
      <c r="OOW215" s="1"/>
      <c r="OOX215" s="1"/>
      <c r="OOY215" s="1"/>
      <c r="OOZ215" s="1"/>
      <c r="OPA215" s="1"/>
      <c r="OPB215" s="1"/>
      <c r="OPC215" s="1"/>
      <c r="OPD215" s="1"/>
      <c r="OPE215" s="1"/>
      <c r="OPF215" s="1"/>
      <c r="OPG215" s="1"/>
      <c r="OPH215" s="1"/>
      <c r="OPI215" s="1"/>
      <c r="OPJ215" s="1"/>
      <c r="OPK215" s="1"/>
      <c r="OPL215" s="1"/>
      <c r="OPM215" s="1"/>
      <c r="OPN215" s="1"/>
      <c r="OPO215" s="1"/>
      <c r="OPP215" s="1"/>
      <c r="OPQ215" s="1"/>
      <c r="OPR215" s="1"/>
      <c r="OPS215" s="1"/>
      <c r="OPT215" s="1"/>
      <c r="OPU215" s="1"/>
      <c r="OPV215" s="1"/>
      <c r="OPW215" s="1"/>
      <c r="OPX215" s="1"/>
      <c r="OPY215" s="1"/>
      <c r="OPZ215" s="1"/>
      <c r="OQA215" s="1"/>
      <c r="OQB215" s="1"/>
      <c r="OQC215" s="1"/>
      <c r="OQD215" s="1"/>
      <c r="OQE215" s="1"/>
      <c r="OQF215" s="1"/>
      <c r="OQG215" s="1"/>
      <c r="OQH215" s="1"/>
      <c r="OQI215" s="1"/>
      <c r="OQJ215" s="1"/>
      <c r="OQK215" s="1"/>
      <c r="OQL215" s="1"/>
      <c r="OQM215" s="1"/>
      <c r="OQN215" s="1"/>
      <c r="OQO215" s="1"/>
      <c r="OQP215" s="1"/>
      <c r="OQQ215" s="1"/>
      <c r="OQR215" s="1"/>
      <c r="OQS215" s="1"/>
      <c r="OQT215" s="1"/>
      <c r="OQU215" s="1"/>
      <c r="OQV215" s="1"/>
      <c r="OQW215" s="1"/>
      <c r="OQX215" s="1"/>
      <c r="OQY215" s="1"/>
      <c r="OQZ215" s="1"/>
      <c r="ORA215" s="1"/>
      <c r="ORB215" s="1"/>
      <c r="ORC215" s="1"/>
      <c r="ORD215" s="1"/>
      <c r="ORE215" s="1"/>
      <c r="ORF215" s="1"/>
      <c r="ORG215" s="1"/>
      <c r="ORH215" s="1"/>
      <c r="ORI215" s="1"/>
      <c r="ORJ215" s="1"/>
      <c r="ORK215" s="1"/>
      <c r="ORL215" s="1"/>
      <c r="ORM215" s="1"/>
      <c r="ORN215" s="1"/>
      <c r="ORO215" s="1"/>
      <c r="ORP215" s="1"/>
      <c r="ORQ215" s="1"/>
      <c r="ORR215" s="1"/>
      <c r="ORS215" s="1"/>
      <c r="ORT215" s="1"/>
      <c r="ORU215" s="1"/>
      <c r="ORV215" s="1"/>
      <c r="ORW215" s="1"/>
      <c r="ORX215" s="1"/>
      <c r="ORY215" s="1"/>
      <c r="ORZ215" s="1"/>
      <c r="OSA215" s="1"/>
      <c r="OSB215" s="1"/>
      <c r="OSC215" s="1"/>
      <c r="OSD215" s="1"/>
      <c r="OSE215" s="1"/>
      <c r="OSF215" s="1"/>
      <c r="OSG215" s="1"/>
      <c r="OSH215" s="1"/>
      <c r="OSI215" s="1"/>
      <c r="OSJ215" s="1"/>
      <c r="OSK215" s="1"/>
      <c r="OSL215" s="1"/>
      <c r="OSM215" s="1"/>
      <c r="OSN215" s="1"/>
      <c r="OSO215" s="1"/>
      <c r="OSP215" s="1"/>
      <c r="OSQ215" s="1"/>
      <c r="OSR215" s="1"/>
      <c r="OSS215" s="1"/>
      <c r="OST215" s="1"/>
      <c r="OSU215" s="1"/>
      <c r="OSV215" s="1"/>
      <c r="OSW215" s="1"/>
      <c r="OSX215" s="1"/>
      <c r="OSY215" s="1"/>
      <c r="OSZ215" s="1"/>
      <c r="OTA215" s="1"/>
      <c r="OTB215" s="1"/>
      <c r="OTC215" s="1"/>
      <c r="OTD215" s="1"/>
      <c r="OTE215" s="1"/>
      <c r="OTF215" s="1"/>
      <c r="OTG215" s="1"/>
      <c r="OTH215" s="1"/>
      <c r="OTI215" s="1"/>
      <c r="OTJ215" s="1"/>
      <c r="OTK215" s="1"/>
      <c r="OTL215" s="1"/>
      <c r="OTM215" s="1"/>
      <c r="OTN215" s="1"/>
      <c r="OTO215" s="1"/>
      <c r="OTP215" s="1"/>
      <c r="OTQ215" s="1"/>
      <c r="OTR215" s="1"/>
      <c r="OTS215" s="1"/>
      <c r="OTT215" s="1"/>
      <c r="OTU215" s="1"/>
      <c r="OTV215" s="1"/>
      <c r="OTW215" s="1"/>
      <c r="OTX215" s="1"/>
      <c r="OTY215" s="1"/>
      <c r="OTZ215" s="1"/>
      <c r="OUA215" s="1"/>
      <c r="OUB215" s="1"/>
      <c r="OUC215" s="1"/>
      <c r="OUD215" s="1"/>
      <c r="OUE215" s="1"/>
      <c r="OUF215" s="1"/>
      <c r="OUG215" s="1"/>
      <c r="OUH215" s="1"/>
      <c r="OUI215" s="1"/>
      <c r="OUJ215" s="1"/>
      <c r="OUK215" s="1"/>
      <c r="OUL215" s="1"/>
      <c r="OUM215" s="1"/>
      <c r="OUN215" s="1"/>
      <c r="OUO215" s="1"/>
      <c r="OUP215" s="1"/>
      <c r="OUQ215" s="1"/>
      <c r="OUR215" s="1"/>
      <c r="OUS215" s="1"/>
      <c r="OUT215" s="1"/>
      <c r="OUU215" s="1"/>
      <c r="OUV215" s="1"/>
      <c r="OUW215" s="1"/>
      <c r="OUX215" s="1"/>
      <c r="OUY215" s="1"/>
      <c r="OUZ215" s="1"/>
      <c r="OVA215" s="1"/>
      <c r="OVB215" s="1"/>
      <c r="OVC215" s="1"/>
      <c r="OVD215" s="1"/>
      <c r="OVE215" s="1"/>
      <c r="OVF215" s="1"/>
      <c r="OVG215" s="1"/>
      <c r="OVH215" s="1"/>
      <c r="OVI215" s="1"/>
      <c r="OVJ215" s="1"/>
      <c r="OVK215" s="1"/>
      <c r="OVL215" s="1"/>
      <c r="OVM215" s="1"/>
      <c r="OVN215" s="1"/>
      <c r="OVO215" s="1"/>
      <c r="OVP215" s="1"/>
      <c r="OVQ215" s="1"/>
      <c r="OVR215" s="1"/>
      <c r="OVS215" s="1"/>
      <c r="OVT215" s="1"/>
      <c r="OVU215" s="1"/>
      <c r="OVV215" s="1"/>
      <c r="OVW215" s="1"/>
      <c r="OVX215" s="1"/>
      <c r="OVY215" s="1"/>
      <c r="OVZ215" s="1"/>
      <c r="OWA215" s="1"/>
      <c r="OWB215" s="1"/>
      <c r="OWC215" s="1"/>
      <c r="OWD215" s="1"/>
      <c r="OWE215" s="1"/>
      <c r="OWF215" s="1"/>
      <c r="OWG215" s="1"/>
      <c r="OWH215" s="1"/>
      <c r="OWI215" s="1"/>
      <c r="OWJ215" s="1"/>
      <c r="OWK215" s="1"/>
      <c r="OWL215" s="1"/>
      <c r="OWM215" s="1"/>
      <c r="OWN215" s="1"/>
      <c r="OWO215" s="1"/>
      <c r="OWP215" s="1"/>
      <c r="OWQ215" s="1"/>
      <c r="OWR215" s="1"/>
      <c r="OWS215" s="1"/>
      <c r="OWT215" s="1"/>
      <c r="OWU215" s="1"/>
      <c r="OWV215" s="1"/>
      <c r="OWW215" s="1"/>
      <c r="OWX215" s="1"/>
      <c r="OWY215" s="1"/>
      <c r="OWZ215" s="1"/>
      <c r="OXA215" s="1"/>
      <c r="OXB215" s="1"/>
      <c r="OXC215" s="1"/>
      <c r="OXD215" s="1"/>
      <c r="OXE215" s="1"/>
      <c r="OXF215" s="1"/>
      <c r="OXG215" s="1"/>
      <c r="OXH215" s="1"/>
      <c r="OXI215" s="1"/>
      <c r="OXJ215" s="1"/>
      <c r="OXK215" s="1"/>
      <c r="OXL215" s="1"/>
      <c r="OXM215" s="1"/>
      <c r="OXN215" s="1"/>
      <c r="OXO215" s="1"/>
      <c r="OXP215" s="1"/>
      <c r="OXQ215" s="1"/>
      <c r="OXR215" s="1"/>
      <c r="OXS215" s="1"/>
      <c r="OXT215" s="1"/>
      <c r="OXU215" s="1"/>
      <c r="OXV215" s="1"/>
      <c r="OXW215" s="1"/>
      <c r="OXX215" s="1"/>
      <c r="OXY215" s="1"/>
      <c r="OXZ215" s="1"/>
      <c r="OYA215" s="1"/>
      <c r="OYB215" s="1"/>
      <c r="OYC215" s="1"/>
      <c r="OYD215" s="1"/>
      <c r="OYE215" s="1"/>
      <c r="OYF215" s="1"/>
      <c r="OYG215" s="1"/>
      <c r="OYH215" s="1"/>
      <c r="OYI215" s="1"/>
      <c r="OYJ215" s="1"/>
      <c r="OYK215" s="1"/>
      <c r="OYL215" s="1"/>
      <c r="OYM215" s="1"/>
      <c r="OYN215" s="1"/>
      <c r="OYO215" s="1"/>
      <c r="OYP215" s="1"/>
      <c r="OYQ215" s="1"/>
      <c r="OYR215" s="1"/>
      <c r="OYS215" s="1"/>
      <c r="OYT215" s="1"/>
      <c r="OYU215" s="1"/>
      <c r="OYV215" s="1"/>
      <c r="OYW215" s="1"/>
      <c r="OYX215" s="1"/>
      <c r="OYY215" s="1"/>
      <c r="OYZ215" s="1"/>
      <c r="OZA215" s="1"/>
      <c r="OZB215" s="1"/>
      <c r="OZC215" s="1"/>
      <c r="OZD215" s="1"/>
      <c r="OZE215" s="1"/>
      <c r="OZF215" s="1"/>
      <c r="OZG215" s="1"/>
      <c r="OZH215" s="1"/>
      <c r="OZI215" s="1"/>
      <c r="OZJ215" s="1"/>
      <c r="OZK215" s="1"/>
      <c r="OZL215" s="1"/>
      <c r="OZM215" s="1"/>
      <c r="OZN215" s="1"/>
      <c r="OZO215" s="1"/>
      <c r="OZP215" s="1"/>
      <c r="OZQ215" s="1"/>
      <c r="OZR215" s="1"/>
      <c r="OZS215" s="1"/>
      <c r="OZT215" s="1"/>
      <c r="OZU215" s="1"/>
      <c r="OZV215" s="1"/>
      <c r="OZW215" s="1"/>
      <c r="OZX215" s="1"/>
      <c r="OZY215" s="1"/>
      <c r="OZZ215" s="1"/>
      <c r="PAA215" s="1"/>
      <c r="PAB215" s="1"/>
      <c r="PAC215" s="1"/>
      <c r="PAD215" s="1"/>
      <c r="PAE215" s="1"/>
      <c r="PAF215" s="1"/>
      <c r="PAG215" s="1"/>
      <c r="PAH215" s="1"/>
      <c r="PAI215" s="1"/>
      <c r="PAJ215" s="1"/>
      <c r="PAK215" s="1"/>
      <c r="PAL215" s="1"/>
      <c r="PAM215" s="1"/>
      <c r="PAN215" s="1"/>
      <c r="PAO215" s="1"/>
      <c r="PAP215" s="1"/>
      <c r="PAQ215" s="1"/>
      <c r="PAR215" s="1"/>
      <c r="PAS215" s="1"/>
      <c r="PAT215" s="1"/>
      <c r="PAU215" s="1"/>
      <c r="PAV215" s="1"/>
      <c r="PAW215" s="1"/>
      <c r="PAX215" s="1"/>
      <c r="PAY215" s="1"/>
      <c r="PAZ215" s="1"/>
      <c r="PBA215" s="1"/>
      <c r="PBB215" s="1"/>
      <c r="PBC215" s="1"/>
      <c r="PBD215" s="1"/>
      <c r="PBE215" s="1"/>
      <c r="PBF215" s="1"/>
      <c r="PBG215" s="1"/>
      <c r="PBH215" s="1"/>
      <c r="PBI215" s="1"/>
      <c r="PBJ215" s="1"/>
      <c r="PBK215" s="1"/>
      <c r="PBL215" s="1"/>
      <c r="PBM215" s="1"/>
      <c r="PBN215" s="1"/>
      <c r="PBO215" s="1"/>
      <c r="PBP215" s="1"/>
      <c r="PBQ215" s="1"/>
      <c r="PBR215" s="1"/>
      <c r="PBS215" s="1"/>
      <c r="PBT215" s="1"/>
      <c r="PBU215" s="1"/>
      <c r="PBV215" s="1"/>
      <c r="PBW215" s="1"/>
      <c r="PBX215" s="1"/>
      <c r="PBY215" s="1"/>
      <c r="PBZ215" s="1"/>
      <c r="PCA215" s="1"/>
      <c r="PCB215" s="1"/>
      <c r="PCC215" s="1"/>
      <c r="PCD215" s="1"/>
      <c r="PCE215" s="1"/>
      <c r="PCF215" s="1"/>
      <c r="PCG215" s="1"/>
      <c r="PCH215" s="1"/>
      <c r="PCI215" s="1"/>
      <c r="PCJ215" s="1"/>
      <c r="PCK215" s="1"/>
      <c r="PCL215" s="1"/>
      <c r="PCM215" s="1"/>
      <c r="PCN215" s="1"/>
      <c r="PCO215" s="1"/>
      <c r="PCP215" s="1"/>
      <c r="PCQ215" s="1"/>
      <c r="PCR215" s="1"/>
      <c r="PCS215" s="1"/>
      <c r="PCT215" s="1"/>
      <c r="PCU215" s="1"/>
      <c r="PCV215" s="1"/>
      <c r="PCW215" s="1"/>
      <c r="PCX215" s="1"/>
      <c r="PCY215" s="1"/>
      <c r="PCZ215" s="1"/>
      <c r="PDA215" s="1"/>
      <c r="PDB215" s="1"/>
      <c r="PDC215" s="1"/>
      <c r="PDD215" s="1"/>
      <c r="PDE215" s="1"/>
      <c r="PDF215" s="1"/>
      <c r="PDG215" s="1"/>
      <c r="PDH215" s="1"/>
      <c r="PDI215" s="1"/>
      <c r="PDJ215" s="1"/>
      <c r="PDK215" s="1"/>
      <c r="PDL215" s="1"/>
      <c r="PDM215" s="1"/>
      <c r="PDN215" s="1"/>
      <c r="PDO215" s="1"/>
      <c r="PDP215" s="1"/>
      <c r="PDQ215" s="1"/>
      <c r="PDR215" s="1"/>
      <c r="PDS215" s="1"/>
      <c r="PDT215" s="1"/>
      <c r="PDU215" s="1"/>
      <c r="PDV215" s="1"/>
      <c r="PDW215" s="1"/>
      <c r="PDX215" s="1"/>
      <c r="PDY215" s="1"/>
      <c r="PDZ215" s="1"/>
      <c r="PEA215" s="1"/>
      <c r="PEB215" s="1"/>
      <c r="PEC215" s="1"/>
      <c r="PED215" s="1"/>
      <c r="PEE215" s="1"/>
      <c r="PEF215" s="1"/>
      <c r="PEG215" s="1"/>
      <c r="PEH215" s="1"/>
      <c r="PEI215" s="1"/>
      <c r="PEJ215" s="1"/>
      <c r="PEK215" s="1"/>
      <c r="PEL215" s="1"/>
      <c r="PEM215" s="1"/>
      <c r="PEN215" s="1"/>
      <c r="PEO215" s="1"/>
      <c r="PEP215" s="1"/>
      <c r="PEQ215" s="1"/>
      <c r="PER215" s="1"/>
      <c r="PES215" s="1"/>
      <c r="PET215" s="1"/>
      <c r="PEU215" s="1"/>
      <c r="PEV215" s="1"/>
      <c r="PEW215" s="1"/>
      <c r="PEX215" s="1"/>
      <c r="PEY215" s="1"/>
      <c r="PEZ215" s="1"/>
      <c r="PFA215" s="1"/>
      <c r="PFB215" s="1"/>
      <c r="PFC215" s="1"/>
      <c r="PFD215" s="1"/>
      <c r="PFE215" s="1"/>
      <c r="PFF215" s="1"/>
      <c r="PFG215" s="1"/>
      <c r="PFH215" s="1"/>
      <c r="PFI215" s="1"/>
      <c r="PFJ215" s="1"/>
      <c r="PFK215" s="1"/>
      <c r="PFL215" s="1"/>
      <c r="PFM215" s="1"/>
      <c r="PFN215" s="1"/>
      <c r="PFO215" s="1"/>
      <c r="PFP215" s="1"/>
      <c r="PFQ215" s="1"/>
      <c r="PFR215" s="1"/>
      <c r="PFS215" s="1"/>
      <c r="PFT215" s="1"/>
      <c r="PFU215" s="1"/>
      <c r="PFV215" s="1"/>
      <c r="PFW215" s="1"/>
      <c r="PFX215" s="1"/>
      <c r="PFY215" s="1"/>
      <c r="PFZ215" s="1"/>
      <c r="PGA215" s="1"/>
      <c r="PGB215" s="1"/>
      <c r="PGC215" s="1"/>
      <c r="PGD215" s="1"/>
      <c r="PGE215" s="1"/>
      <c r="PGF215" s="1"/>
      <c r="PGG215" s="1"/>
      <c r="PGH215" s="1"/>
      <c r="PGI215" s="1"/>
      <c r="PGJ215" s="1"/>
      <c r="PGK215" s="1"/>
      <c r="PGL215" s="1"/>
      <c r="PGM215" s="1"/>
      <c r="PGN215" s="1"/>
      <c r="PGO215" s="1"/>
      <c r="PGP215" s="1"/>
      <c r="PGQ215" s="1"/>
      <c r="PGR215" s="1"/>
      <c r="PGS215" s="1"/>
      <c r="PGT215" s="1"/>
      <c r="PGU215" s="1"/>
      <c r="PGV215" s="1"/>
      <c r="PGW215" s="1"/>
      <c r="PGX215" s="1"/>
      <c r="PGY215" s="1"/>
      <c r="PGZ215" s="1"/>
      <c r="PHA215" s="1"/>
      <c r="PHB215" s="1"/>
      <c r="PHC215" s="1"/>
      <c r="PHD215" s="1"/>
      <c r="PHE215" s="1"/>
      <c r="PHF215" s="1"/>
      <c r="PHG215" s="1"/>
      <c r="PHH215" s="1"/>
      <c r="PHI215" s="1"/>
      <c r="PHJ215" s="1"/>
      <c r="PHK215" s="1"/>
      <c r="PHL215" s="1"/>
      <c r="PHM215" s="1"/>
      <c r="PHN215" s="1"/>
      <c r="PHO215" s="1"/>
      <c r="PHP215" s="1"/>
      <c r="PHQ215" s="1"/>
      <c r="PHR215" s="1"/>
      <c r="PHS215" s="1"/>
      <c r="PHT215" s="1"/>
      <c r="PHU215" s="1"/>
      <c r="PHV215" s="1"/>
      <c r="PHW215" s="1"/>
      <c r="PHX215" s="1"/>
      <c r="PHY215" s="1"/>
      <c r="PHZ215" s="1"/>
      <c r="PIA215" s="1"/>
      <c r="PIB215" s="1"/>
      <c r="PIC215" s="1"/>
      <c r="PID215" s="1"/>
      <c r="PIE215" s="1"/>
      <c r="PIF215" s="1"/>
      <c r="PIG215" s="1"/>
      <c r="PIH215" s="1"/>
      <c r="PII215" s="1"/>
      <c r="PIJ215" s="1"/>
      <c r="PIK215" s="1"/>
      <c r="PIL215" s="1"/>
      <c r="PIM215" s="1"/>
      <c r="PIN215" s="1"/>
      <c r="PIO215" s="1"/>
      <c r="PIP215" s="1"/>
      <c r="PIQ215" s="1"/>
      <c r="PIR215" s="1"/>
      <c r="PIS215" s="1"/>
      <c r="PIT215" s="1"/>
      <c r="PIU215" s="1"/>
      <c r="PIV215" s="1"/>
      <c r="PIW215" s="1"/>
      <c r="PIX215" s="1"/>
      <c r="PIY215" s="1"/>
      <c r="PIZ215" s="1"/>
      <c r="PJA215" s="1"/>
      <c r="PJB215" s="1"/>
      <c r="PJC215" s="1"/>
      <c r="PJD215" s="1"/>
      <c r="PJE215" s="1"/>
      <c r="PJF215" s="1"/>
      <c r="PJG215" s="1"/>
      <c r="PJH215" s="1"/>
      <c r="PJI215" s="1"/>
      <c r="PJJ215" s="1"/>
      <c r="PJK215" s="1"/>
      <c r="PJL215" s="1"/>
      <c r="PJM215" s="1"/>
      <c r="PJN215" s="1"/>
      <c r="PJO215" s="1"/>
      <c r="PJP215" s="1"/>
      <c r="PJQ215" s="1"/>
      <c r="PJR215" s="1"/>
      <c r="PJS215" s="1"/>
      <c r="PJT215" s="1"/>
      <c r="PJU215" s="1"/>
      <c r="PJV215" s="1"/>
      <c r="PJW215" s="1"/>
      <c r="PJX215" s="1"/>
      <c r="PJY215" s="1"/>
      <c r="PJZ215" s="1"/>
      <c r="PKA215" s="1"/>
      <c r="PKB215" s="1"/>
      <c r="PKC215" s="1"/>
      <c r="PKD215" s="1"/>
      <c r="PKE215" s="1"/>
      <c r="PKF215" s="1"/>
      <c r="PKG215" s="1"/>
      <c r="PKH215" s="1"/>
      <c r="PKI215" s="1"/>
      <c r="PKJ215" s="1"/>
      <c r="PKK215" s="1"/>
      <c r="PKL215" s="1"/>
      <c r="PKM215" s="1"/>
      <c r="PKN215" s="1"/>
      <c r="PKO215" s="1"/>
      <c r="PKP215" s="1"/>
      <c r="PKQ215" s="1"/>
      <c r="PKR215" s="1"/>
      <c r="PKS215" s="1"/>
      <c r="PKT215" s="1"/>
      <c r="PKU215" s="1"/>
      <c r="PKV215" s="1"/>
      <c r="PKW215" s="1"/>
      <c r="PKX215" s="1"/>
      <c r="PKY215" s="1"/>
      <c r="PKZ215" s="1"/>
      <c r="PLA215" s="1"/>
      <c r="PLB215" s="1"/>
      <c r="PLC215" s="1"/>
      <c r="PLD215" s="1"/>
      <c r="PLE215" s="1"/>
      <c r="PLF215" s="1"/>
      <c r="PLG215" s="1"/>
      <c r="PLH215" s="1"/>
      <c r="PLI215" s="1"/>
      <c r="PLJ215" s="1"/>
      <c r="PLK215" s="1"/>
      <c r="PLL215" s="1"/>
      <c r="PLM215" s="1"/>
      <c r="PLN215" s="1"/>
      <c r="PLO215" s="1"/>
      <c r="PLP215" s="1"/>
      <c r="PLQ215" s="1"/>
      <c r="PLR215" s="1"/>
      <c r="PLS215" s="1"/>
      <c r="PLT215" s="1"/>
      <c r="PLU215" s="1"/>
      <c r="PLV215" s="1"/>
      <c r="PLW215" s="1"/>
      <c r="PLX215" s="1"/>
      <c r="PLY215" s="1"/>
      <c r="PLZ215" s="1"/>
      <c r="PMA215" s="1"/>
      <c r="PMB215" s="1"/>
      <c r="PMC215" s="1"/>
      <c r="PMD215" s="1"/>
      <c r="PME215" s="1"/>
      <c r="PMF215" s="1"/>
      <c r="PMG215" s="1"/>
      <c r="PMH215" s="1"/>
      <c r="PMI215" s="1"/>
      <c r="PMJ215" s="1"/>
      <c r="PMK215" s="1"/>
      <c r="PML215" s="1"/>
      <c r="PMM215" s="1"/>
      <c r="PMN215" s="1"/>
      <c r="PMO215" s="1"/>
      <c r="PMP215" s="1"/>
      <c r="PMQ215" s="1"/>
      <c r="PMR215" s="1"/>
      <c r="PMS215" s="1"/>
      <c r="PMT215" s="1"/>
      <c r="PMU215" s="1"/>
      <c r="PMV215" s="1"/>
      <c r="PMW215" s="1"/>
      <c r="PMX215" s="1"/>
      <c r="PMY215" s="1"/>
      <c r="PMZ215" s="1"/>
      <c r="PNA215" s="1"/>
      <c r="PNB215" s="1"/>
      <c r="PNC215" s="1"/>
      <c r="PND215" s="1"/>
      <c r="PNE215" s="1"/>
      <c r="PNF215" s="1"/>
      <c r="PNG215" s="1"/>
      <c r="PNH215" s="1"/>
      <c r="PNI215" s="1"/>
      <c r="PNJ215" s="1"/>
      <c r="PNK215" s="1"/>
      <c r="PNL215" s="1"/>
      <c r="PNM215" s="1"/>
      <c r="PNN215" s="1"/>
      <c r="PNO215" s="1"/>
      <c r="PNP215" s="1"/>
      <c r="PNQ215" s="1"/>
      <c r="PNR215" s="1"/>
      <c r="PNS215" s="1"/>
      <c r="PNT215" s="1"/>
      <c r="PNU215" s="1"/>
      <c r="PNV215" s="1"/>
      <c r="PNW215" s="1"/>
      <c r="PNX215" s="1"/>
      <c r="PNY215" s="1"/>
      <c r="PNZ215" s="1"/>
      <c r="POA215" s="1"/>
      <c r="POB215" s="1"/>
      <c r="POC215" s="1"/>
      <c r="POD215" s="1"/>
      <c r="POE215" s="1"/>
      <c r="POF215" s="1"/>
      <c r="POG215" s="1"/>
      <c r="POH215" s="1"/>
      <c r="POI215" s="1"/>
      <c r="POJ215" s="1"/>
      <c r="POK215" s="1"/>
      <c r="POL215" s="1"/>
      <c r="POM215" s="1"/>
      <c r="PON215" s="1"/>
      <c r="POO215" s="1"/>
      <c r="POP215" s="1"/>
      <c r="POQ215" s="1"/>
      <c r="POR215" s="1"/>
      <c r="POS215" s="1"/>
      <c r="POT215" s="1"/>
      <c r="POU215" s="1"/>
      <c r="POV215" s="1"/>
      <c r="POW215" s="1"/>
      <c r="POX215" s="1"/>
      <c r="POY215" s="1"/>
      <c r="POZ215" s="1"/>
      <c r="PPA215" s="1"/>
      <c r="PPB215" s="1"/>
      <c r="PPC215" s="1"/>
      <c r="PPD215" s="1"/>
      <c r="PPE215" s="1"/>
      <c r="PPF215" s="1"/>
      <c r="PPG215" s="1"/>
      <c r="PPH215" s="1"/>
      <c r="PPI215" s="1"/>
      <c r="PPJ215" s="1"/>
      <c r="PPK215" s="1"/>
      <c r="PPL215" s="1"/>
      <c r="PPM215" s="1"/>
      <c r="PPN215" s="1"/>
      <c r="PPO215" s="1"/>
      <c r="PPP215" s="1"/>
      <c r="PPQ215" s="1"/>
      <c r="PPR215" s="1"/>
      <c r="PPS215" s="1"/>
      <c r="PPT215" s="1"/>
      <c r="PPU215" s="1"/>
      <c r="PPV215" s="1"/>
      <c r="PPW215" s="1"/>
      <c r="PPX215" s="1"/>
      <c r="PPY215" s="1"/>
      <c r="PPZ215" s="1"/>
      <c r="PQA215" s="1"/>
      <c r="PQB215" s="1"/>
      <c r="PQC215" s="1"/>
      <c r="PQD215" s="1"/>
      <c r="PQE215" s="1"/>
      <c r="PQF215" s="1"/>
      <c r="PQG215" s="1"/>
      <c r="PQH215" s="1"/>
      <c r="PQI215" s="1"/>
      <c r="PQJ215" s="1"/>
      <c r="PQK215" s="1"/>
      <c r="PQL215" s="1"/>
      <c r="PQM215" s="1"/>
      <c r="PQN215" s="1"/>
      <c r="PQO215" s="1"/>
      <c r="PQP215" s="1"/>
      <c r="PQQ215" s="1"/>
      <c r="PQR215" s="1"/>
      <c r="PQS215" s="1"/>
      <c r="PQT215" s="1"/>
      <c r="PQU215" s="1"/>
      <c r="PQV215" s="1"/>
      <c r="PQW215" s="1"/>
      <c r="PQX215" s="1"/>
      <c r="PQY215" s="1"/>
      <c r="PQZ215" s="1"/>
      <c r="PRA215" s="1"/>
      <c r="PRB215" s="1"/>
      <c r="PRC215" s="1"/>
      <c r="PRD215" s="1"/>
      <c r="PRE215" s="1"/>
      <c r="PRF215" s="1"/>
      <c r="PRG215" s="1"/>
      <c r="PRH215" s="1"/>
      <c r="PRI215" s="1"/>
      <c r="PRJ215" s="1"/>
      <c r="PRK215" s="1"/>
      <c r="PRL215" s="1"/>
      <c r="PRM215" s="1"/>
      <c r="PRN215" s="1"/>
      <c r="PRO215" s="1"/>
      <c r="PRP215" s="1"/>
      <c r="PRQ215" s="1"/>
      <c r="PRR215" s="1"/>
      <c r="PRS215" s="1"/>
      <c r="PRT215" s="1"/>
      <c r="PRU215" s="1"/>
      <c r="PRV215" s="1"/>
      <c r="PRW215" s="1"/>
      <c r="PRX215" s="1"/>
      <c r="PRY215" s="1"/>
      <c r="PRZ215" s="1"/>
      <c r="PSA215" s="1"/>
      <c r="PSB215" s="1"/>
      <c r="PSC215" s="1"/>
      <c r="PSD215" s="1"/>
      <c r="PSE215" s="1"/>
      <c r="PSF215" s="1"/>
      <c r="PSG215" s="1"/>
      <c r="PSH215" s="1"/>
      <c r="PSI215" s="1"/>
      <c r="PSJ215" s="1"/>
      <c r="PSK215" s="1"/>
      <c r="PSL215" s="1"/>
      <c r="PSM215" s="1"/>
      <c r="PSN215" s="1"/>
      <c r="PSO215" s="1"/>
      <c r="PSP215" s="1"/>
      <c r="PSQ215" s="1"/>
      <c r="PSR215" s="1"/>
      <c r="PSS215" s="1"/>
      <c r="PST215" s="1"/>
      <c r="PSU215" s="1"/>
      <c r="PSV215" s="1"/>
      <c r="PSW215" s="1"/>
      <c r="PSX215" s="1"/>
      <c r="PSY215" s="1"/>
      <c r="PSZ215" s="1"/>
      <c r="PTA215" s="1"/>
      <c r="PTB215" s="1"/>
      <c r="PTC215" s="1"/>
      <c r="PTD215" s="1"/>
      <c r="PTE215" s="1"/>
      <c r="PTF215" s="1"/>
      <c r="PTG215" s="1"/>
      <c r="PTH215" s="1"/>
      <c r="PTI215" s="1"/>
      <c r="PTJ215" s="1"/>
      <c r="PTK215" s="1"/>
      <c r="PTL215" s="1"/>
      <c r="PTM215" s="1"/>
      <c r="PTN215" s="1"/>
      <c r="PTO215" s="1"/>
      <c r="PTP215" s="1"/>
      <c r="PTQ215" s="1"/>
      <c r="PTR215" s="1"/>
      <c r="PTS215" s="1"/>
      <c r="PTT215" s="1"/>
      <c r="PTU215" s="1"/>
      <c r="PTV215" s="1"/>
      <c r="PTW215" s="1"/>
      <c r="PTX215" s="1"/>
      <c r="PTY215" s="1"/>
      <c r="PTZ215" s="1"/>
      <c r="PUA215" s="1"/>
      <c r="PUB215" s="1"/>
      <c r="PUC215" s="1"/>
      <c r="PUD215" s="1"/>
      <c r="PUE215" s="1"/>
      <c r="PUF215" s="1"/>
      <c r="PUG215" s="1"/>
      <c r="PUH215" s="1"/>
      <c r="PUI215" s="1"/>
      <c r="PUJ215" s="1"/>
      <c r="PUK215" s="1"/>
      <c r="PUL215" s="1"/>
      <c r="PUM215" s="1"/>
      <c r="PUN215" s="1"/>
      <c r="PUO215" s="1"/>
      <c r="PUP215" s="1"/>
      <c r="PUQ215" s="1"/>
      <c r="PUR215" s="1"/>
      <c r="PUS215" s="1"/>
      <c r="PUT215" s="1"/>
      <c r="PUU215" s="1"/>
      <c r="PUV215" s="1"/>
      <c r="PUW215" s="1"/>
      <c r="PUX215" s="1"/>
      <c r="PUY215" s="1"/>
      <c r="PUZ215" s="1"/>
      <c r="PVA215" s="1"/>
      <c r="PVB215" s="1"/>
      <c r="PVC215" s="1"/>
      <c r="PVD215" s="1"/>
      <c r="PVE215" s="1"/>
      <c r="PVF215" s="1"/>
      <c r="PVG215" s="1"/>
      <c r="PVH215" s="1"/>
      <c r="PVI215" s="1"/>
      <c r="PVJ215" s="1"/>
      <c r="PVK215" s="1"/>
      <c r="PVL215" s="1"/>
      <c r="PVM215" s="1"/>
      <c r="PVN215" s="1"/>
      <c r="PVO215" s="1"/>
      <c r="PVP215" s="1"/>
      <c r="PVQ215" s="1"/>
      <c r="PVR215" s="1"/>
      <c r="PVS215" s="1"/>
      <c r="PVT215" s="1"/>
      <c r="PVU215" s="1"/>
      <c r="PVV215" s="1"/>
      <c r="PVW215" s="1"/>
      <c r="PVX215" s="1"/>
      <c r="PVY215" s="1"/>
      <c r="PVZ215" s="1"/>
      <c r="PWA215" s="1"/>
      <c r="PWB215" s="1"/>
      <c r="PWC215" s="1"/>
      <c r="PWD215" s="1"/>
      <c r="PWE215" s="1"/>
      <c r="PWF215" s="1"/>
      <c r="PWG215" s="1"/>
      <c r="PWH215" s="1"/>
      <c r="PWI215" s="1"/>
      <c r="PWJ215" s="1"/>
      <c r="PWK215" s="1"/>
      <c r="PWL215" s="1"/>
      <c r="PWM215" s="1"/>
      <c r="PWN215" s="1"/>
      <c r="PWO215" s="1"/>
      <c r="PWP215" s="1"/>
      <c r="PWQ215" s="1"/>
      <c r="PWR215" s="1"/>
      <c r="PWS215" s="1"/>
      <c r="PWT215" s="1"/>
      <c r="PWU215" s="1"/>
      <c r="PWV215" s="1"/>
      <c r="PWW215" s="1"/>
      <c r="PWX215" s="1"/>
      <c r="PWY215" s="1"/>
      <c r="PWZ215" s="1"/>
      <c r="PXA215" s="1"/>
      <c r="PXB215" s="1"/>
      <c r="PXC215" s="1"/>
      <c r="PXD215" s="1"/>
      <c r="PXE215" s="1"/>
      <c r="PXF215" s="1"/>
      <c r="PXG215" s="1"/>
      <c r="PXH215" s="1"/>
      <c r="PXI215" s="1"/>
      <c r="PXJ215" s="1"/>
      <c r="PXK215" s="1"/>
      <c r="PXL215" s="1"/>
      <c r="PXM215" s="1"/>
      <c r="PXN215" s="1"/>
      <c r="PXO215" s="1"/>
      <c r="PXP215" s="1"/>
      <c r="PXQ215" s="1"/>
      <c r="PXR215" s="1"/>
      <c r="PXS215" s="1"/>
      <c r="PXT215" s="1"/>
      <c r="PXU215" s="1"/>
      <c r="PXV215" s="1"/>
      <c r="PXW215" s="1"/>
      <c r="PXX215" s="1"/>
      <c r="PXY215" s="1"/>
      <c r="PXZ215" s="1"/>
      <c r="PYA215" s="1"/>
      <c r="PYB215" s="1"/>
      <c r="PYC215" s="1"/>
      <c r="PYD215" s="1"/>
      <c r="PYE215" s="1"/>
      <c r="PYF215" s="1"/>
      <c r="PYG215" s="1"/>
      <c r="PYH215" s="1"/>
      <c r="PYI215" s="1"/>
      <c r="PYJ215" s="1"/>
      <c r="PYK215" s="1"/>
      <c r="PYL215" s="1"/>
      <c r="PYM215" s="1"/>
      <c r="PYN215" s="1"/>
      <c r="PYO215" s="1"/>
      <c r="PYP215" s="1"/>
      <c r="PYQ215" s="1"/>
      <c r="PYR215" s="1"/>
      <c r="PYS215" s="1"/>
      <c r="PYT215" s="1"/>
      <c r="PYU215" s="1"/>
      <c r="PYV215" s="1"/>
      <c r="PYW215" s="1"/>
      <c r="PYX215" s="1"/>
      <c r="PYY215" s="1"/>
      <c r="PYZ215" s="1"/>
      <c r="PZA215" s="1"/>
      <c r="PZB215" s="1"/>
      <c r="PZC215" s="1"/>
      <c r="PZD215" s="1"/>
      <c r="PZE215" s="1"/>
      <c r="PZF215" s="1"/>
      <c r="PZG215" s="1"/>
      <c r="PZH215" s="1"/>
      <c r="PZI215" s="1"/>
      <c r="PZJ215" s="1"/>
      <c r="PZK215" s="1"/>
      <c r="PZL215" s="1"/>
      <c r="PZM215" s="1"/>
      <c r="PZN215" s="1"/>
      <c r="PZO215" s="1"/>
      <c r="PZP215" s="1"/>
      <c r="PZQ215" s="1"/>
      <c r="PZR215" s="1"/>
      <c r="PZS215" s="1"/>
      <c r="PZT215" s="1"/>
      <c r="PZU215" s="1"/>
      <c r="PZV215" s="1"/>
      <c r="PZW215" s="1"/>
      <c r="PZX215" s="1"/>
      <c r="PZY215" s="1"/>
      <c r="PZZ215" s="1"/>
      <c r="QAA215" s="1"/>
      <c r="QAB215" s="1"/>
      <c r="QAC215" s="1"/>
      <c r="QAD215" s="1"/>
      <c r="QAE215" s="1"/>
      <c r="QAF215" s="1"/>
      <c r="QAG215" s="1"/>
      <c r="QAH215" s="1"/>
      <c r="QAI215" s="1"/>
      <c r="QAJ215" s="1"/>
      <c r="QAK215" s="1"/>
      <c r="QAL215" s="1"/>
      <c r="QAM215" s="1"/>
      <c r="QAN215" s="1"/>
      <c r="QAO215" s="1"/>
      <c r="QAP215" s="1"/>
      <c r="QAQ215" s="1"/>
      <c r="QAR215" s="1"/>
      <c r="QAS215" s="1"/>
      <c r="QAT215" s="1"/>
      <c r="QAU215" s="1"/>
      <c r="QAV215" s="1"/>
      <c r="QAW215" s="1"/>
      <c r="QAX215" s="1"/>
      <c r="QAY215" s="1"/>
      <c r="QAZ215" s="1"/>
      <c r="QBA215" s="1"/>
      <c r="QBB215" s="1"/>
      <c r="QBC215" s="1"/>
      <c r="QBD215" s="1"/>
      <c r="QBE215" s="1"/>
      <c r="QBF215" s="1"/>
      <c r="QBG215" s="1"/>
      <c r="QBH215" s="1"/>
      <c r="QBI215" s="1"/>
      <c r="QBJ215" s="1"/>
      <c r="QBK215" s="1"/>
      <c r="QBL215" s="1"/>
      <c r="QBM215" s="1"/>
      <c r="QBN215" s="1"/>
      <c r="QBO215" s="1"/>
      <c r="QBP215" s="1"/>
      <c r="QBQ215" s="1"/>
      <c r="QBR215" s="1"/>
      <c r="QBS215" s="1"/>
      <c r="QBT215" s="1"/>
      <c r="QBU215" s="1"/>
      <c r="QBV215" s="1"/>
      <c r="QBW215" s="1"/>
      <c r="QBX215" s="1"/>
      <c r="QBY215" s="1"/>
      <c r="QBZ215" s="1"/>
      <c r="QCA215" s="1"/>
      <c r="QCB215" s="1"/>
      <c r="QCC215" s="1"/>
      <c r="QCD215" s="1"/>
      <c r="QCE215" s="1"/>
      <c r="QCF215" s="1"/>
      <c r="QCG215" s="1"/>
      <c r="QCH215" s="1"/>
      <c r="QCI215" s="1"/>
      <c r="QCJ215" s="1"/>
      <c r="QCK215" s="1"/>
      <c r="QCL215" s="1"/>
      <c r="QCM215" s="1"/>
      <c r="QCN215" s="1"/>
      <c r="QCO215" s="1"/>
      <c r="QCP215" s="1"/>
      <c r="QCQ215" s="1"/>
      <c r="QCR215" s="1"/>
      <c r="QCS215" s="1"/>
      <c r="QCT215" s="1"/>
      <c r="QCU215" s="1"/>
      <c r="QCV215" s="1"/>
      <c r="QCW215" s="1"/>
      <c r="QCX215" s="1"/>
      <c r="QCY215" s="1"/>
      <c r="QCZ215" s="1"/>
      <c r="QDA215" s="1"/>
      <c r="QDB215" s="1"/>
      <c r="QDC215" s="1"/>
      <c r="QDD215" s="1"/>
      <c r="QDE215" s="1"/>
      <c r="QDF215" s="1"/>
      <c r="QDG215" s="1"/>
      <c r="QDH215" s="1"/>
      <c r="QDI215" s="1"/>
      <c r="QDJ215" s="1"/>
      <c r="QDK215" s="1"/>
      <c r="QDL215" s="1"/>
      <c r="QDM215" s="1"/>
      <c r="QDN215" s="1"/>
      <c r="QDO215" s="1"/>
      <c r="QDP215" s="1"/>
      <c r="QDQ215" s="1"/>
      <c r="QDR215" s="1"/>
      <c r="QDS215" s="1"/>
      <c r="QDT215" s="1"/>
      <c r="QDU215" s="1"/>
      <c r="QDV215" s="1"/>
      <c r="QDW215" s="1"/>
      <c r="QDX215" s="1"/>
      <c r="QDY215" s="1"/>
      <c r="QDZ215" s="1"/>
      <c r="QEA215" s="1"/>
      <c r="QEB215" s="1"/>
      <c r="QEC215" s="1"/>
      <c r="QED215" s="1"/>
      <c r="QEE215" s="1"/>
      <c r="QEF215" s="1"/>
      <c r="QEG215" s="1"/>
      <c r="QEH215" s="1"/>
      <c r="QEI215" s="1"/>
      <c r="QEJ215" s="1"/>
      <c r="QEK215" s="1"/>
      <c r="QEL215" s="1"/>
      <c r="QEM215" s="1"/>
      <c r="QEN215" s="1"/>
      <c r="QEO215" s="1"/>
      <c r="QEP215" s="1"/>
      <c r="QEQ215" s="1"/>
      <c r="QER215" s="1"/>
      <c r="QES215" s="1"/>
      <c r="QET215" s="1"/>
      <c r="QEU215" s="1"/>
      <c r="QEV215" s="1"/>
      <c r="QEW215" s="1"/>
      <c r="QEX215" s="1"/>
      <c r="QEY215" s="1"/>
      <c r="QEZ215" s="1"/>
      <c r="QFA215" s="1"/>
      <c r="QFB215" s="1"/>
      <c r="QFC215" s="1"/>
      <c r="QFD215" s="1"/>
      <c r="QFE215" s="1"/>
      <c r="QFF215" s="1"/>
      <c r="QFG215" s="1"/>
      <c r="QFH215" s="1"/>
      <c r="QFI215" s="1"/>
      <c r="QFJ215" s="1"/>
      <c r="QFK215" s="1"/>
      <c r="QFL215" s="1"/>
      <c r="QFM215" s="1"/>
      <c r="QFN215" s="1"/>
      <c r="QFO215" s="1"/>
      <c r="QFP215" s="1"/>
      <c r="QFQ215" s="1"/>
      <c r="QFR215" s="1"/>
      <c r="QFS215" s="1"/>
      <c r="QFT215" s="1"/>
      <c r="QFU215" s="1"/>
      <c r="QFV215" s="1"/>
      <c r="QFW215" s="1"/>
      <c r="QFX215" s="1"/>
      <c r="QFY215" s="1"/>
      <c r="QFZ215" s="1"/>
      <c r="QGA215" s="1"/>
      <c r="QGB215" s="1"/>
      <c r="QGC215" s="1"/>
      <c r="QGD215" s="1"/>
      <c r="QGE215" s="1"/>
      <c r="QGF215" s="1"/>
      <c r="QGG215" s="1"/>
      <c r="QGH215" s="1"/>
      <c r="QGI215" s="1"/>
      <c r="QGJ215" s="1"/>
      <c r="QGK215" s="1"/>
      <c r="QGL215" s="1"/>
      <c r="QGM215" s="1"/>
      <c r="QGN215" s="1"/>
      <c r="QGO215" s="1"/>
      <c r="QGP215" s="1"/>
      <c r="QGQ215" s="1"/>
      <c r="QGR215" s="1"/>
      <c r="QGS215" s="1"/>
      <c r="QGT215" s="1"/>
      <c r="QGU215" s="1"/>
      <c r="QGV215" s="1"/>
      <c r="QGW215" s="1"/>
      <c r="QGX215" s="1"/>
      <c r="QGY215" s="1"/>
      <c r="QGZ215" s="1"/>
      <c r="QHA215" s="1"/>
      <c r="QHB215" s="1"/>
      <c r="QHC215" s="1"/>
      <c r="QHD215" s="1"/>
      <c r="QHE215" s="1"/>
      <c r="QHF215" s="1"/>
      <c r="QHG215" s="1"/>
      <c r="QHH215" s="1"/>
      <c r="QHI215" s="1"/>
      <c r="QHJ215" s="1"/>
      <c r="QHK215" s="1"/>
      <c r="QHL215" s="1"/>
      <c r="QHM215" s="1"/>
      <c r="QHN215" s="1"/>
      <c r="QHO215" s="1"/>
      <c r="QHP215" s="1"/>
      <c r="QHQ215" s="1"/>
      <c r="QHR215" s="1"/>
      <c r="QHS215" s="1"/>
      <c r="QHT215" s="1"/>
      <c r="QHU215" s="1"/>
      <c r="QHV215" s="1"/>
      <c r="QHW215" s="1"/>
      <c r="QHX215" s="1"/>
      <c r="QHY215" s="1"/>
      <c r="QHZ215" s="1"/>
      <c r="QIA215" s="1"/>
      <c r="QIB215" s="1"/>
      <c r="QIC215" s="1"/>
      <c r="QID215" s="1"/>
      <c r="QIE215" s="1"/>
      <c r="QIF215" s="1"/>
      <c r="QIG215" s="1"/>
      <c r="QIH215" s="1"/>
      <c r="QII215" s="1"/>
      <c r="QIJ215" s="1"/>
      <c r="QIK215" s="1"/>
      <c r="QIL215" s="1"/>
      <c r="QIM215" s="1"/>
      <c r="QIN215" s="1"/>
      <c r="QIO215" s="1"/>
      <c r="QIP215" s="1"/>
      <c r="QIQ215" s="1"/>
      <c r="QIR215" s="1"/>
      <c r="QIS215" s="1"/>
      <c r="QIT215" s="1"/>
      <c r="QIU215" s="1"/>
      <c r="QIV215" s="1"/>
      <c r="QIW215" s="1"/>
      <c r="QIX215" s="1"/>
      <c r="QIY215" s="1"/>
      <c r="QIZ215" s="1"/>
      <c r="QJA215" s="1"/>
      <c r="QJB215" s="1"/>
      <c r="QJC215" s="1"/>
      <c r="QJD215" s="1"/>
      <c r="QJE215" s="1"/>
      <c r="QJF215" s="1"/>
      <c r="QJG215" s="1"/>
      <c r="QJH215" s="1"/>
      <c r="QJI215" s="1"/>
      <c r="QJJ215" s="1"/>
      <c r="QJK215" s="1"/>
      <c r="QJL215" s="1"/>
      <c r="QJM215" s="1"/>
      <c r="QJN215" s="1"/>
      <c r="QJO215" s="1"/>
      <c r="QJP215" s="1"/>
      <c r="QJQ215" s="1"/>
      <c r="QJR215" s="1"/>
      <c r="QJS215" s="1"/>
      <c r="QJT215" s="1"/>
      <c r="QJU215" s="1"/>
      <c r="QJV215" s="1"/>
      <c r="QJW215" s="1"/>
      <c r="QJX215" s="1"/>
      <c r="QJY215" s="1"/>
      <c r="QJZ215" s="1"/>
      <c r="QKA215" s="1"/>
      <c r="QKB215" s="1"/>
      <c r="QKC215" s="1"/>
      <c r="QKD215" s="1"/>
      <c r="QKE215" s="1"/>
      <c r="QKF215" s="1"/>
      <c r="QKG215" s="1"/>
      <c r="QKH215" s="1"/>
      <c r="QKI215" s="1"/>
      <c r="QKJ215" s="1"/>
      <c r="QKK215" s="1"/>
      <c r="QKL215" s="1"/>
      <c r="QKM215" s="1"/>
      <c r="QKN215" s="1"/>
      <c r="QKO215" s="1"/>
      <c r="QKP215" s="1"/>
      <c r="QKQ215" s="1"/>
      <c r="QKR215" s="1"/>
      <c r="QKS215" s="1"/>
      <c r="QKT215" s="1"/>
      <c r="QKU215" s="1"/>
      <c r="QKV215" s="1"/>
      <c r="QKW215" s="1"/>
      <c r="QKX215" s="1"/>
      <c r="QKY215" s="1"/>
      <c r="QKZ215" s="1"/>
      <c r="QLA215" s="1"/>
      <c r="QLB215" s="1"/>
      <c r="QLC215" s="1"/>
      <c r="QLD215" s="1"/>
      <c r="QLE215" s="1"/>
      <c r="QLF215" s="1"/>
      <c r="QLG215" s="1"/>
      <c r="QLH215" s="1"/>
      <c r="QLI215" s="1"/>
      <c r="QLJ215" s="1"/>
      <c r="QLK215" s="1"/>
      <c r="QLL215" s="1"/>
      <c r="QLM215" s="1"/>
      <c r="QLN215" s="1"/>
      <c r="QLO215" s="1"/>
      <c r="QLP215" s="1"/>
      <c r="QLQ215" s="1"/>
      <c r="QLR215" s="1"/>
      <c r="QLS215" s="1"/>
      <c r="QLT215" s="1"/>
      <c r="QLU215" s="1"/>
      <c r="QLV215" s="1"/>
      <c r="QLW215" s="1"/>
      <c r="QLX215" s="1"/>
      <c r="QLY215" s="1"/>
      <c r="QLZ215" s="1"/>
      <c r="QMA215" s="1"/>
      <c r="QMB215" s="1"/>
      <c r="QMC215" s="1"/>
      <c r="QMD215" s="1"/>
      <c r="QME215" s="1"/>
      <c r="QMF215" s="1"/>
      <c r="QMG215" s="1"/>
      <c r="QMH215" s="1"/>
      <c r="QMI215" s="1"/>
      <c r="QMJ215" s="1"/>
      <c r="QMK215" s="1"/>
      <c r="QML215" s="1"/>
      <c r="QMM215" s="1"/>
      <c r="QMN215" s="1"/>
      <c r="QMO215" s="1"/>
      <c r="QMP215" s="1"/>
      <c r="QMQ215" s="1"/>
      <c r="QMR215" s="1"/>
      <c r="QMS215" s="1"/>
      <c r="QMT215" s="1"/>
      <c r="QMU215" s="1"/>
      <c r="QMV215" s="1"/>
      <c r="QMW215" s="1"/>
      <c r="QMX215" s="1"/>
      <c r="QMY215" s="1"/>
      <c r="QMZ215" s="1"/>
      <c r="QNA215" s="1"/>
      <c r="QNB215" s="1"/>
      <c r="QNC215" s="1"/>
      <c r="QND215" s="1"/>
      <c r="QNE215" s="1"/>
      <c r="QNF215" s="1"/>
      <c r="QNG215" s="1"/>
      <c r="QNH215" s="1"/>
      <c r="QNI215" s="1"/>
      <c r="QNJ215" s="1"/>
      <c r="QNK215" s="1"/>
      <c r="QNL215" s="1"/>
      <c r="QNM215" s="1"/>
      <c r="QNN215" s="1"/>
      <c r="QNO215" s="1"/>
      <c r="QNP215" s="1"/>
      <c r="QNQ215" s="1"/>
      <c r="QNR215" s="1"/>
      <c r="QNS215" s="1"/>
      <c r="QNT215" s="1"/>
      <c r="QNU215" s="1"/>
      <c r="QNV215" s="1"/>
      <c r="QNW215" s="1"/>
      <c r="QNX215" s="1"/>
      <c r="QNY215" s="1"/>
      <c r="QNZ215" s="1"/>
      <c r="QOA215" s="1"/>
      <c r="QOB215" s="1"/>
      <c r="QOC215" s="1"/>
      <c r="QOD215" s="1"/>
      <c r="QOE215" s="1"/>
      <c r="QOF215" s="1"/>
      <c r="QOG215" s="1"/>
      <c r="QOH215" s="1"/>
      <c r="QOI215" s="1"/>
      <c r="QOJ215" s="1"/>
      <c r="QOK215" s="1"/>
      <c r="QOL215" s="1"/>
      <c r="QOM215" s="1"/>
      <c r="QON215" s="1"/>
      <c r="QOO215" s="1"/>
      <c r="QOP215" s="1"/>
      <c r="QOQ215" s="1"/>
      <c r="QOR215" s="1"/>
      <c r="QOS215" s="1"/>
      <c r="QOT215" s="1"/>
      <c r="QOU215" s="1"/>
      <c r="QOV215" s="1"/>
      <c r="QOW215" s="1"/>
      <c r="QOX215" s="1"/>
      <c r="QOY215" s="1"/>
      <c r="QOZ215" s="1"/>
      <c r="QPA215" s="1"/>
      <c r="QPB215" s="1"/>
      <c r="QPC215" s="1"/>
      <c r="QPD215" s="1"/>
      <c r="QPE215" s="1"/>
      <c r="QPF215" s="1"/>
      <c r="QPG215" s="1"/>
      <c r="QPH215" s="1"/>
      <c r="QPI215" s="1"/>
      <c r="QPJ215" s="1"/>
      <c r="QPK215" s="1"/>
      <c r="QPL215" s="1"/>
      <c r="QPM215" s="1"/>
      <c r="QPN215" s="1"/>
      <c r="QPO215" s="1"/>
      <c r="QPP215" s="1"/>
      <c r="QPQ215" s="1"/>
      <c r="QPR215" s="1"/>
      <c r="QPS215" s="1"/>
      <c r="QPT215" s="1"/>
      <c r="QPU215" s="1"/>
      <c r="QPV215" s="1"/>
      <c r="QPW215" s="1"/>
      <c r="QPX215" s="1"/>
      <c r="QPY215" s="1"/>
      <c r="QPZ215" s="1"/>
      <c r="QQA215" s="1"/>
      <c r="QQB215" s="1"/>
      <c r="QQC215" s="1"/>
      <c r="QQD215" s="1"/>
      <c r="QQE215" s="1"/>
      <c r="QQF215" s="1"/>
      <c r="QQG215" s="1"/>
      <c r="QQH215" s="1"/>
      <c r="QQI215" s="1"/>
      <c r="QQJ215" s="1"/>
      <c r="QQK215" s="1"/>
      <c r="QQL215" s="1"/>
      <c r="QQM215" s="1"/>
      <c r="QQN215" s="1"/>
      <c r="QQO215" s="1"/>
      <c r="QQP215" s="1"/>
      <c r="QQQ215" s="1"/>
      <c r="QQR215" s="1"/>
      <c r="QQS215" s="1"/>
      <c r="QQT215" s="1"/>
      <c r="QQU215" s="1"/>
      <c r="QQV215" s="1"/>
      <c r="QQW215" s="1"/>
      <c r="QQX215" s="1"/>
      <c r="QQY215" s="1"/>
      <c r="QQZ215" s="1"/>
      <c r="QRA215" s="1"/>
      <c r="QRB215" s="1"/>
      <c r="QRC215" s="1"/>
      <c r="QRD215" s="1"/>
      <c r="QRE215" s="1"/>
      <c r="QRF215" s="1"/>
      <c r="QRG215" s="1"/>
      <c r="QRH215" s="1"/>
      <c r="QRI215" s="1"/>
      <c r="QRJ215" s="1"/>
      <c r="QRK215" s="1"/>
      <c r="QRL215" s="1"/>
      <c r="QRM215" s="1"/>
      <c r="QRN215" s="1"/>
      <c r="QRO215" s="1"/>
      <c r="QRP215" s="1"/>
      <c r="QRQ215" s="1"/>
      <c r="QRR215" s="1"/>
      <c r="QRS215" s="1"/>
      <c r="QRT215" s="1"/>
      <c r="QRU215" s="1"/>
      <c r="QRV215" s="1"/>
      <c r="QRW215" s="1"/>
      <c r="QRX215" s="1"/>
      <c r="QRY215" s="1"/>
      <c r="QRZ215" s="1"/>
      <c r="QSA215" s="1"/>
      <c r="QSB215" s="1"/>
      <c r="QSC215" s="1"/>
      <c r="QSD215" s="1"/>
      <c r="QSE215" s="1"/>
      <c r="QSF215" s="1"/>
      <c r="QSG215" s="1"/>
      <c r="QSH215" s="1"/>
      <c r="QSI215" s="1"/>
      <c r="QSJ215" s="1"/>
      <c r="QSK215" s="1"/>
      <c r="QSL215" s="1"/>
      <c r="QSM215" s="1"/>
      <c r="QSN215" s="1"/>
      <c r="QSO215" s="1"/>
      <c r="QSP215" s="1"/>
      <c r="QSQ215" s="1"/>
      <c r="QSR215" s="1"/>
      <c r="QSS215" s="1"/>
      <c r="QST215" s="1"/>
      <c r="QSU215" s="1"/>
      <c r="QSV215" s="1"/>
      <c r="QSW215" s="1"/>
      <c r="QSX215" s="1"/>
      <c r="QSY215" s="1"/>
      <c r="QSZ215" s="1"/>
      <c r="QTA215" s="1"/>
      <c r="QTB215" s="1"/>
      <c r="QTC215" s="1"/>
      <c r="QTD215" s="1"/>
      <c r="QTE215" s="1"/>
      <c r="QTF215" s="1"/>
      <c r="QTG215" s="1"/>
      <c r="QTH215" s="1"/>
      <c r="QTI215" s="1"/>
      <c r="QTJ215" s="1"/>
      <c r="QTK215" s="1"/>
      <c r="QTL215" s="1"/>
      <c r="QTM215" s="1"/>
      <c r="QTN215" s="1"/>
      <c r="QTO215" s="1"/>
      <c r="QTP215" s="1"/>
      <c r="QTQ215" s="1"/>
      <c r="QTR215" s="1"/>
      <c r="QTS215" s="1"/>
      <c r="QTT215" s="1"/>
      <c r="QTU215" s="1"/>
      <c r="QTV215" s="1"/>
      <c r="QTW215" s="1"/>
      <c r="QTX215" s="1"/>
      <c r="QTY215" s="1"/>
      <c r="QTZ215" s="1"/>
      <c r="QUA215" s="1"/>
      <c r="QUB215" s="1"/>
      <c r="QUC215" s="1"/>
      <c r="QUD215" s="1"/>
      <c r="QUE215" s="1"/>
      <c r="QUF215" s="1"/>
      <c r="QUG215" s="1"/>
      <c r="QUH215" s="1"/>
      <c r="QUI215" s="1"/>
      <c r="QUJ215" s="1"/>
      <c r="QUK215" s="1"/>
      <c r="QUL215" s="1"/>
      <c r="QUM215" s="1"/>
      <c r="QUN215" s="1"/>
      <c r="QUO215" s="1"/>
      <c r="QUP215" s="1"/>
      <c r="QUQ215" s="1"/>
      <c r="QUR215" s="1"/>
      <c r="QUS215" s="1"/>
      <c r="QUT215" s="1"/>
      <c r="QUU215" s="1"/>
      <c r="QUV215" s="1"/>
      <c r="QUW215" s="1"/>
      <c r="QUX215" s="1"/>
      <c r="QUY215" s="1"/>
      <c r="QUZ215" s="1"/>
      <c r="QVA215" s="1"/>
      <c r="QVB215" s="1"/>
      <c r="QVC215" s="1"/>
      <c r="QVD215" s="1"/>
      <c r="QVE215" s="1"/>
      <c r="QVF215" s="1"/>
      <c r="QVG215" s="1"/>
      <c r="QVH215" s="1"/>
      <c r="QVI215" s="1"/>
      <c r="QVJ215" s="1"/>
      <c r="QVK215" s="1"/>
      <c r="QVL215" s="1"/>
      <c r="QVM215" s="1"/>
      <c r="QVN215" s="1"/>
      <c r="QVO215" s="1"/>
      <c r="QVP215" s="1"/>
      <c r="QVQ215" s="1"/>
      <c r="QVR215" s="1"/>
      <c r="QVS215" s="1"/>
      <c r="QVT215" s="1"/>
      <c r="QVU215" s="1"/>
      <c r="QVV215" s="1"/>
      <c r="QVW215" s="1"/>
      <c r="QVX215" s="1"/>
      <c r="QVY215" s="1"/>
      <c r="QVZ215" s="1"/>
      <c r="QWA215" s="1"/>
      <c r="QWB215" s="1"/>
      <c r="QWC215" s="1"/>
      <c r="QWD215" s="1"/>
      <c r="QWE215" s="1"/>
      <c r="QWF215" s="1"/>
      <c r="QWG215" s="1"/>
      <c r="QWH215" s="1"/>
      <c r="QWI215" s="1"/>
      <c r="QWJ215" s="1"/>
      <c r="QWK215" s="1"/>
      <c r="QWL215" s="1"/>
      <c r="QWM215" s="1"/>
      <c r="QWN215" s="1"/>
      <c r="QWO215" s="1"/>
      <c r="QWP215" s="1"/>
      <c r="QWQ215" s="1"/>
      <c r="QWR215" s="1"/>
      <c r="QWS215" s="1"/>
      <c r="QWT215" s="1"/>
      <c r="QWU215" s="1"/>
      <c r="QWV215" s="1"/>
      <c r="QWW215" s="1"/>
      <c r="QWX215" s="1"/>
      <c r="QWY215" s="1"/>
      <c r="QWZ215" s="1"/>
      <c r="QXA215" s="1"/>
      <c r="QXB215" s="1"/>
      <c r="QXC215" s="1"/>
      <c r="QXD215" s="1"/>
      <c r="QXE215" s="1"/>
      <c r="QXF215" s="1"/>
      <c r="QXG215" s="1"/>
      <c r="QXH215" s="1"/>
      <c r="QXI215" s="1"/>
      <c r="QXJ215" s="1"/>
      <c r="QXK215" s="1"/>
      <c r="QXL215" s="1"/>
      <c r="QXM215" s="1"/>
      <c r="QXN215" s="1"/>
      <c r="QXO215" s="1"/>
      <c r="QXP215" s="1"/>
      <c r="QXQ215" s="1"/>
      <c r="QXR215" s="1"/>
      <c r="QXS215" s="1"/>
      <c r="QXT215" s="1"/>
      <c r="QXU215" s="1"/>
      <c r="QXV215" s="1"/>
      <c r="QXW215" s="1"/>
      <c r="QXX215" s="1"/>
      <c r="QXY215" s="1"/>
      <c r="QXZ215" s="1"/>
      <c r="QYA215" s="1"/>
      <c r="QYB215" s="1"/>
      <c r="QYC215" s="1"/>
      <c r="QYD215" s="1"/>
      <c r="QYE215" s="1"/>
      <c r="QYF215" s="1"/>
      <c r="QYG215" s="1"/>
      <c r="QYH215" s="1"/>
      <c r="QYI215" s="1"/>
      <c r="QYJ215" s="1"/>
      <c r="QYK215" s="1"/>
      <c r="QYL215" s="1"/>
      <c r="QYM215" s="1"/>
      <c r="QYN215" s="1"/>
      <c r="QYO215" s="1"/>
      <c r="QYP215" s="1"/>
      <c r="QYQ215" s="1"/>
      <c r="QYR215" s="1"/>
      <c r="QYS215" s="1"/>
      <c r="QYT215" s="1"/>
      <c r="QYU215" s="1"/>
      <c r="QYV215" s="1"/>
      <c r="QYW215" s="1"/>
      <c r="QYX215" s="1"/>
      <c r="QYY215" s="1"/>
      <c r="QYZ215" s="1"/>
      <c r="QZA215" s="1"/>
      <c r="QZB215" s="1"/>
      <c r="QZC215" s="1"/>
      <c r="QZD215" s="1"/>
      <c r="QZE215" s="1"/>
      <c r="QZF215" s="1"/>
      <c r="QZG215" s="1"/>
      <c r="QZH215" s="1"/>
      <c r="QZI215" s="1"/>
      <c r="QZJ215" s="1"/>
      <c r="QZK215" s="1"/>
      <c r="QZL215" s="1"/>
      <c r="QZM215" s="1"/>
      <c r="QZN215" s="1"/>
      <c r="QZO215" s="1"/>
      <c r="QZP215" s="1"/>
      <c r="QZQ215" s="1"/>
      <c r="QZR215" s="1"/>
      <c r="QZS215" s="1"/>
      <c r="QZT215" s="1"/>
      <c r="QZU215" s="1"/>
      <c r="QZV215" s="1"/>
      <c r="QZW215" s="1"/>
      <c r="QZX215" s="1"/>
      <c r="QZY215" s="1"/>
      <c r="QZZ215" s="1"/>
      <c r="RAA215" s="1"/>
      <c r="RAB215" s="1"/>
      <c r="RAC215" s="1"/>
      <c r="RAD215" s="1"/>
      <c r="RAE215" s="1"/>
      <c r="RAF215" s="1"/>
      <c r="RAG215" s="1"/>
      <c r="RAH215" s="1"/>
      <c r="RAI215" s="1"/>
      <c r="RAJ215" s="1"/>
      <c r="RAK215" s="1"/>
      <c r="RAL215" s="1"/>
      <c r="RAM215" s="1"/>
      <c r="RAN215" s="1"/>
      <c r="RAO215" s="1"/>
      <c r="RAP215" s="1"/>
      <c r="RAQ215" s="1"/>
      <c r="RAR215" s="1"/>
      <c r="RAS215" s="1"/>
      <c r="RAT215" s="1"/>
      <c r="RAU215" s="1"/>
      <c r="RAV215" s="1"/>
      <c r="RAW215" s="1"/>
      <c r="RAX215" s="1"/>
      <c r="RAY215" s="1"/>
      <c r="RAZ215" s="1"/>
      <c r="RBA215" s="1"/>
      <c r="RBB215" s="1"/>
      <c r="RBC215" s="1"/>
      <c r="RBD215" s="1"/>
      <c r="RBE215" s="1"/>
      <c r="RBF215" s="1"/>
      <c r="RBG215" s="1"/>
      <c r="RBH215" s="1"/>
      <c r="RBI215" s="1"/>
      <c r="RBJ215" s="1"/>
      <c r="RBK215" s="1"/>
      <c r="RBL215" s="1"/>
      <c r="RBM215" s="1"/>
      <c r="RBN215" s="1"/>
      <c r="RBO215" s="1"/>
      <c r="RBP215" s="1"/>
      <c r="RBQ215" s="1"/>
      <c r="RBR215" s="1"/>
      <c r="RBS215" s="1"/>
      <c r="RBT215" s="1"/>
      <c r="RBU215" s="1"/>
      <c r="RBV215" s="1"/>
      <c r="RBW215" s="1"/>
      <c r="RBX215" s="1"/>
      <c r="RBY215" s="1"/>
      <c r="RBZ215" s="1"/>
      <c r="RCA215" s="1"/>
      <c r="RCB215" s="1"/>
      <c r="RCC215" s="1"/>
      <c r="RCD215" s="1"/>
      <c r="RCE215" s="1"/>
      <c r="RCF215" s="1"/>
      <c r="RCG215" s="1"/>
      <c r="RCH215" s="1"/>
      <c r="RCI215" s="1"/>
      <c r="RCJ215" s="1"/>
      <c r="RCK215" s="1"/>
      <c r="RCL215" s="1"/>
      <c r="RCM215" s="1"/>
      <c r="RCN215" s="1"/>
      <c r="RCO215" s="1"/>
      <c r="RCP215" s="1"/>
      <c r="RCQ215" s="1"/>
      <c r="RCR215" s="1"/>
      <c r="RCS215" s="1"/>
      <c r="RCT215" s="1"/>
      <c r="RCU215" s="1"/>
      <c r="RCV215" s="1"/>
      <c r="RCW215" s="1"/>
      <c r="RCX215" s="1"/>
      <c r="RCY215" s="1"/>
      <c r="RCZ215" s="1"/>
      <c r="RDA215" s="1"/>
      <c r="RDB215" s="1"/>
      <c r="RDC215" s="1"/>
      <c r="RDD215" s="1"/>
      <c r="RDE215" s="1"/>
      <c r="RDF215" s="1"/>
      <c r="RDG215" s="1"/>
      <c r="RDH215" s="1"/>
      <c r="RDI215" s="1"/>
      <c r="RDJ215" s="1"/>
      <c r="RDK215" s="1"/>
      <c r="RDL215" s="1"/>
      <c r="RDM215" s="1"/>
      <c r="RDN215" s="1"/>
      <c r="RDO215" s="1"/>
      <c r="RDP215" s="1"/>
      <c r="RDQ215" s="1"/>
      <c r="RDR215" s="1"/>
      <c r="RDS215" s="1"/>
      <c r="RDT215" s="1"/>
      <c r="RDU215" s="1"/>
      <c r="RDV215" s="1"/>
      <c r="RDW215" s="1"/>
      <c r="RDX215" s="1"/>
      <c r="RDY215" s="1"/>
      <c r="RDZ215" s="1"/>
      <c r="REA215" s="1"/>
      <c r="REB215" s="1"/>
      <c r="REC215" s="1"/>
      <c r="RED215" s="1"/>
      <c r="REE215" s="1"/>
      <c r="REF215" s="1"/>
      <c r="REG215" s="1"/>
      <c r="REH215" s="1"/>
      <c r="REI215" s="1"/>
      <c r="REJ215" s="1"/>
      <c r="REK215" s="1"/>
      <c r="REL215" s="1"/>
      <c r="REM215" s="1"/>
      <c r="REN215" s="1"/>
      <c r="REO215" s="1"/>
      <c r="REP215" s="1"/>
      <c r="REQ215" s="1"/>
      <c r="RER215" s="1"/>
      <c r="RES215" s="1"/>
      <c r="RET215" s="1"/>
      <c r="REU215" s="1"/>
      <c r="REV215" s="1"/>
      <c r="REW215" s="1"/>
      <c r="REX215" s="1"/>
      <c r="REY215" s="1"/>
      <c r="REZ215" s="1"/>
      <c r="RFA215" s="1"/>
      <c r="RFB215" s="1"/>
      <c r="RFC215" s="1"/>
      <c r="RFD215" s="1"/>
      <c r="RFE215" s="1"/>
      <c r="RFF215" s="1"/>
      <c r="RFG215" s="1"/>
      <c r="RFH215" s="1"/>
      <c r="RFI215" s="1"/>
      <c r="RFJ215" s="1"/>
      <c r="RFK215" s="1"/>
      <c r="RFL215" s="1"/>
      <c r="RFM215" s="1"/>
      <c r="RFN215" s="1"/>
      <c r="RFO215" s="1"/>
      <c r="RFP215" s="1"/>
      <c r="RFQ215" s="1"/>
      <c r="RFR215" s="1"/>
      <c r="RFS215" s="1"/>
      <c r="RFT215" s="1"/>
      <c r="RFU215" s="1"/>
      <c r="RFV215" s="1"/>
      <c r="RFW215" s="1"/>
      <c r="RFX215" s="1"/>
      <c r="RFY215" s="1"/>
      <c r="RFZ215" s="1"/>
      <c r="RGA215" s="1"/>
      <c r="RGB215" s="1"/>
      <c r="RGC215" s="1"/>
      <c r="RGD215" s="1"/>
      <c r="RGE215" s="1"/>
      <c r="RGF215" s="1"/>
      <c r="RGG215" s="1"/>
      <c r="RGH215" s="1"/>
      <c r="RGI215" s="1"/>
      <c r="RGJ215" s="1"/>
      <c r="RGK215" s="1"/>
      <c r="RGL215" s="1"/>
      <c r="RGM215" s="1"/>
      <c r="RGN215" s="1"/>
      <c r="RGO215" s="1"/>
      <c r="RGP215" s="1"/>
      <c r="RGQ215" s="1"/>
      <c r="RGR215" s="1"/>
      <c r="RGS215" s="1"/>
      <c r="RGT215" s="1"/>
      <c r="RGU215" s="1"/>
      <c r="RGV215" s="1"/>
      <c r="RGW215" s="1"/>
      <c r="RGX215" s="1"/>
      <c r="RGY215" s="1"/>
      <c r="RGZ215" s="1"/>
      <c r="RHA215" s="1"/>
      <c r="RHB215" s="1"/>
      <c r="RHC215" s="1"/>
      <c r="RHD215" s="1"/>
      <c r="RHE215" s="1"/>
      <c r="RHF215" s="1"/>
      <c r="RHG215" s="1"/>
      <c r="RHH215" s="1"/>
      <c r="RHI215" s="1"/>
      <c r="RHJ215" s="1"/>
      <c r="RHK215" s="1"/>
      <c r="RHL215" s="1"/>
      <c r="RHM215" s="1"/>
      <c r="RHN215" s="1"/>
      <c r="RHO215" s="1"/>
      <c r="RHP215" s="1"/>
      <c r="RHQ215" s="1"/>
      <c r="RHR215" s="1"/>
      <c r="RHS215" s="1"/>
      <c r="RHT215" s="1"/>
      <c r="RHU215" s="1"/>
      <c r="RHV215" s="1"/>
      <c r="RHW215" s="1"/>
      <c r="RHX215" s="1"/>
      <c r="RHY215" s="1"/>
      <c r="RHZ215" s="1"/>
      <c r="RIA215" s="1"/>
      <c r="RIB215" s="1"/>
      <c r="RIC215" s="1"/>
      <c r="RID215" s="1"/>
      <c r="RIE215" s="1"/>
      <c r="RIF215" s="1"/>
      <c r="RIG215" s="1"/>
      <c r="RIH215" s="1"/>
      <c r="RII215" s="1"/>
      <c r="RIJ215" s="1"/>
      <c r="RIK215" s="1"/>
      <c r="RIL215" s="1"/>
      <c r="RIM215" s="1"/>
      <c r="RIN215" s="1"/>
      <c r="RIO215" s="1"/>
      <c r="RIP215" s="1"/>
      <c r="RIQ215" s="1"/>
      <c r="RIR215" s="1"/>
      <c r="RIS215" s="1"/>
      <c r="RIT215" s="1"/>
      <c r="RIU215" s="1"/>
      <c r="RIV215" s="1"/>
      <c r="RIW215" s="1"/>
      <c r="RIX215" s="1"/>
      <c r="RIY215" s="1"/>
      <c r="RIZ215" s="1"/>
      <c r="RJA215" s="1"/>
      <c r="RJB215" s="1"/>
      <c r="RJC215" s="1"/>
      <c r="RJD215" s="1"/>
      <c r="RJE215" s="1"/>
      <c r="RJF215" s="1"/>
      <c r="RJG215" s="1"/>
      <c r="RJH215" s="1"/>
      <c r="RJI215" s="1"/>
      <c r="RJJ215" s="1"/>
      <c r="RJK215" s="1"/>
      <c r="RJL215" s="1"/>
      <c r="RJM215" s="1"/>
      <c r="RJN215" s="1"/>
      <c r="RJO215" s="1"/>
      <c r="RJP215" s="1"/>
      <c r="RJQ215" s="1"/>
      <c r="RJR215" s="1"/>
      <c r="RJS215" s="1"/>
      <c r="RJT215" s="1"/>
      <c r="RJU215" s="1"/>
      <c r="RJV215" s="1"/>
      <c r="RJW215" s="1"/>
      <c r="RJX215" s="1"/>
      <c r="RJY215" s="1"/>
      <c r="RJZ215" s="1"/>
      <c r="RKA215" s="1"/>
      <c r="RKB215" s="1"/>
      <c r="RKC215" s="1"/>
      <c r="RKD215" s="1"/>
      <c r="RKE215" s="1"/>
      <c r="RKF215" s="1"/>
      <c r="RKG215" s="1"/>
      <c r="RKH215" s="1"/>
      <c r="RKI215" s="1"/>
      <c r="RKJ215" s="1"/>
      <c r="RKK215" s="1"/>
      <c r="RKL215" s="1"/>
      <c r="RKM215" s="1"/>
      <c r="RKN215" s="1"/>
      <c r="RKO215" s="1"/>
      <c r="RKP215" s="1"/>
      <c r="RKQ215" s="1"/>
      <c r="RKR215" s="1"/>
      <c r="RKS215" s="1"/>
      <c r="RKT215" s="1"/>
      <c r="RKU215" s="1"/>
      <c r="RKV215" s="1"/>
      <c r="RKW215" s="1"/>
      <c r="RKX215" s="1"/>
      <c r="RKY215" s="1"/>
      <c r="RKZ215" s="1"/>
      <c r="RLA215" s="1"/>
      <c r="RLB215" s="1"/>
      <c r="RLC215" s="1"/>
      <c r="RLD215" s="1"/>
      <c r="RLE215" s="1"/>
      <c r="RLF215" s="1"/>
      <c r="RLG215" s="1"/>
      <c r="RLH215" s="1"/>
      <c r="RLI215" s="1"/>
      <c r="RLJ215" s="1"/>
      <c r="RLK215" s="1"/>
      <c r="RLL215" s="1"/>
      <c r="RLM215" s="1"/>
      <c r="RLN215" s="1"/>
      <c r="RLO215" s="1"/>
      <c r="RLP215" s="1"/>
      <c r="RLQ215" s="1"/>
      <c r="RLR215" s="1"/>
      <c r="RLS215" s="1"/>
      <c r="RLT215" s="1"/>
      <c r="RLU215" s="1"/>
      <c r="RLV215" s="1"/>
      <c r="RLW215" s="1"/>
      <c r="RLX215" s="1"/>
      <c r="RLY215" s="1"/>
      <c r="RLZ215" s="1"/>
      <c r="RMA215" s="1"/>
      <c r="RMB215" s="1"/>
      <c r="RMC215" s="1"/>
      <c r="RMD215" s="1"/>
      <c r="RME215" s="1"/>
      <c r="RMF215" s="1"/>
      <c r="RMG215" s="1"/>
      <c r="RMH215" s="1"/>
      <c r="RMI215" s="1"/>
      <c r="RMJ215" s="1"/>
      <c r="RMK215" s="1"/>
      <c r="RML215" s="1"/>
      <c r="RMM215" s="1"/>
      <c r="RMN215" s="1"/>
      <c r="RMO215" s="1"/>
      <c r="RMP215" s="1"/>
      <c r="RMQ215" s="1"/>
      <c r="RMR215" s="1"/>
      <c r="RMS215" s="1"/>
      <c r="RMT215" s="1"/>
      <c r="RMU215" s="1"/>
      <c r="RMV215" s="1"/>
      <c r="RMW215" s="1"/>
      <c r="RMX215" s="1"/>
      <c r="RMY215" s="1"/>
      <c r="RMZ215" s="1"/>
      <c r="RNA215" s="1"/>
      <c r="RNB215" s="1"/>
      <c r="RNC215" s="1"/>
      <c r="RND215" s="1"/>
      <c r="RNE215" s="1"/>
      <c r="RNF215" s="1"/>
      <c r="RNG215" s="1"/>
      <c r="RNH215" s="1"/>
      <c r="RNI215" s="1"/>
      <c r="RNJ215" s="1"/>
      <c r="RNK215" s="1"/>
      <c r="RNL215" s="1"/>
      <c r="RNM215" s="1"/>
      <c r="RNN215" s="1"/>
      <c r="RNO215" s="1"/>
      <c r="RNP215" s="1"/>
      <c r="RNQ215" s="1"/>
      <c r="RNR215" s="1"/>
      <c r="RNS215" s="1"/>
      <c r="RNT215" s="1"/>
      <c r="RNU215" s="1"/>
      <c r="RNV215" s="1"/>
      <c r="RNW215" s="1"/>
      <c r="RNX215" s="1"/>
      <c r="RNY215" s="1"/>
      <c r="RNZ215" s="1"/>
      <c r="ROA215" s="1"/>
      <c r="ROB215" s="1"/>
      <c r="ROC215" s="1"/>
      <c r="ROD215" s="1"/>
      <c r="ROE215" s="1"/>
      <c r="ROF215" s="1"/>
      <c r="ROG215" s="1"/>
      <c r="ROH215" s="1"/>
      <c r="ROI215" s="1"/>
      <c r="ROJ215" s="1"/>
      <c r="ROK215" s="1"/>
      <c r="ROL215" s="1"/>
      <c r="ROM215" s="1"/>
      <c r="RON215" s="1"/>
      <c r="ROO215" s="1"/>
      <c r="ROP215" s="1"/>
      <c r="ROQ215" s="1"/>
      <c r="ROR215" s="1"/>
      <c r="ROS215" s="1"/>
      <c r="ROT215" s="1"/>
      <c r="ROU215" s="1"/>
      <c r="ROV215" s="1"/>
      <c r="ROW215" s="1"/>
      <c r="ROX215" s="1"/>
      <c r="ROY215" s="1"/>
      <c r="ROZ215" s="1"/>
      <c r="RPA215" s="1"/>
      <c r="RPB215" s="1"/>
      <c r="RPC215" s="1"/>
      <c r="RPD215" s="1"/>
      <c r="RPE215" s="1"/>
      <c r="RPF215" s="1"/>
      <c r="RPG215" s="1"/>
      <c r="RPH215" s="1"/>
      <c r="RPI215" s="1"/>
      <c r="RPJ215" s="1"/>
      <c r="RPK215" s="1"/>
      <c r="RPL215" s="1"/>
      <c r="RPM215" s="1"/>
      <c r="RPN215" s="1"/>
      <c r="RPO215" s="1"/>
      <c r="RPP215" s="1"/>
      <c r="RPQ215" s="1"/>
      <c r="RPR215" s="1"/>
      <c r="RPS215" s="1"/>
      <c r="RPT215" s="1"/>
      <c r="RPU215" s="1"/>
      <c r="RPV215" s="1"/>
      <c r="RPW215" s="1"/>
      <c r="RPX215" s="1"/>
      <c r="RPY215" s="1"/>
      <c r="RPZ215" s="1"/>
      <c r="RQA215" s="1"/>
      <c r="RQB215" s="1"/>
      <c r="RQC215" s="1"/>
      <c r="RQD215" s="1"/>
      <c r="RQE215" s="1"/>
      <c r="RQF215" s="1"/>
      <c r="RQG215" s="1"/>
      <c r="RQH215" s="1"/>
      <c r="RQI215" s="1"/>
      <c r="RQJ215" s="1"/>
      <c r="RQK215" s="1"/>
      <c r="RQL215" s="1"/>
      <c r="RQM215" s="1"/>
      <c r="RQN215" s="1"/>
      <c r="RQO215" s="1"/>
      <c r="RQP215" s="1"/>
      <c r="RQQ215" s="1"/>
      <c r="RQR215" s="1"/>
      <c r="RQS215" s="1"/>
      <c r="RQT215" s="1"/>
      <c r="RQU215" s="1"/>
      <c r="RQV215" s="1"/>
      <c r="RQW215" s="1"/>
      <c r="RQX215" s="1"/>
      <c r="RQY215" s="1"/>
      <c r="RQZ215" s="1"/>
      <c r="RRA215" s="1"/>
      <c r="RRB215" s="1"/>
      <c r="RRC215" s="1"/>
      <c r="RRD215" s="1"/>
      <c r="RRE215" s="1"/>
      <c r="RRF215" s="1"/>
      <c r="RRG215" s="1"/>
      <c r="RRH215" s="1"/>
      <c r="RRI215" s="1"/>
      <c r="RRJ215" s="1"/>
      <c r="RRK215" s="1"/>
      <c r="RRL215" s="1"/>
      <c r="RRM215" s="1"/>
      <c r="RRN215" s="1"/>
      <c r="RRO215" s="1"/>
      <c r="RRP215" s="1"/>
      <c r="RRQ215" s="1"/>
      <c r="RRR215" s="1"/>
      <c r="RRS215" s="1"/>
      <c r="RRT215" s="1"/>
      <c r="RRU215" s="1"/>
      <c r="RRV215" s="1"/>
      <c r="RRW215" s="1"/>
      <c r="RRX215" s="1"/>
      <c r="RRY215" s="1"/>
      <c r="RRZ215" s="1"/>
      <c r="RSA215" s="1"/>
      <c r="RSB215" s="1"/>
      <c r="RSC215" s="1"/>
      <c r="RSD215" s="1"/>
      <c r="RSE215" s="1"/>
      <c r="RSF215" s="1"/>
      <c r="RSG215" s="1"/>
      <c r="RSH215" s="1"/>
      <c r="RSI215" s="1"/>
      <c r="RSJ215" s="1"/>
      <c r="RSK215" s="1"/>
      <c r="RSL215" s="1"/>
      <c r="RSM215" s="1"/>
      <c r="RSN215" s="1"/>
      <c r="RSO215" s="1"/>
      <c r="RSP215" s="1"/>
      <c r="RSQ215" s="1"/>
      <c r="RSR215" s="1"/>
      <c r="RSS215" s="1"/>
      <c r="RST215" s="1"/>
      <c r="RSU215" s="1"/>
      <c r="RSV215" s="1"/>
      <c r="RSW215" s="1"/>
      <c r="RSX215" s="1"/>
      <c r="RSY215" s="1"/>
      <c r="RSZ215" s="1"/>
      <c r="RTA215" s="1"/>
      <c r="RTB215" s="1"/>
      <c r="RTC215" s="1"/>
      <c r="RTD215" s="1"/>
      <c r="RTE215" s="1"/>
      <c r="RTF215" s="1"/>
      <c r="RTG215" s="1"/>
      <c r="RTH215" s="1"/>
      <c r="RTI215" s="1"/>
      <c r="RTJ215" s="1"/>
      <c r="RTK215" s="1"/>
      <c r="RTL215" s="1"/>
      <c r="RTM215" s="1"/>
      <c r="RTN215" s="1"/>
      <c r="RTO215" s="1"/>
      <c r="RTP215" s="1"/>
      <c r="RTQ215" s="1"/>
      <c r="RTR215" s="1"/>
      <c r="RTS215" s="1"/>
      <c r="RTT215" s="1"/>
      <c r="RTU215" s="1"/>
      <c r="RTV215" s="1"/>
      <c r="RTW215" s="1"/>
      <c r="RTX215" s="1"/>
      <c r="RTY215" s="1"/>
      <c r="RTZ215" s="1"/>
      <c r="RUA215" s="1"/>
      <c r="RUB215" s="1"/>
      <c r="RUC215" s="1"/>
      <c r="RUD215" s="1"/>
      <c r="RUE215" s="1"/>
      <c r="RUF215" s="1"/>
      <c r="RUG215" s="1"/>
      <c r="RUH215" s="1"/>
      <c r="RUI215" s="1"/>
      <c r="RUJ215" s="1"/>
      <c r="RUK215" s="1"/>
      <c r="RUL215" s="1"/>
      <c r="RUM215" s="1"/>
      <c r="RUN215" s="1"/>
      <c r="RUO215" s="1"/>
      <c r="RUP215" s="1"/>
      <c r="RUQ215" s="1"/>
      <c r="RUR215" s="1"/>
      <c r="RUS215" s="1"/>
      <c r="RUT215" s="1"/>
      <c r="RUU215" s="1"/>
      <c r="RUV215" s="1"/>
      <c r="RUW215" s="1"/>
      <c r="RUX215" s="1"/>
      <c r="RUY215" s="1"/>
      <c r="RUZ215" s="1"/>
      <c r="RVA215" s="1"/>
      <c r="RVB215" s="1"/>
      <c r="RVC215" s="1"/>
      <c r="RVD215" s="1"/>
      <c r="RVE215" s="1"/>
      <c r="RVF215" s="1"/>
      <c r="RVG215" s="1"/>
      <c r="RVH215" s="1"/>
      <c r="RVI215" s="1"/>
      <c r="RVJ215" s="1"/>
      <c r="RVK215" s="1"/>
      <c r="RVL215" s="1"/>
      <c r="RVM215" s="1"/>
      <c r="RVN215" s="1"/>
      <c r="RVO215" s="1"/>
      <c r="RVP215" s="1"/>
      <c r="RVQ215" s="1"/>
      <c r="RVR215" s="1"/>
      <c r="RVS215" s="1"/>
      <c r="RVT215" s="1"/>
      <c r="RVU215" s="1"/>
      <c r="RVV215" s="1"/>
      <c r="RVW215" s="1"/>
      <c r="RVX215" s="1"/>
      <c r="RVY215" s="1"/>
      <c r="RVZ215" s="1"/>
      <c r="RWA215" s="1"/>
      <c r="RWB215" s="1"/>
      <c r="RWC215" s="1"/>
      <c r="RWD215" s="1"/>
      <c r="RWE215" s="1"/>
      <c r="RWF215" s="1"/>
      <c r="RWG215" s="1"/>
      <c r="RWH215" s="1"/>
      <c r="RWI215" s="1"/>
      <c r="RWJ215" s="1"/>
      <c r="RWK215" s="1"/>
      <c r="RWL215" s="1"/>
      <c r="RWM215" s="1"/>
      <c r="RWN215" s="1"/>
      <c r="RWO215" s="1"/>
      <c r="RWP215" s="1"/>
      <c r="RWQ215" s="1"/>
      <c r="RWR215" s="1"/>
      <c r="RWS215" s="1"/>
      <c r="RWT215" s="1"/>
      <c r="RWU215" s="1"/>
      <c r="RWV215" s="1"/>
      <c r="RWW215" s="1"/>
      <c r="RWX215" s="1"/>
      <c r="RWY215" s="1"/>
      <c r="RWZ215" s="1"/>
      <c r="RXA215" s="1"/>
      <c r="RXB215" s="1"/>
      <c r="RXC215" s="1"/>
      <c r="RXD215" s="1"/>
      <c r="RXE215" s="1"/>
      <c r="RXF215" s="1"/>
      <c r="RXG215" s="1"/>
      <c r="RXH215" s="1"/>
      <c r="RXI215" s="1"/>
      <c r="RXJ215" s="1"/>
      <c r="RXK215" s="1"/>
      <c r="RXL215" s="1"/>
      <c r="RXM215" s="1"/>
      <c r="RXN215" s="1"/>
      <c r="RXO215" s="1"/>
      <c r="RXP215" s="1"/>
      <c r="RXQ215" s="1"/>
      <c r="RXR215" s="1"/>
      <c r="RXS215" s="1"/>
      <c r="RXT215" s="1"/>
      <c r="RXU215" s="1"/>
      <c r="RXV215" s="1"/>
      <c r="RXW215" s="1"/>
      <c r="RXX215" s="1"/>
      <c r="RXY215" s="1"/>
      <c r="RXZ215" s="1"/>
      <c r="RYA215" s="1"/>
      <c r="RYB215" s="1"/>
      <c r="RYC215" s="1"/>
      <c r="RYD215" s="1"/>
      <c r="RYE215" s="1"/>
      <c r="RYF215" s="1"/>
      <c r="RYG215" s="1"/>
      <c r="RYH215" s="1"/>
      <c r="RYI215" s="1"/>
      <c r="RYJ215" s="1"/>
      <c r="RYK215" s="1"/>
      <c r="RYL215" s="1"/>
      <c r="RYM215" s="1"/>
      <c r="RYN215" s="1"/>
      <c r="RYO215" s="1"/>
      <c r="RYP215" s="1"/>
      <c r="RYQ215" s="1"/>
      <c r="RYR215" s="1"/>
      <c r="RYS215" s="1"/>
      <c r="RYT215" s="1"/>
      <c r="RYU215" s="1"/>
      <c r="RYV215" s="1"/>
      <c r="RYW215" s="1"/>
      <c r="RYX215" s="1"/>
      <c r="RYY215" s="1"/>
      <c r="RYZ215" s="1"/>
      <c r="RZA215" s="1"/>
      <c r="RZB215" s="1"/>
      <c r="RZC215" s="1"/>
      <c r="RZD215" s="1"/>
      <c r="RZE215" s="1"/>
      <c r="RZF215" s="1"/>
      <c r="RZG215" s="1"/>
      <c r="RZH215" s="1"/>
      <c r="RZI215" s="1"/>
      <c r="RZJ215" s="1"/>
      <c r="RZK215" s="1"/>
      <c r="RZL215" s="1"/>
      <c r="RZM215" s="1"/>
      <c r="RZN215" s="1"/>
      <c r="RZO215" s="1"/>
      <c r="RZP215" s="1"/>
      <c r="RZQ215" s="1"/>
      <c r="RZR215" s="1"/>
      <c r="RZS215" s="1"/>
      <c r="RZT215" s="1"/>
      <c r="RZU215" s="1"/>
      <c r="RZV215" s="1"/>
      <c r="RZW215" s="1"/>
      <c r="RZX215" s="1"/>
      <c r="RZY215" s="1"/>
      <c r="RZZ215" s="1"/>
      <c r="SAA215" s="1"/>
      <c r="SAB215" s="1"/>
      <c r="SAC215" s="1"/>
      <c r="SAD215" s="1"/>
      <c r="SAE215" s="1"/>
      <c r="SAF215" s="1"/>
      <c r="SAG215" s="1"/>
      <c r="SAH215" s="1"/>
      <c r="SAI215" s="1"/>
      <c r="SAJ215" s="1"/>
      <c r="SAK215" s="1"/>
      <c r="SAL215" s="1"/>
      <c r="SAM215" s="1"/>
      <c r="SAN215" s="1"/>
      <c r="SAO215" s="1"/>
      <c r="SAP215" s="1"/>
      <c r="SAQ215" s="1"/>
      <c r="SAR215" s="1"/>
      <c r="SAS215" s="1"/>
      <c r="SAT215" s="1"/>
      <c r="SAU215" s="1"/>
      <c r="SAV215" s="1"/>
      <c r="SAW215" s="1"/>
      <c r="SAX215" s="1"/>
      <c r="SAY215" s="1"/>
      <c r="SAZ215" s="1"/>
      <c r="SBA215" s="1"/>
      <c r="SBB215" s="1"/>
      <c r="SBC215" s="1"/>
      <c r="SBD215" s="1"/>
      <c r="SBE215" s="1"/>
      <c r="SBF215" s="1"/>
      <c r="SBG215" s="1"/>
      <c r="SBH215" s="1"/>
      <c r="SBI215" s="1"/>
      <c r="SBJ215" s="1"/>
      <c r="SBK215" s="1"/>
      <c r="SBL215" s="1"/>
      <c r="SBM215" s="1"/>
      <c r="SBN215" s="1"/>
      <c r="SBO215" s="1"/>
      <c r="SBP215" s="1"/>
      <c r="SBQ215" s="1"/>
      <c r="SBR215" s="1"/>
      <c r="SBS215" s="1"/>
      <c r="SBT215" s="1"/>
      <c r="SBU215" s="1"/>
      <c r="SBV215" s="1"/>
      <c r="SBW215" s="1"/>
      <c r="SBX215" s="1"/>
      <c r="SBY215" s="1"/>
      <c r="SBZ215" s="1"/>
      <c r="SCA215" s="1"/>
      <c r="SCB215" s="1"/>
      <c r="SCC215" s="1"/>
      <c r="SCD215" s="1"/>
      <c r="SCE215" s="1"/>
      <c r="SCF215" s="1"/>
      <c r="SCG215" s="1"/>
      <c r="SCH215" s="1"/>
      <c r="SCI215" s="1"/>
      <c r="SCJ215" s="1"/>
      <c r="SCK215" s="1"/>
      <c r="SCL215" s="1"/>
      <c r="SCM215" s="1"/>
      <c r="SCN215" s="1"/>
      <c r="SCO215" s="1"/>
      <c r="SCP215" s="1"/>
      <c r="SCQ215" s="1"/>
      <c r="SCR215" s="1"/>
      <c r="SCS215" s="1"/>
      <c r="SCT215" s="1"/>
      <c r="SCU215" s="1"/>
      <c r="SCV215" s="1"/>
      <c r="SCW215" s="1"/>
      <c r="SCX215" s="1"/>
      <c r="SCY215" s="1"/>
      <c r="SCZ215" s="1"/>
      <c r="SDA215" s="1"/>
      <c r="SDB215" s="1"/>
      <c r="SDC215" s="1"/>
      <c r="SDD215" s="1"/>
      <c r="SDE215" s="1"/>
      <c r="SDF215" s="1"/>
      <c r="SDG215" s="1"/>
      <c r="SDH215" s="1"/>
      <c r="SDI215" s="1"/>
      <c r="SDJ215" s="1"/>
      <c r="SDK215" s="1"/>
      <c r="SDL215" s="1"/>
      <c r="SDM215" s="1"/>
      <c r="SDN215" s="1"/>
      <c r="SDO215" s="1"/>
      <c r="SDP215" s="1"/>
      <c r="SDQ215" s="1"/>
      <c r="SDR215" s="1"/>
      <c r="SDS215" s="1"/>
      <c r="SDT215" s="1"/>
      <c r="SDU215" s="1"/>
      <c r="SDV215" s="1"/>
      <c r="SDW215" s="1"/>
      <c r="SDX215" s="1"/>
      <c r="SDY215" s="1"/>
      <c r="SDZ215" s="1"/>
      <c r="SEA215" s="1"/>
      <c r="SEB215" s="1"/>
      <c r="SEC215" s="1"/>
      <c r="SED215" s="1"/>
      <c r="SEE215" s="1"/>
      <c r="SEF215" s="1"/>
      <c r="SEG215" s="1"/>
      <c r="SEH215" s="1"/>
      <c r="SEI215" s="1"/>
      <c r="SEJ215" s="1"/>
      <c r="SEK215" s="1"/>
      <c r="SEL215" s="1"/>
      <c r="SEM215" s="1"/>
      <c r="SEN215" s="1"/>
      <c r="SEO215" s="1"/>
      <c r="SEP215" s="1"/>
      <c r="SEQ215" s="1"/>
      <c r="SER215" s="1"/>
      <c r="SES215" s="1"/>
      <c r="SET215" s="1"/>
      <c r="SEU215" s="1"/>
      <c r="SEV215" s="1"/>
      <c r="SEW215" s="1"/>
      <c r="SEX215" s="1"/>
      <c r="SEY215" s="1"/>
      <c r="SEZ215" s="1"/>
      <c r="SFA215" s="1"/>
      <c r="SFB215" s="1"/>
      <c r="SFC215" s="1"/>
      <c r="SFD215" s="1"/>
      <c r="SFE215" s="1"/>
      <c r="SFF215" s="1"/>
      <c r="SFG215" s="1"/>
      <c r="SFH215" s="1"/>
      <c r="SFI215" s="1"/>
      <c r="SFJ215" s="1"/>
      <c r="SFK215" s="1"/>
      <c r="SFL215" s="1"/>
      <c r="SFM215" s="1"/>
      <c r="SFN215" s="1"/>
      <c r="SFO215" s="1"/>
      <c r="SFP215" s="1"/>
      <c r="SFQ215" s="1"/>
      <c r="SFR215" s="1"/>
      <c r="SFS215" s="1"/>
      <c r="SFT215" s="1"/>
      <c r="SFU215" s="1"/>
      <c r="SFV215" s="1"/>
      <c r="SFW215" s="1"/>
      <c r="SFX215" s="1"/>
      <c r="SFY215" s="1"/>
      <c r="SFZ215" s="1"/>
      <c r="SGA215" s="1"/>
      <c r="SGB215" s="1"/>
      <c r="SGC215" s="1"/>
      <c r="SGD215" s="1"/>
      <c r="SGE215" s="1"/>
      <c r="SGF215" s="1"/>
      <c r="SGG215" s="1"/>
      <c r="SGH215" s="1"/>
      <c r="SGI215" s="1"/>
      <c r="SGJ215" s="1"/>
      <c r="SGK215" s="1"/>
      <c r="SGL215" s="1"/>
      <c r="SGM215" s="1"/>
      <c r="SGN215" s="1"/>
      <c r="SGO215" s="1"/>
      <c r="SGP215" s="1"/>
      <c r="SGQ215" s="1"/>
      <c r="SGR215" s="1"/>
      <c r="SGS215" s="1"/>
      <c r="SGT215" s="1"/>
      <c r="SGU215" s="1"/>
      <c r="SGV215" s="1"/>
      <c r="SGW215" s="1"/>
      <c r="SGX215" s="1"/>
      <c r="SGY215" s="1"/>
      <c r="SGZ215" s="1"/>
      <c r="SHA215" s="1"/>
      <c r="SHB215" s="1"/>
      <c r="SHC215" s="1"/>
      <c r="SHD215" s="1"/>
      <c r="SHE215" s="1"/>
      <c r="SHF215" s="1"/>
      <c r="SHG215" s="1"/>
      <c r="SHH215" s="1"/>
      <c r="SHI215" s="1"/>
      <c r="SHJ215" s="1"/>
      <c r="SHK215" s="1"/>
      <c r="SHL215" s="1"/>
      <c r="SHM215" s="1"/>
      <c r="SHN215" s="1"/>
      <c r="SHO215" s="1"/>
      <c r="SHP215" s="1"/>
      <c r="SHQ215" s="1"/>
      <c r="SHR215" s="1"/>
      <c r="SHS215" s="1"/>
      <c r="SHT215" s="1"/>
      <c r="SHU215" s="1"/>
      <c r="SHV215" s="1"/>
      <c r="SHW215" s="1"/>
      <c r="SHX215" s="1"/>
      <c r="SHY215" s="1"/>
      <c r="SHZ215" s="1"/>
      <c r="SIA215" s="1"/>
      <c r="SIB215" s="1"/>
      <c r="SIC215" s="1"/>
      <c r="SID215" s="1"/>
      <c r="SIE215" s="1"/>
      <c r="SIF215" s="1"/>
      <c r="SIG215" s="1"/>
      <c r="SIH215" s="1"/>
      <c r="SII215" s="1"/>
      <c r="SIJ215" s="1"/>
      <c r="SIK215" s="1"/>
      <c r="SIL215" s="1"/>
      <c r="SIM215" s="1"/>
      <c r="SIN215" s="1"/>
      <c r="SIO215" s="1"/>
      <c r="SIP215" s="1"/>
      <c r="SIQ215" s="1"/>
      <c r="SIR215" s="1"/>
      <c r="SIS215" s="1"/>
      <c r="SIT215" s="1"/>
      <c r="SIU215" s="1"/>
      <c r="SIV215" s="1"/>
      <c r="SIW215" s="1"/>
      <c r="SIX215" s="1"/>
      <c r="SIY215" s="1"/>
      <c r="SIZ215" s="1"/>
      <c r="SJA215" s="1"/>
      <c r="SJB215" s="1"/>
      <c r="SJC215" s="1"/>
      <c r="SJD215" s="1"/>
      <c r="SJE215" s="1"/>
      <c r="SJF215" s="1"/>
      <c r="SJG215" s="1"/>
      <c r="SJH215" s="1"/>
      <c r="SJI215" s="1"/>
      <c r="SJJ215" s="1"/>
      <c r="SJK215" s="1"/>
      <c r="SJL215" s="1"/>
      <c r="SJM215" s="1"/>
      <c r="SJN215" s="1"/>
      <c r="SJO215" s="1"/>
      <c r="SJP215" s="1"/>
      <c r="SJQ215" s="1"/>
      <c r="SJR215" s="1"/>
      <c r="SJS215" s="1"/>
      <c r="SJT215" s="1"/>
      <c r="SJU215" s="1"/>
      <c r="SJV215" s="1"/>
      <c r="SJW215" s="1"/>
      <c r="SJX215" s="1"/>
      <c r="SJY215" s="1"/>
      <c r="SJZ215" s="1"/>
      <c r="SKA215" s="1"/>
      <c r="SKB215" s="1"/>
      <c r="SKC215" s="1"/>
      <c r="SKD215" s="1"/>
      <c r="SKE215" s="1"/>
      <c r="SKF215" s="1"/>
      <c r="SKG215" s="1"/>
      <c r="SKH215" s="1"/>
      <c r="SKI215" s="1"/>
      <c r="SKJ215" s="1"/>
      <c r="SKK215" s="1"/>
      <c r="SKL215" s="1"/>
      <c r="SKM215" s="1"/>
      <c r="SKN215" s="1"/>
      <c r="SKO215" s="1"/>
      <c r="SKP215" s="1"/>
      <c r="SKQ215" s="1"/>
      <c r="SKR215" s="1"/>
      <c r="SKS215" s="1"/>
      <c r="SKT215" s="1"/>
      <c r="SKU215" s="1"/>
      <c r="SKV215" s="1"/>
      <c r="SKW215" s="1"/>
      <c r="SKX215" s="1"/>
      <c r="SKY215" s="1"/>
      <c r="SKZ215" s="1"/>
      <c r="SLA215" s="1"/>
      <c r="SLB215" s="1"/>
      <c r="SLC215" s="1"/>
      <c r="SLD215" s="1"/>
      <c r="SLE215" s="1"/>
      <c r="SLF215" s="1"/>
      <c r="SLG215" s="1"/>
      <c r="SLH215" s="1"/>
      <c r="SLI215" s="1"/>
      <c r="SLJ215" s="1"/>
      <c r="SLK215" s="1"/>
      <c r="SLL215" s="1"/>
      <c r="SLM215" s="1"/>
      <c r="SLN215" s="1"/>
      <c r="SLO215" s="1"/>
      <c r="SLP215" s="1"/>
      <c r="SLQ215" s="1"/>
      <c r="SLR215" s="1"/>
      <c r="SLS215" s="1"/>
      <c r="SLT215" s="1"/>
      <c r="SLU215" s="1"/>
      <c r="SLV215" s="1"/>
      <c r="SLW215" s="1"/>
      <c r="SLX215" s="1"/>
      <c r="SLY215" s="1"/>
      <c r="SLZ215" s="1"/>
      <c r="SMA215" s="1"/>
      <c r="SMB215" s="1"/>
      <c r="SMC215" s="1"/>
      <c r="SMD215" s="1"/>
      <c r="SME215" s="1"/>
      <c r="SMF215" s="1"/>
      <c r="SMG215" s="1"/>
      <c r="SMH215" s="1"/>
      <c r="SMI215" s="1"/>
      <c r="SMJ215" s="1"/>
      <c r="SMK215" s="1"/>
      <c r="SML215" s="1"/>
      <c r="SMM215" s="1"/>
      <c r="SMN215" s="1"/>
      <c r="SMO215" s="1"/>
      <c r="SMP215" s="1"/>
      <c r="SMQ215" s="1"/>
      <c r="SMR215" s="1"/>
      <c r="SMS215" s="1"/>
      <c r="SMT215" s="1"/>
      <c r="SMU215" s="1"/>
      <c r="SMV215" s="1"/>
      <c r="SMW215" s="1"/>
      <c r="SMX215" s="1"/>
      <c r="SMY215" s="1"/>
      <c r="SMZ215" s="1"/>
      <c r="SNA215" s="1"/>
      <c r="SNB215" s="1"/>
      <c r="SNC215" s="1"/>
      <c r="SND215" s="1"/>
      <c r="SNE215" s="1"/>
      <c r="SNF215" s="1"/>
      <c r="SNG215" s="1"/>
      <c r="SNH215" s="1"/>
      <c r="SNI215" s="1"/>
      <c r="SNJ215" s="1"/>
      <c r="SNK215" s="1"/>
      <c r="SNL215" s="1"/>
      <c r="SNM215" s="1"/>
      <c r="SNN215" s="1"/>
      <c r="SNO215" s="1"/>
      <c r="SNP215" s="1"/>
      <c r="SNQ215" s="1"/>
      <c r="SNR215" s="1"/>
      <c r="SNS215" s="1"/>
      <c r="SNT215" s="1"/>
      <c r="SNU215" s="1"/>
      <c r="SNV215" s="1"/>
      <c r="SNW215" s="1"/>
      <c r="SNX215" s="1"/>
      <c r="SNY215" s="1"/>
      <c r="SNZ215" s="1"/>
      <c r="SOA215" s="1"/>
      <c r="SOB215" s="1"/>
      <c r="SOC215" s="1"/>
      <c r="SOD215" s="1"/>
      <c r="SOE215" s="1"/>
      <c r="SOF215" s="1"/>
      <c r="SOG215" s="1"/>
      <c r="SOH215" s="1"/>
      <c r="SOI215" s="1"/>
      <c r="SOJ215" s="1"/>
      <c r="SOK215" s="1"/>
      <c r="SOL215" s="1"/>
      <c r="SOM215" s="1"/>
      <c r="SON215" s="1"/>
      <c r="SOO215" s="1"/>
      <c r="SOP215" s="1"/>
      <c r="SOQ215" s="1"/>
      <c r="SOR215" s="1"/>
      <c r="SOS215" s="1"/>
      <c r="SOT215" s="1"/>
      <c r="SOU215" s="1"/>
      <c r="SOV215" s="1"/>
      <c r="SOW215" s="1"/>
      <c r="SOX215" s="1"/>
      <c r="SOY215" s="1"/>
      <c r="SOZ215" s="1"/>
      <c r="SPA215" s="1"/>
      <c r="SPB215" s="1"/>
      <c r="SPC215" s="1"/>
      <c r="SPD215" s="1"/>
      <c r="SPE215" s="1"/>
      <c r="SPF215" s="1"/>
      <c r="SPG215" s="1"/>
      <c r="SPH215" s="1"/>
      <c r="SPI215" s="1"/>
      <c r="SPJ215" s="1"/>
      <c r="SPK215" s="1"/>
      <c r="SPL215" s="1"/>
      <c r="SPM215" s="1"/>
      <c r="SPN215" s="1"/>
      <c r="SPO215" s="1"/>
      <c r="SPP215" s="1"/>
      <c r="SPQ215" s="1"/>
      <c r="SPR215" s="1"/>
      <c r="SPS215" s="1"/>
      <c r="SPT215" s="1"/>
      <c r="SPU215" s="1"/>
      <c r="SPV215" s="1"/>
      <c r="SPW215" s="1"/>
      <c r="SPX215" s="1"/>
      <c r="SPY215" s="1"/>
      <c r="SPZ215" s="1"/>
      <c r="SQA215" s="1"/>
      <c r="SQB215" s="1"/>
      <c r="SQC215" s="1"/>
      <c r="SQD215" s="1"/>
      <c r="SQE215" s="1"/>
      <c r="SQF215" s="1"/>
      <c r="SQG215" s="1"/>
      <c r="SQH215" s="1"/>
      <c r="SQI215" s="1"/>
      <c r="SQJ215" s="1"/>
      <c r="SQK215" s="1"/>
      <c r="SQL215" s="1"/>
      <c r="SQM215" s="1"/>
      <c r="SQN215" s="1"/>
      <c r="SQO215" s="1"/>
      <c r="SQP215" s="1"/>
      <c r="SQQ215" s="1"/>
      <c r="SQR215" s="1"/>
      <c r="SQS215" s="1"/>
      <c r="SQT215" s="1"/>
      <c r="SQU215" s="1"/>
      <c r="SQV215" s="1"/>
      <c r="SQW215" s="1"/>
      <c r="SQX215" s="1"/>
      <c r="SQY215" s="1"/>
      <c r="SQZ215" s="1"/>
      <c r="SRA215" s="1"/>
      <c r="SRB215" s="1"/>
      <c r="SRC215" s="1"/>
      <c r="SRD215" s="1"/>
      <c r="SRE215" s="1"/>
      <c r="SRF215" s="1"/>
      <c r="SRG215" s="1"/>
      <c r="SRH215" s="1"/>
      <c r="SRI215" s="1"/>
      <c r="SRJ215" s="1"/>
      <c r="SRK215" s="1"/>
      <c r="SRL215" s="1"/>
      <c r="SRM215" s="1"/>
      <c r="SRN215" s="1"/>
      <c r="SRO215" s="1"/>
      <c r="SRP215" s="1"/>
      <c r="SRQ215" s="1"/>
      <c r="SRR215" s="1"/>
      <c r="SRS215" s="1"/>
      <c r="SRT215" s="1"/>
      <c r="SRU215" s="1"/>
      <c r="SRV215" s="1"/>
      <c r="SRW215" s="1"/>
      <c r="SRX215" s="1"/>
      <c r="SRY215" s="1"/>
      <c r="SRZ215" s="1"/>
      <c r="SSA215" s="1"/>
      <c r="SSB215" s="1"/>
      <c r="SSC215" s="1"/>
      <c r="SSD215" s="1"/>
      <c r="SSE215" s="1"/>
      <c r="SSF215" s="1"/>
      <c r="SSG215" s="1"/>
      <c r="SSH215" s="1"/>
      <c r="SSI215" s="1"/>
      <c r="SSJ215" s="1"/>
      <c r="SSK215" s="1"/>
      <c r="SSL215" s="1"/>
      <c r="SSM215" s="1"/>
      <c r="SSN215" s="1"/>
      <c r="SSO215" s="1"/>
      <c r="SSP215" s="1"/>
      <c r="SSQ215" s="1"/>
      <c r="SSR215" s="1"/>
      <c r="SSS215" s="1"/>
      <c r="SST215" s="1"/>
      <c r="SSU215" s="1"/>
      <c r="SSV215" s="1"/>
      <c r="SSW215" s="1"/>
      <c r="SSX215" s="1"/>
      <c r="SSY215" s="1"/>
      <c r="SSZ215" s="1"/>
      <c r="STA215" s="1"/>
      <c r="STB215" s="1"/>
      <c r="STC215" s="1"/>
      <c r="STD215" s="1"/>
      <c r="STE215" s="1"/>
      <c r="STF215" s="1"/>
      <c r="STG215" s="1"/>
      <c r="STH215" s="1"/>
      <c r="STI215" s="1"/>
      <c r="STJ215" s="1"/>
      <c r="STK215" s="1"/>
      <c r="STL215" s="1"/>
      <c r="STM215" s="1"/>
      <c r="STN215" s="1"/>
      <c r="STO215" s="1"/>
      <c r="STP215" s="1"/>
      <c r="STQ215" s="1"/>
      <c r="STR215" s="1"/>
      <c r="STS215" s="1"/>
      <c r="STT215" s="1"/>
      <c r="STU215" s="1"/>
      <c r="STV215" s="1"/>
      <c r="STW215" s="1"/>
      <c r="STX215" s="1"/>
      <c r="STY215" s="1"/>
      <c r="STZ215" s="1"/>
      <c r="SUA215" s="1"/>
      <c r="SUB215" s="1"/>
      <c r="SUC215" s="1"/>
      <c r="SUD215" s="1"/>
      <c r="SUE215" s="1"/>
      <c r="SUF215" s="1"/>
      <c r="SUG215" s="1"/>
      <c r="SUH215" s="1"/>
      <c r="SUI215" s="1"/>
      <c r="SUJ215" s="1"/>
      <c r="SUK215" s="1"/>
      <c r="SUL215" s="1"/>
      <c r="SUM215" s="1"/>
      <c r="SUN215" s="1"/>
      <c r="SUO215" s="1"/>
      <c r="SUP215" s="1"/>
      <c r="SUQ215" s="1"/>
      <c r="SUR215" s="1"/>
      <c r="SUS215" s="1"/>
      <c r="SUT215" s="1"/>
      <c r="SUU215" s="1"/>
      <c r="SUV215" s="1"/>
      <c r="SUW215" s="1"/>
      <c r="SUX215" s="1"/>
      <c r="SUY215" s="1"/>
      <c r="SUZ215" s="1"/>
      <c r="SVA215" s="1"/>
      <c r="SVB215" s="1"/>
      <c r="SVC215" s="1"/>
      <c r="SVD215" s="1"/>
      <c r="SVE215" s="1"/>
      <c r="SVF215" s="1"/>
      <c r="SVG215" s="1"/>
      <c r="SVH215" s="1"/>
      <c r="SVI215" s="1"/>
      <c r="SVJ215" s="1"/>
      <c r="SVK215" s="1"/>
      <c r="SVL215" s="1"/>
      <c r="SVM215" s="1"/>
      <c r="SVN215" s="1"/>
      <c r="SVO215" s="1"/>
      <c r="SVP215" s="1"/>
      <c r="SVQ215" s="1"/>
      <c r="SVR215" s="1"/>
      <c r="SVS215" s="1"/>
      <c r="SVT215" s="1"/>
      <c r="SVU215" s="1"/>
      <c r="SVV215" s="1"/>
      <c r="SVW215" s="1"/>
      <c r="SVX215" s="1"/>
      <c r="SVY215" s="1"/>
      <c r="SVZ215" s="1"/>
      <c r="SWA215" s="1"/>
      <c r="SWB215" s="1"/>
      <c r="SWC215" s="1"/>
      <c r="SWD215" s="1"/>
      <c r="SWE215" s="1"/>
      <c r="SWF215" s="1"/>
      <c r="SWG215" s="1"/>
      <c r="SWH215" s="1"/>
      <c r="SWI215" s="1"/>
      <c r="SWJ215" s="1"/>
      <c r="SWK215" s="1"/>
      <c r="SWL215" s="1"/>
      <c r="SWM215" s="1"/>
      <c r="SWN215" s="1"/>
      <c r="SWO215" s="1"/>
      <c r="SWP215" s="1"/>
      <c r="SWQ215" s="1"/>
      <c r="SWR215" s="1"/>
      <c r="SWS215" s="1"/>
      <c r="SWT215" s="1"/>
      <c r="SWU215" s="1"/>
      <c r="SWV215" s="1"/>
      <c r="SWW215" s="1"/>
      <c r="SWX215" s="1"/>
      <c r="SWY215" s="1"/>
      <c r="SWZ215" s="1"/>
      <c r="SXA215" s="1"/>
      <c r="SXB215" s="1"/>
      <c r="SXC215" s="1"/>
      <c r="SXD215" s="1"/>
      <c r="SXE215" s="1"/>
      <c r="SXF215" s="1"/>
      <c r="SXG215" s="1"/>
      <c r="SXH215" s="1"/>
      <c r="SXI215" s="1"/>
      <c r="SXJ215" s="1"/>
      <c r="SXK215" s="1"/>
      <c r="SXL215" s="1"/>
      <c r="SXM215" s="1"/>
      <c r="SXN215" s="1"/>
      <c r="SXO215" s="1"/>
      <c r="SXP215" s="1"/>
      <c r="SXQ215" s="1"/>
      <c r="SXR215" s="1"/>
      <c r="SXS215" s="1"/>
      <c r="SXT215" s="1"/>
      <c r="SXU215" s="1"/>
      <c r="SXV215" s="1"/>
      <c r="SXW215" s="1"/>
      <c r="SXX215" s="1"/>
      <c r="SXY215" s="1"/>
      <c r="SXZ215" s="1"/>
      <c r="SYA215" s="1"/>
      <c r="SYB215" s="1"/>
      <c r="SYC215" s="1"/>
      <c r="SYD215" s="1"/>
      <c r="SYE215" s="1"/>
      <c r="SYF215" s="1"/>
      <c r="SYG215" s="1"/>
      <c r="SYH215" s="1"/>
      <c r="SYI215" s="1"/>
      <c r="SYJ215" s="1"/>
      <c r="SYK215" s="1"/>
      <c r="SYL215" s="1"/>
      <c r="SYM215" s="1"/>
      <c r="SYN215" s="1"/>
      <c r="SYO215" s="1"/>
      <c r="SYP215" s="1"/>
      <c r="SYQ215" s="1"/>
      <c r="SYR215" s="1"/>
      <c r="SYS215" s="1"/>
      <c r="SYT215" s="1"/>
      <c r="SYU215" s="1"/>
      <c r="SYV215" s="1"/>
      <c r="SYW215" s="1"/>
      <c r="SYX215" s="1"/>
      <c r="SYY215" s="1"/>
      <c r="SYZ215" s="1"/>
      <c r="SZA215" s="1"/>
      <c r="SZB215" s="1"/>
      <c r="SZC215" s="1"/>
      <c r="SZD215" s="1"/>
      <c r="SZE215" s="1"/>
      <c r="SZF215" s="1"/>
      <c r="SZG215" s="1"/>
      <c r="SZH215" s="1"/>
      <c r="SZI215" s="1"/>
      <c r="SZJ215" s="1"/>
      <c r="SZK215" s="1"/>
      <c r="SZL215" s="1"/>
      <c r="SZM215" s="1"/>
      <c r="SZN215" s="1"/>
      <c r="SZO215" s="1"/>
      <c r="SZP215" s="1"/>
      <c r="SZQ215" s="1"/>
      <c r="SZR215" s="1"/>
      <c r="SZS215" s="1"/>
      <c r="SZT215" s="1"/>
      <c r="SZU215" s="1"/>
      <c r="SZV215" s="1"/>
      <c r="SZW215" s="1"/>
      <c r="SZX215" s="1"/>
      <c r="SZY215" s="1"/>
      <c r="SZZ215" s="1"/>
      <c r="TAA215" s="1"/>
      <c r="TAB215" s="1"/>
      <c r="TAC215" s="1"/>
      <c r="TAD215" s="1"/>
      <c r="TAE215" s="1"/>
      <c r="TAF215" s="1"/>
      <c r="TAG215" s="1"/>
      <c r="TAH215" s="1"/>
      <c r="TAI215" s="1"/>
      <c r="TAJ215" s="1"/>
      <c r="TAK215" s="1"/>
      <c r="TAL215" s="1"/>
      <c r="TAM215" s="1"/>
      <c r="TAN215" s="1"/>
      <c r="TAO215" s="1"/>
      <c r="TAP215" s="1"/>
      <c r="TAQ215" s="1"/>
      <c r="TAR215" s="1"/>
      <c r="TAS215" s="1"/>
      <c r="TAT215" s="1"/>
      <c r="TAU215" s="1"/>
      <c r="TAV215" s="1"/>
      <c r="TAW215" s="1"/>
      <c r="TAX215" s="1"/>
      <c r="TAY215" s="1"/>
      <c r="TAZ215" s="1"/>
      <c r="TBA215" s="1"/>
      <c r="TBB215" s="1"/>
      <c r="TBC215" s="1"/>
      <c r="TBD215" s="1"/>
      <c r="TBE215" s="1"/>
      <c r="TBF215" s="1"/>
      <c r="TBG215" s="1"/>
      <c r="TBH215" s="1"/>
      <c r="TBI215" s="1"/>
      <c r="TBJ215" s="1"/>
      <c r="TBK215" s="1"/>
      <c r="TBL215" s="1"/>
      <c r="TBM215" s="1"/>
      <c r="TBN215" s="1"/>
      <c r="TBO215" s="1"/>
      <c r="TBP215" s="1"/>
      <c r="TBQ215" s="1"/>
      <c r="TBR215" s="1"/>
      <c r="TBS215" s="1"/>
      <c r="TBT215" s="1"/>
      <c r="TBU215" s="1"/>
      <c r="TBV215" s="1"/>
      <c r="TBW215" s="1"/>
      <c r="TBX215" s="1"/>
      <c r="TBY215" s="1"/>
      <c r="TBZ215" s="1"/>
      <c r="TCA215" s="1"/>
      <c r="TCB215" s="1"/>
      <c r="TCC215" s="1"/>
      <c r="TCD215" s="1"/>
      <c r="TCE215" s="1"/>
      <c r="TCF215" s="1"/>
      <c r="TCG215" s="1"/>
      <c r="TCH215" s="1"/>
      <c r="TCI215" s="1"/>
      <c r="TCJ215" s="1"/>
      <c r="TCK215" s="1"/>
      <c r="TCL215" s="1"/>
      <c r="TCM215" s="1"/>
      <c r="TCN215" s="1"/>
      <c r="TCO215" s="1"/>
      <c r="TCP215" s="1"/>
      <c r="TCQ215" s="1"/>
      <c r="TCR215" s="1"/>
      <c r="TCS215" s="1"/>
      <c r="TCT215" s="1"/>
      <c r="TCU215" s="1"/>
      <c r="TCV215" s="1"/>
      <c r="TCW215" s="1"/>
      <c r="TCX215" s="1"/>
      <c r="TCY215" s="1"/>
      <c r="TCZ215" s="1"/>
      <c r="TDA215" s="1"/>
      <c r="TDB215" s="1"/>
      <c r="TDC215" s="1"/>
      <c r="TDD215" s="1"/>
      <c r="TDE215" s="1"/>
      <c r="TDF215" s="1"/>
      <c r="TDG215" s="1"/>
      <c r="TDH215" s="1"/>
      <c r="TDI215" s="1"/>
      <c r="TDJ215" s="1"/>
      <c r="TDK215" s="1"/>
      <c r="TDL215" s="1"/>
      <c r="TDM215" s="1"/>
      <c r="TDN215" s="1"/>
      <c r="TDO215" s="1"/>
      <c r="TDP215" s="1"/>
      <c r="TDQ215" s="1"/>
      <c r="TDR215" s="1"/>
      <c r="TDS215" s="1"/>
      <c r="TDT215" s="1"/>
      <c r="TDU215" s="1"/>
      <c r="TDV215" s="1"/>
      <c r="TDW215" s="1"/>
      <c r="TDX215" s="1"/>
      <c r="TDY215" s="1"/>
      <c r="TDZ215" s="1"/>
      <c r="TEA215" s="1"/>
      <c r="TEB215" s="1"/>
      <c r="TEC215" s="1"/>
      <c r="TED215" s="1"/>
      <c r="TEE215" s="1"/>
      <c r="TEF215" s="1"/>
      <c r="TEG215" s="1"/>
      <c r="TEH215" s="1"/>
      <c r="TEI215" s="1"/>
      <c r="TEJ215" s="1"/>
      <c r="TEK215" s="1"/>
      <c r="TEL215" s="1"/>
      <c r="TEM215" s="1"/>
      <c r="TEN215" s="1"/>
      <c r="TEO215" s="1"/>
      <c r="TEP215" s="1"/>
      <c r="TEQ215" s="1"/>
      <c r="TER215" s="1"/>
      <c r="TES215" s="1"/>
      <c r="TET215" s="1"/>
      <c r="TEU215" s="1"/>
      <c r="TEV215" s="1"/>
      <c r="TEW215" s="1"/>
      <c r="TEX215" s="1"/>
      <c r="TEY215" s="1"/>
      <c r="TEZ215" s="1"/>
      <c r="TFA215" s="1"/>
      <c r="TFB215" s="1"/>
      <c r="TFC215" s="1"/>
      <c r="TFD215" s="1"/>
      <c r="TFE215" s="1"/>
      <c r="TFF215" s="1"/>
      <c r="TFG215" s="1"/>
      <c r="TFH215" s="1"/>
      <c r="TFI215" s="1"/>
      <c r="TFJ215" s="1"/>
      <c r="TFK215" s="1"/>
      <c r="TFL215" s="1"/>
      <c r="TFM215" s="1"/>
      <c r="TFN215" s="1"/>
      <c r="TFO215" s="1"/>
      <c r="TFP215" s="1"/>
      <c r="TFQ215" s="1"/>
      <c r="TFR215" s="1"/>
      <c r="TFS215" s="1"/>
      <c r="TFT215" s="1"/>
      <c r="TFU215" s="1"/>
      <c r="TFV215" s="1"/>
      <c r="TFW215" s="1"/>
      <c r="TFX215" s="1"/>
      <c r="TFY215" s="1"/>
      <c r="TFZ215" s="1"/>
      <c r="TGA215" s="1"/>
      <c r="TGB215" s="1"/>
      <c r="TGC215" s="1"/>
      <c r="TGD215" s="1"/>
      <c r="TGE215" s="1"/>
      <c r="TGF215" s="1"/>
      <c r="TGG215" s="1"/>
      <c r="TGH215" s="1"/>
      <c r="TGI215" s="1"/>
      <c r="TGJ215" s="1"/>
      <c r="TGK215" s="1"/>
      <c r="TGL215" s="1"/>
      <c r="TGM215" s="1"/>
      <c r="TGN215" s="1"/>
      <c r="TGO215" s="1"/>
      <c r="TGP215" s="1"/>
      <c r="TGQ215" s="1"/>
      <c r="TGR215" s="1"/>
      <c r="TGS215" s="1"/>
      <c r="TGT215" s="1"/>
      <c r="TGU215" s="1"/>
      <c r="TGV215" s="1"/>
      <c r="TGW215" s="1"/>
      <c r="TGX215" s="1"/>
      <c r="TGY215" s="1"/>
      <c r="TGZ215" s="1"/>
      <c r="THA215" s="1"/>
      <c r="THB215" s="1"/>
      <c r="THC215" s="1"/>
      <c r="THD215" s="1"/>
      <c r="THE215" s="1"/>
      <c r="THF215" s="1"/>
      <c r="THG215" s="1"/>
      <c r="THH215" s="1"/>
      <c r="THI215" s="1"/>
      <c r="THJ215" s="1"/>
      <c r="THK215" s="1"/>
      <c r="THL215" s="1"/>
      <c r="THM215" s="1"/>
      <c r="THN215" s="1"/>
      <c r="THO215" s="1"/>
      <c r="THP215" s="1"/>
      <c r="THQ215" s="1"/>
      <c r="THR215" s="1"/>
      <c r="THS215" s="1"/>
      <c r="THT215" s="1"/>
      <c r="THU215" s="1"/>
      <c r="THV215" s="1"/>
      <c r="THW215" s="1"/>
      <c r="THX215" s="1"/>
      <c r="THY215" s="1"/>
      <c r="THZ215" s="1"/>
      <c r="TIA215" s="1"/>
      <c r="TIB215" s="1"/>
      <c r="TIC215" s="1"/>
      <c r="TID215" s="1"/>
      <c r="TIE215" s="1"/>
      <c r="TIF215" s="1"/>
      <c r="TIG215" s="1"/>
      <c r="TIH215" s="1"/>
      <c r="TII215" s="1"/>
      <c r="TIJ215" s="1"/>
      <c r="TIK215" s="1"/>
      <c r="TIL215" s="1"/>
      <c r="TIM215" s="1"/>
      <c r="TIN215" s="1"/>
      <c r="TIO215" s="1"/>
      <c r="TIP215" s="1"/>
      <c r="TIQ215" s="1"/>
      <c r="TIR215" s="1"/>
      <c r="TIS215" s="1"/>
      <c r="TIT215" s="1"/>
      <c r="TIU215" s="1"/>
      <c r="TIV215" s="1"/>
      <c r="TIW215" s="1"/>
      <c r="TIX215" s="1"/>
      <c r="TIY215" s="1"/>
      <c r="TIZ215" s="1"/>
      <c r="TJA215" s="1"/>
      <c r="TJB215" s="1"/>
      <c r="TJC215" s="1"/>
      <c r="TJD215" s="1"/>
      <c r="TJE215" s="1"/>
      <c r="TJF215" s="1"/>
      <c r="TJG215" s="1"/>
      <c r="TJH215" s="1"/>
      <c r="TJI215" s="1"/>
      <c r="TJJ215" s="1"/>
      <c r="TJK215" s="1"/>
      <c r="TJL215" s="1"/>
      <c r="TJM215" s="1"/>
      <c r="TJN215" s="1"/>
      <c r="TJO215" s="1"/>
      <c r="TJP215" s="1"/>
      <c r="TJQ215" s="1"/>
      <c r="TJR215" s="1"/>
      <c r="TJS215" s="1"/>
      <c r="TJT215" s="1"/>
      <c r="TJU215" s="1"/>
      <c r="TJV215" s="1"/>
      <c r="TJW215" s="1"/>
      <c r="TJX215" s="1"/>
      <c r="TJY215" s="1"/>
      <c r="TJZ215" s="1"/>
      <c r="TKA215" s="1"/>
      <c r="TKB215" s="1"/>
      <c r="TKC215" s="1"/>
      <c r="TKD215" s="1"/>
      <c r="TKE215" s="1"/>
      <c r="TKF215" s="1"/>
      <c r="TKG215" s="1"/>
      <c r="TKH215" s="1"/>
      <c r="TKI215" s="1"/>
      <c r="TKJ215" s="1"/>
      <c r="TKK215" s="1"/>
      <c r="TKL215" s="1"/>
      <c r="TKM215" s="1"/>
      <c r="TKN215" s="1"/>
      <c r="TKO215" s="1"/>
      <c r="TKP215" s="1"/>
      <c r="TKQ215" s="1"/>
      <c r="TKR215" s="1"/>
      <c r="TKS215" s="1"/>
      <c r="TKT215" s="1"/>
      <c r="TKU215" s="1"/>
      <c r="TKV215" s="1"/>
      <c r="TKW215" s="1"/>
      <c r="TKX215" s="1"/>
      <c r="TKY215" s="1"/>
      <c r="TKZ215" s="1"/>
      <c r="TLA215" s="1"/>
      <c r="TLB215" s="1"/>
      <c r="TLC215" s="1"/>
      <c r="TLD215" s="1"/>
      <c r="TLE215" s="1"/>
      <c r="TLF215" s="1"/>
      <c r="TLG215" s="1"/>
      <c r="TLH215" s="1"/>
      <c r="TLI215" s="1"/>
      <c r="TLJ215" s="1"/>
      <c r="TLK215" s="1"/>
      <c r="TLL215" s="1"/>
      <c r="TLM215" s="1"/>
      <c r="TLN215" s="1"/>
      <c r="TLO215" s="1"/>
      <c r="TLP215" s="1"/>
      <c r="TLQ215" s="1"/>
      <c r="TLR215" s="1"/>
      <c r="TLS215" s="1"/>
      <c r="TLT215" s="1"/>
      <c r="TLU215" s="1"/>
      <c r="TLV215" s="1"/>
      <c r="TLW215" s="1"/>
      <c r="TLX215" s="1"/>
      <c r="TLY215" s="1"/>
      <c r="TLZ215" s="1"/>
      <c r="TMA215" s="1"/>
      <c r="TMB215" s="1"/>
      <c r="TMC215" s="1"/>
      <c r="TMD215" s="1"/>
      <c r="TME215" s="1"/>
      <c r="TMF215" s="1"/>
      <c r="TMG215" s="1"/>
      <c r="TMH215" s="1"/>
      <c r="TMI215" s="1"/>
      <c r="TMJ215" s="1"/>
      <c r="TMK215" s="1"/>
      <c r="TML215" s="1"/>
      <c r="TMM215" s="1"/>
      <c r="TMN215" s="1"/>
      <c r="TMO215" s="1"/>
      <c r="TMP215" s="1"/>
      <c r="TMQ215" s="1"/>
      <c r="TMR215" s="1"/>
      <c r="TMS215" s="1"/>
      <c r="TMT215" s="1"/>
      <c r="TMU215" s="1"/>
      <c r="TMV215" s="1"/>
      <c r="TMW215" s="1"/>
      <c r="TMX215" s="1"/>
      <c r="TMY215" s="1"/>
      <c r="TMZ215" s="1"/>
      <c r="TNA215" s="1"/>
      <c r="TNB215" s="1"/>
      <c r="TNC215" s="1"/>
      <c r="TND215" s="1"/>
      <c r="TNE215" s="1"/>
      <c r="TNF215" s="1"/>
      <c r="TNG215" s="1"/>
      <c r="TNH215" s="1"/>
      <c r="TNI215" s="1"/>
      <c r="TNJ215" s="1"/>
      <c r="TNK215" s="1"/>
      <c r="TNL215" s="1"/>
      <c r="TNM215" s="1"/>
      <c r="TNN215" s="1"/>
      <c r="TNO215" s="1"/>
      <c r="TNP215" s="1"/>
      <c r="TNQ215" s="1"/>
      <c r="TNR215" s="1"/>
      <c r="TNS215" s="1"/>
      <c r="TNT215" s="1"/>
      <c r="TNU215" s="1"/>
      <c r="TNV215" s="1"/>
      <c r="TNW215" s="1"/>
      <c r="TNX215" s="1"/>
      <c r="TNY215" s="1"/>
      <c r="TNZ215" s="1"/>
      <c r="TOA215" s="1"/>
      <c r="TOB215" s="1"/>
      <c r="TOC215" s="1"/>
      <c r="TOD215" s="1"/>
      <c r="TOE215" s="1"/>
      <c r="TOF215" s="1"/>
      <c r="TOG215" s="1"/>
      <c r="TOH215" s="1"/>
      <c r="TOI215" s="1"/>
      <c r="TOJ215" s="1"/>
      <c r="TOK215" s="1"/>
      <c r="TOL215" s="1"/>
      <c r="TOM215" s="1"/>
      <c r="TON215" s="1"/>
      <c r="TOO215" s="1"/>
      <c r="TOP215" s="1"/>
      <c r="TOQ215" s="1"/>
      <c r="TOR215" s="1"/>
      <c r="TOS215" s="1"/>
      <c r="TOT215" s="1"/>
      <c r="TOU215" s="1"/>
      <c r="TOV215" s="1"/>
      <c r="TOW215" s="1"/>
      <c r="TOX215" s="1"/>
      <c r="TOY215" s="1"/>
      <c r="TOZ215" s="1"/>
      <c r="TPA215" s="1"/>
      <c r="TPB215" s="1"/>
      <c r="TPC215" s="1"/>
      <c r="TPD215" s="1"/>
      <c r="TPE215" s="1"/>
      <c r="TPF215" s="1"/>
      <c r="TPG215" s="1"/>
      <c r="TPH215" s="1"/>
      <c r="TPI215" s="1"/>
      <c r="TPJ215" s="1"/>
      <c r="TPK215" s="1"/>
      <c r="TPL215" s="1"/>
      <c r="TPM215" s="1"/>
      <c r="TPN215" s="1"/>
      <c r="TPO215" s="1"/>
      <c r="TPP215" s="1"/>
      <c r="TPQ215" s="1"/>
      <c r="TPR215" s="1"/>
      <c r="TPS215" s="1"/>
      <c r="TPT215" s="1"/>
      <c r="TPU215" s="1"/>
      <c r="TPV215" s="1"/>
      <c r="TPW215" s="1"/>
      <c r="TPX215" s="1"/>
      <c r="TPY215" s="1"/>
      <c r="TPZ215" s="1"/>
      <c r="TQA215" s="1"/>
      <c r="TQB215" s="1"/>
      <c r="TQC215" s="1"/>
      <c r="TQD215" s="1"/>
      <c r="TQE215" s="1"/>
      <c r="TQF215" s="1"/>
      <c r="TQG215" s="1"/>
      <c r="TQH215" s="1"/>
      <c r="TQI215" s="1"/>
      <c r="TQJ215" s="1"/>
      <c r="TQK215" s="1"/>
      <c r="TQL215" s="1"/>
      <c r="TQM215" s="1"/>
      <c r="TQN215" s="1"/>
      <c r="TQO215" s="1"/>
      <c r="TQP215" s="1"/>
      <c r="TQQ215" s="1"/>
      <c r="TQR215" s="1"/>
      <c r="TQS215" s="1"/>
      <c r="TQT215" s="1"/>
      <c r="TQU215" s="1"/>
      <c r="TQV215" s="1"/>
      <c r="TQW215" s="1"/>
      <c r="TQX215" s="1"/>
      <c r="TQY215" s="1"/>
      <c r="TQZ215" s="1"/>
      <c r="TRA215" s="1"/>
      <c r="TRB215" s="1"/>
      <c r="TRC215" s="1"/>
      <c r="TRD215" s="1"/>
      <c r="TRE215" s="1"/>
      <c r="TRF215" s="1"/>
      <c r="TRG215" s="1"/>
      <c r="TRH215" s="1"/>
      <c r="TRI215" s="1"/>
      <c r="TRJ215" s="1"/>
      <c r="TRK215" s="1"/>
      <c r="TRL215" s="1"/>
      <c r="TRM215" s="1"/>
      <c r="TRN215" s="1"/>
      <c r="TRO215" s="1"/>
      <c r="TRP215" s="1"/>
      <c r="TRQ215" s="1"/>
      <c r="TRR215" s="1"/>
      <c r="TRS215" s="1"/>
      <c r="TRT215" s="1"/>
      <c r="TRU215" s="1"/>
      <c r="TRV215" s="1"/>
      <c r="TRW215" s="1"/>
      <c r="TRX215" s="1"/>
      <c r="TRY215" s="1"/>
      <c r="TRZ215" s="1"/>
      <c r="TSA215" s="1"/>
      <c r="TSB215" s="1"/>
      <c r="TSC215" s="1"/>
      <c r="TSD215" s="1"/>
      <c r="TSE215" s="1"/>
      <c r="TSF215" s="1"/>
      <c r="TSG215" s="1"/>
      <c r="TSH215" s="1"/>
      <c r="TSI215" s="1"/>
      <c r="TSJ215" s="1"/>
      <c r="TSK215" s="1"/>
      <c r="TSL215" s="1"/>
      <c r="TSM215" s="1"/>
      <c r="TSN215" s="1"/>
      <c r="TSO215" s="1"/>
      <c r="TSP215" s="1"/>
      <c r="TSQ215" s="1"/>
      <c r="TSR215" s="1"/>
      <c r="TSS215" s="1"/>
      <c r="TST215" s="1"/>
      <c r="TSU215" s="1"/>
      <c r="TSV215" s="1"/>
      <c r="TSW215" s="1"/>
      <c r="TSX215" s="1"/>
      <c r="TSY215" s="1"/>
      <c r="TSZ215" s="1"/>
      <c r="TTA215" s="1"/>
      <c r="TTB215" s="1"/>
      <c r="TTC215" s="1"/>
      <c r="TTD215" s="1"/>
      <c r="TTE215" s="1"/>
      <c r="TTF215" s="1"/>
      <c r="TTG215" s="1"/>
      <c r="TTH215" s="1"/>
      <c r="TTI215" s="1"/>
      <c r="TTJ215" s="1"/>
      <c r="TTK215" s="1"/>
      <c r="TTL215" s="1"/>
      <c r="TTM215" s="1"/>
      <c r="TTN215" s="1"/>
      <c r="TTO215" s="1"/>
      <c r="TTP215" s="1"/>
      <c r="TTQ215" s="1"/>
      <c r="TTR215" s="1"/>
      <c r="TTS215" s="1"/>
      <c r="TTT215" s="1"/>
      <c r="TTU215" s="1"/>
      <c r="TTV215" s="1"/>
      <c r="TTW215" s="1"/>
      <c r="TTX215" s="1"/>
      <c r="TTY215" s="1"/>
      <c r="TTZ215" s="1"/>
      <c r="TUA215" s="1"/>
      <c r="TUB215" s="1"/>
      <c r="TUC215" s="1"/>
      <c r="TUD215" s="1"/>
      <c r="TUE215" s="1"/>
      <c r="TUF215" s="1"/>
      <c r="TUG215" s="1"/>
      <c r="TUH215" s="1"/>
      <c r="TUI215" s="1"/>
      <c r="TUJ215" s="1"/>
      <c r="TUK215" s="1"/>
      <c r="TUL215" s="1"/>
      <c r="TUM215" s="1"/>
      <c r="TUN215" s="1"/>
      <c r="TUO215" s="1"/>
      <c r="TUP215" s="1"/>
      <c r="TUQ215" s="1"/>
      <c r="TUR215" s="1"/>
      <c r="TUS215" s="1"/>
      <c r="TUT215" s="1"/>
      <c r="TUU215" s="1"/>
      <c r="TUV215" s="1"/>
      <c r="TUW215" s="1"/>
      <c r="TUX215" s="1"/>
      <c r="TUY215" s="1"/>
      <c r="TUZ215" s="1"/>
      <c r="TVA215" s="1"/>
      <c r="TVB215" s="1"/>
      <c r="TVC215" s="1"/>
      <c r="TVD215" s="1"/>
      <c r="TVE215" s="1"/>
      <c r="TVF215" s="1"/>
      <c r="TVG215" s="1"/>
      <c r="TVH215" s="1"/>
      <c r="TVI215" s="1"/>
      <c r="TVJ215" s="1"/>
      <c r="TVK215" s="1"/>
      <c r="TVL215" s="1"/>
      <c r="TVM215" s="1"/>
      <c r="TVN215" s="1"/>
      <c r="TVO215" s="1"/>
      <c r="TVP215" s="1"/>
      <c r="TVQ215" s="1"/>
      <c r="TVR215" s="1"/>
      <c r="TVS215" s="1"/>
      <c r="TVT215" s="1"/>
      <c r="TVU215" s="1"/>
      <c r="TVV215" s="1"/>
      <c r="TVW215" s="1"/>
      <c r="TVX215" s="1"/>
      <c r="TVY215" s="1"/>
      <c r="TVZ215" s="1"/>
      <c r="TWA215" s="1"/>
      <c r="TWB215" s="1"/>
      <c r="TWC215" s="1"/>
      <c r="TWD215" s="1"/>
      <c r="TWE215" s="1"/>
      <c r="TWF215" s="1"/>
      <c r="TWG215" s="1"/>
      <c r="TWH215" s="1"/>
      <c r="TWI215" s="1"/>
      <c r="TWJ215" s="1"/>
      <c r="TWK215" s="1"/>
      <c r="TWL215" s="1"/>
      <c r="TWM215" s="1"/>
      <c r="TWN215" s="1"/>
      <c r="TWO215" s="1"/>
      <c r="TWP215" s="1"/>
      <c r="TWQ215" s="1"/>
      <c r="TWR215" s="1"/>
      <c r="TWS215" s="1"/>
      <c r="TWT215" s="1"/>
      <c r="TWU215" s="1"/>
      <c r="TWV215" s="1"/>
      <c r="TWW215" s="1"/>
      <c r="TWX215" s="1"/>
      <c r="TWY215" s="1"/>
      <c r="TWZ215" s="1"/>
      <c r="TXA215" s="1"/>
      <c r="TXB215" s="1"/>
      <c r="TXC215" s="1"/>
      <c r="TXD215" s="1"/>
      <c r="TXE215" s="1"/>
      <c r="TXF215" s="1"/>
      <c r="TXG215" s="1"/>
      <c r="TXH215" s="1"/>
      <c r="TXI215" s="1"/>
      <c r="TXJ215" s="1"/>
      <c r="TXK215" s="1"/>
      <c r="TXL215" s="1"/>
      <c r="TXM215" s="1"/>
      <c r="TXN215" s="1"/>
      <c r="TXO215" s="1"/>
      <c r="TXP215" s="1"/>
      <c r="TXQ215" s="1"/>
      <c r="TXR215" s="1"/>
      <c r="TXS215" s="1"/>
      <c r="TXT215" s="1"/>
      <c r="TXU215" s="1"/>
      <c r="TXV215" s="1"/>
      <c r="TXW215" s="1"/>
      <c r="TXX215" s="1"/>
      <c r="TXY215" s="1"/>
      <c r="TXZ215" s="1"/>
      <c r="TYA215" s="1"/>
      <c r="TYB215" s="1"/>
      <c r="TYC215" s="1"/>
      <c r="TYD215" s="1"/>
      <c r="TYE215" s="1"/>
      <c r="TYF215" s="1"/>
      <c r="TYG215" s="1"/>
      <c r="TYH215" s="1"/>
      <c r="TYI215" s="1"/>
      <c r="TYJ215" s="1"/>
      <c r="TYK215" s="1"/>
      <c r="TYL215" s="1"/>
      <c r="TYM215" s="1"/>
      <c r="TYN215" s="1"/>
      <c r="TYO215" s="1"/>
      <c r="TYP215" s="1"/>
      <c r="TYQ215" s="1"/>
      <c r="TYR215" s="1"/>
      <c r="TYS215" s="1"/>
      <c r="TYT215" s="1"/>
      <c r="TYU215" s="1"/>
      <c r="TYV215" s="1"/>
      <c r="TYW215" s="1"/>
      <c r="TYX215" s="1"/>
      <c r="TYY215" s="1"/>
      <c r="TYZ215" s="1"/>
      <c r="TZA215" s="1"/>
      <c r="TZB215" s="1"/>
      <c r="TZC215" s="1"/>
      <c r="TZD215" s="1"/>
      <c r="TZE215" s="1"/>
      <c r="TZF215" s="1"/>
      <c r="TZG215" s="1"/>
      <c r="TZH215" s="1"/>
      <c r="TZI215" s="1"/>
      <c r="TZJ215" s="1"/>
      <c r="TZK215" s="1"/>
      <c r="TZL215" s="1"/>
      <c r="TZM215" s="1"/>
      <c r="TZN215" s="1"/>
      <c r="TZO215" s="1"/>
      <c r="TZP215" s="1"/>
      <c r="TZQ215" s="1"/>
      <c r="TZR215" s="1"/>
      <c r="TZS215" s="1"/>
      <c r="TZT215" s="1"/>
      <c r="TZU215" s="1"/>
      <c r="TZV215" s="1"/>
      <c r="TZW215" s="1"/>
      <c r="TZX215" s="1"/>
      <c r="TZY215" s="1"/>
      <c r="TZZ215" s="1"/>
      <c r="UAA215" s="1"/>
      <c r="UAB215" s="1"/>
      <c r="UAC215" s="1"/>
      <c r="UAD215" s="1"/>
      <c r="UAE215" s="1"/>
      <c r="UAF215" s="1"/>
      <c r="UAG215" s="1"/>
      <c r="UAH215" s="1"/>
      <c r="UAI215" s="1"/>
      <c r="UAJ215" s="1"/>
      <c r="UAK215" s="1"/>
      <c r="UAL215" s="1"/>
      <c r="UAM215" s="1"/>
      <c r="UAN215" s="1"/>
      <c r="UAO215" s="1"/>
      <c r="UAP215" s="1"/>
      <c r="UAQ215" s="1"/>
      <c r="UAR215" s="1"/>
      <c r="UAS215" s="1"/>
      <c r="UAT215" s="1"/>
      <c r="UAU215" s="1"/>
      <c r="UAV215" s="1"/>
      <c r="UAW215" s="1"/>
      <c r="UAX215" s="1"/>
      <c r="UAY215" s="1"/>
      <c r="UAZ215" s="1"/>
      <c r="UBA215" s="1"/>
      <c r="UBB215" s="1"/>
      <c r="UBC215" s="1"/>
      <c r="UBD215" s="1"/>
      <c r="UBE215" s="1"/>
      <c r="UBF215" s="1"/>
      <c r="UBG215" s="1"/>
      <c r="UBH215" s="1"/>
      <c r="UBI215" s="1"/>
      <c r="UBJ215" s="1"/>
      <c r="UBK215" s="1"/>
      <c r="UBL215" s="1"/>
      <c r="UBM215" s="1"/>
      <c r="UBN215" s="1"/>
      <c r="UBO215" s="1"/>
      <c r="UBP215" s="1"/>
      <c r="UBQ215" s="1"/>
      <c r="UBR215" s="1"/>
      <c r="UBS215" s="1"/>
      <c r="UBT215" s="1"/>
      <c r="UBU215" s="1"/>
      <c r="UBV215" s="1"/>
      <c r="UBW215" s="1"/>
      <c r="UBX215" s="1"/>
      <c r="UBY215" s="1"/>
      <c r="UBZ215" s="1"/>
      <c r="UCA215" s="1"/>
      <c r="UCB215" s="1"/>
      <c r="UCC215" s="1"/>
      <c r="UCD215" s="1"/>
      <c r="UCE215" s="1"/>
      <c r="UCF215" s="1"/>
      <c r="UCG215" s="1"/>
      <c r="UCH215" s="1"/>
      <c r="UCI215" s="1"/>
      <c r="UCJ215" s="1"/>
      <c r="UCK215" s="1"/>
      <c r="UCL215" s="1"/>
      <c r="UCM215" s="1"/>
      <c r="UCN215" s="1"/>
      <c r="UCO215" s="1"/>
      <c r="UCP215" s="1"/>
      <c r="UCQ215" s="1"/>
      <c r="UCR215" s="1"/>
      <c r="UCS215" s="1"/>
      <c r="UCT215" s="1"/>
      <c r="UCU215" s="1"/>
      <c r="UCV215" s="1"/>
      <c r="UCW215" s="1"/>
      <c r="UCX215" s="1"/>
      <c r="UCY215" s="1"/>
      <c r="UCZ215" s="1"/>
      <c r="UDA215" s="1"/>
      <c r="UDB215" s="1"/>
      <c r="UDC215" s="1"/>
      <c r="UDD215" s="1"/>
      <c r="UDE215" s="1"/>
      <c r="UDF215" s="1"/>
      <c r="UDG215" s="1"/>
      <c r="UDH215" s="1"/>
      <c r="UDI215" s="1"/>
      <c r="UDJ215" s="1"/>
      <c r="UDK215" s="1"/>
      <c r="UDL215" s="1"/>
      <c r="UDM215" s="1"/>
      <c r="UDN215" s="1"/>
      <c r="UDO215" s="1"/>
      <c r="UDP215" s="1"/>
      <c r="UDQ215" s="1"/>
      <c r="UDR215" s="1"/>
      <c r="UDS215" s="1"/>
      <c r="UDT215" s="1"/>
      <c r="UDU215" s="1"/>
      <c r="UDV215" s="1"/>
      <c r="UDW215" s="1"/>
      <c r="UDX215" s="1"/>
      <c r="UDY215" s="1"/>
      <c r="UDZ215" s="1"/>
      <c r="UEA215" s="1"/>
      <c r="UEB215" s="1"/>
      <c r="UEC215" s="1"/>
      <c r="UED215" s="1"/>
      <c r="UEE215" s="1"/>
      <c r="UEF215" s="1"/>
      <c r="UEG215" s="1"/>
      <c r="UEH215" s="1"/>
      <c r="UEI215" s="1"/>
      <c r="UEJ215" s="1"/>
      <c r="UEK215" s="1"/>
      <c r="UEL215" s="1"/>
      <c r="UEM215" s="1"/>
      <c r="UEN215" s="1"/>
      <c r="UEO215" s="1"/>
      <c r="UEP215" s="1"/>
      <c r="UEQ215" s="1"/>
      <c r="UER215" s="1"/>
      <c r="UES215" s="1"/>
      <c r="UET215" s="1"/>
      <c r="UEU215" s="1"/>
      <c r="UEV215" s="1"/>
      <c r="UEW215" s="1"/>
      <c r="UEX215" s="1"/>
      <c r="UEY215" s="1"/>
      <c r="UEZ215" s="1"/>
      <c r="UFA215" s="1"/>
      <c r="UFB215" s="1"/>
      <c r="UFC215" s="1"/>
      <c r="UFD215" s="1"/>
      <c r="UFE215" s="1"/>
      <c r="UFF215" s="1"/>
      <c r="UFG215" s="1"/>
      <c r="UFH215" s="1"/>
      <c r="UFI215" s="1"/>
      <c r="UFJ215" s="1"/>
      <c r="UFK215" s="1"/>
      <c r="UFL215" s="1"/>
      <c r="UFM215" s="1"/>
      <c r="UFN215" s="1"/>
      <c r="UFO215" s="1"/>
      <c r="UFP215" s="1"/>
      <c r="UFQ215" s="1"/>
      <c r="UFR215" s="1"/>
      <c r="UFS215" s="1"/>
      <c r="UFT215" s="1"/>
      <c r="UFU215" s="1"/>
      <c r="UFV215" s="1"/>
      <c r="UFW215" s="1"/>
      <c r="UFX215" s="1"/>
      <c r="UFY215" s="1"/>
      <c r="UFZ215" s="1"/>
      <c r="UGA215" s="1"/>
      <c r="UGB215" s="1"/>
      <c r="UGC215" s="1"/>
      <c r="UGD215" s="1"/>
      <c r="UGE215" s="1"/>
      <c r="UGF215" s="1"/>
      <c r="UGG215" s="1"/>
      <c r="UGH215" s="1"/>
      <c r="UGI215" s="1"/>
      <c r="UGJ215" s="1"/>
      <c r="UGK215" s="1"/>
      <c r="UGL215" s="1"/>
      <c r="UGM215" s="1"/>
      <c r="UGN215" s="1"/>
      <c r="UGO215" s="1"/>
      <c r="UGP215" s="1"/>
      <c r="UGQ215" s="1"/>
      <c r="UGR215" s="1"/>
      <c r="UGS215" s="1"/>
      <c r="UGT215" s="1"/>
      <c r="UGU215" s="1"/>
      <c r="UGV215" s="1"/>
      <c r="UGW215" s="1"/>
      <c r="UGX215" s="1"/>
      <c r="UGY215" s="1"/>
      <c r="UGZ215" s="1"/>
      <c r="UHA215" s="1"/>
      <c r="UHB215" s="1"/>
      <c r="UHC215" s="1"/>
      <c r="UHD215" s="1"/>
      <c r="UHE215" s="1"/>
      <c r="UHF215" s="1"/>
      <c r="UHG215" s="1"/>
      <c r="UHH215" s="1"/>
      <c r="UHI215" s="1"/>
      <c r="UHJ215" s="1"/>
      <c r="UHK215" s="1"/>
      <c r="UHL215" s="1"/>
      <c r="UHM215" s="1"/>
      <c r="UHN215" s="1"/>
      <c r="UHO215" s="1"/>
      <c r="UHP215" s="1"/>
      <c r="UHQ215" s="1"/>
      <c r="UHR215" s="1"/>
      <c r="UHS215" s="1"/>
      <c r="UHT215" s="1"/>
      <c r="UHU215" s="1"/>
      <c r="UHV215" s="1"/>
      <c r="UHW215" s="1"/>
      <c r="UHX215" s="1"/>
      <c r="UHY215" s="1"/>
      <c r="UHZ215" s="1"/>
      <c r="UIA215" s="1"/>
      <c r="UIB215" s="1"/>
      <c r="UIC215" s="1"/>
      <c r="UID215" s="1"/>
      <c r="UIE215" s="1"/>
      <c r="UIF215" s="1"/>
      <c r="UIG215" s="1"/>
      <c r="UIH215" s="1"/>
      <c r="UII215" s="1"/>
      <c r="UIJ215" s="1"/>
      <c r="UIK215" s="1"/>
      <c r="UIL215" s="1"/>
      <c r="UIM215" s="1"/>
      <c r="UIN215" s="1"/>
      <c r="UIO215" s="1"/>
      <c r="UIP215" s="1"/>
      <c r="UIQ215" s="1"/>
      <c r="UIR215" s="1"/>
      <c r="UIS215" s="1"/>
      <c r="UIT215" s="1"/>
      <c r="UIU215" s="1"/>
      <c r="UIV215" s="1"/>
      <c r="UIW215" s="1"/>
      <c r="UIX215" s="1"/>
      <c r="UIY215" s="1"/>
      <c r="UIZ215" s="1"/>
      <c r="UJA215" s="1"/>
      <c r="UJB215" s="1"/>
      <c r="UJC215" s="1"/>
      <c r="UJD215" s="1"/>
      <c r="UJE215" s="1"/>
      <c r="UJF215" s="1"/>
      <c r="UJG215" s="1"/>
      <c r="UJH215" s="1"/>
      <c r="UJI215" s="1"/>
      <c r="UJJ215" s="1"/>
      <c r="UJK215" s="1"/>
      <c r="UJL215" s="1"/>
      <c r="UJM215" s="1"/>
      <c r="UJN215" s="1"/>
      <c r="UJO215" s="1"/>
      <c r="UJP215" s="1"/>
      <c r="UJQ215" s="1"/>
      <c r="UJR215" s="1"/>
      <c r="UJS215" s="1"/>
      <c r="UJT215" s="1"/>
      <c r="UJU215" s="1"/>
      <c r="UJV215" s="1"/>
      <c r="UJW215" s="1"/>
      <c r="UJX215" s="1"/>
      <c r="UJY215" s="1"/>
      <c r="UJZ215" s="1"/>
      <c r="UKA215" s="1"/>
      <c r="UKB215" s="1"/>
      <c r="UKC215" s="1"/>
      <c r="UKD215" s="1"/>
      <c r="UKE215" s="1"/>
      <c r="UKF215" s="1"/>
      <c r="UKG215" s="1"/>
      <c r="UKH215" s="1"/>
      <c r="UKI215" s="1"/>
      <c r="UKJ215" s="1"/>
      <c r="UKK215" s="1"/>
      <c r="UKL215" s="1"/>
      <c r="UKM215" s="1"/>
      <c r="UKN215" s="1"/>
      <c r="UKO215" s="1"/>
      <c r="UKP215" s="1"/>
      <c r="UKQ215" s="1"/>
      <c r="UKR215" s="1"/>
      <c r="UKS215" s="1"/>
      <c r="UKT215" s="1"/>
      <c r="UKU215" s="1"/>
      <c r="UKV215" s="1"/>
      <c r="UKW215" s="1"/>
      <c r="UKX215" s="1"/>
      <c r="UKY215" s="1"/>
      <c r="UKZ215" s="1"/>
      <c r="ULA215" s="1"/>
      <c r="ULB215" s="1"/>
      <c r="ULC215" s="1"/>
      <c r="ULD215" s="1"/>
      <c r="ULE215" s="1"/>
      <c r="ULF215" s="1"/>
      <c r="ULG215" s="1"/>
      <c r="ULH215" s="1"/>
      <c r="ULI215" s="1"/>
      <c r="ULJ215" s="1"/>
      <c r="ULK215" s="1"/>
      <c r="ULL215" s="1"/>
      <c r="ULM215" s="1"/>
      <c r="ULN215" s="1"/>
      <c r="ULO215" s="1"/>
      <c r="ULP215" s="1"/>
      <c r="ULQ215" s="1"/>
      <c r="ULR215" s="1"/>
      <c r="ULS215" s="1"/>
      <c r="ULT215" s="1"/>
      <c r="ULU215" s="1"/>
      <c r="ULV215" s="1"/>
      <c r="ULW215" s="1"/>
      <c r="ULX215" s="1"/>
      <c r="ULY215" s="1"/>
      <c r="ULZ215" s="1"/>
      <c r="UMA215" s="1"/>
      <c r="UMB215" s="1"/>
      <c r="UMC215" s="1"/>
      <c r="UMD215" s="1"/>
      <c r="UME215" s="1"/>
      <c r="UMF215" s="1"/>
      <c r="UMG215" s="1"/>
      <c r="UMH215" s="1"/>
      <c r="UMI215" s="1"/>
      <c r="UMJ215" s="1"/>
      <c r="UMK215" s="1"/>
      <c r="UML215" s="1"/>
      <c r="UMM215" s="1"/>
      <c r="UMN215" s="1"/>
      <c r="UMO215" s="1"/>
      <c r="UMP215" s="1"/>
      <c r="UMQ215" s="1"/>
      <c r="UMR215" s="1"/>
      <c r="UMS215" s="1"/>
      <c r="UMT215" s="1"/>
      <c r="UMU215" s="1"/>
      <c r="UMV215" s="1"/>
      <c r="UMW215" s="1"/>
      <c r="UMX215" s="1"/>
      <c r="UMY215" s="1"/>
      <c r="UMZ215" s="1"/>
      <c r="UNA215" s="1"/>
      <c r="UNB215" s="1"/>
      <c r="UNC215" s="1"/>
      <c r="UND215" s="1"/>
      <c r="UNE215" s="1"/>
      <c r="UNF215" s="1"/>
      <c r="UNG215" s="1"/>
      <c r="UNH215" s="1"/>
      <c r="UNI215" s="1"/>
      <c r="UNJ215" s="1"/>
      <c r="UNK215" s="1"/>
      <c r="UNL215" s="1"/>
      <c r="UNM215" s="1"/>
      <c r="UNN215" s="1"/>
      <c r="UNO215" s="1"/>
      <c r="UNP215" s="1"/>
      <c r="UNQ215" s="1"/>
      <c r="UNR215" s="1"/>
      <c r="UNS215" s="1"/>
      <c r="UNT215" s="1"/>
      <c r="UNU215" s="1"/>
      <c r="UNV215" s="1"/>
      <c r="UNW215" s="1"/>
      <c r="UNX215" s="1"/>
      <c r="UNY215" s="1"/>
      <c r="UNZ215" s="1"/>
      <c r="UOA215" s="1"/>
      <c r="UOB215" s="1"/>
      <c r="UOC215" s="1"/>
      <c r="UOD215" s="1"/>
      <c r="UOE215" s="1"/>
      <c r="UOF215" s="1"/>
      <c r="UOG215" s="1"/>
      <c r="UOH215" s="1"/>
      <c r="UOI215" s="1"/>
      <c r="UOJ215" s="1"/>
      <c r="UOK215" s="1"/>
      <c r="UOL215" s="1"/>
      <c r="UOM215" s="1"/>
      <c r="UON215" s="1"/>
      <c r="UOO215" s="1"/>
      <c r="UOP215" s="1"/>
      <c r="UOQ215" s="1"/>
      <c r="UOR215" s="1"/>
      <c r="UOS215" s="1"/>
      <c r="UOT215" s="1"/>
      <c r="UOU215" s="1"/>
      <c r="UOV215" s="1"/>
      <c r="UOW215" s="1"/>
      <c r="UOX215" s="1"/>
      <c r="UOY215" s="1"/>
      <c r="UOZ215" s="1"/>
      <c r="UPA215" s="1"/>
      <c r="UPB215" s="1"/>
      <c r="UPC215" s="1"/>
      <c r="UPD215" s="1"/>
      <c r="UPE215" s="1"/>
      <c r="UPF215" s="1"/>
      <c r="UPG215" s="1"/>
      <c r="UPH215" s="1"/>
      <c r="UPI215" s="1"/>
      <c r="UPJ215" s="1"/>
      <c r="UPK215" s="1"/>
      <c r="UPL215" s="1"/>
      <c r="UPM215" s="1"/>
      <c r="UPN215" s="1"/>
      <c r="UPO215" s="1"/>
      <c r="UPP215" s="1"/>
      <c r="UPQ215" s="1"/>
      <c r="UPR215" s="1"/>
      <c r="UPS215" s="1"/>
      <c r="UPT215" s="1"/>
      <c r="UPU215" s="1"/>
      <c r="UPV215" s="1"/>
      <c r="UPW215" s="1"/>
      <c r="UPX215" s="1"/>
      <c r="UPY215" s="1"/>
      <c r="UPZ215" s="1"/>
      <c r="UQA215" s="1"/>
      <c r="UQB215" s="1"/>
      <c r="UQC215" s="1"/>
      <c r="UQD215" s="1"/>
      <c r="UQE215" s="1"/>
      <c r="UQF215" s="1"/>
      <c r="UQG215" s="1"/>
      <c r="UQH215" s="1"/>
      <c r="UQI215" s="1"/>
      <c r="UQJ215" s="1"/>
      <c r="UQK215" s="1"/>
      <c r="UQL215" s="1"/>
      <c r="UQM215" s="1"/>
      <c r="UQN215" s="1"/>
      <c r="UQO215" s="1"/>
      <c r="UQP215" s="1"/>
      <c r="UQQ215" s="1"/>
      <c r="UQR215" s="1"/>
      <c r="UQS215" s="1"/>
      <c r="UQT215" s="1"/>
      <c r="UQU215" s="1"/>
      <c r="UQV215" s="1"/>
      <c r="UQW215" s="1"/>
      <c r="UQX215" s="1"/>
      <c r="UQY215" s="1"/>
      <c r="UQZ215" s="1"/>
      <c r="URA215" s="1"/>
      <c r="URB215" s="1"/>
      <c r="URC215" s="1"/>
      <c r="URD215" s="1"/>
      <c r="URE215" s="1"/>
      <c r="URF215" s="1"/>
      <c r="URG215" s="1"/>
      <c r="URH215" s="1"/>
      <c r="URI215" s="1"/>
      <c r="URJ215" s="1"/>
      <c r="URK215" s="1"/>
      <c r="URL215" s="1"/>
      <c r="URM215" s="1"/>
      <c r="URN215" s="1"/>
      <c r="URO215" s="1"/>
      <c r="URP215" s="1"/>
      <c r="URQ215" s="1"/>
      <c r="URR215" s="1"/>
      <c r="URS215" s="1"/>
      <c r="URT215" s="1"/>
      <c r="URU215" s="1"/>
      <c r="URV215" s="1"/>
      <c r="URW215" s="1"/>
      <c r="URX215" s="1"/>
      <c r="URY215" s="1"/>
      <c r="URZ215" s="1"/>
      <c r="USA215" s="1"/>
      <c r="USB215" s="1"/>
      <c r="USC215" s="1"/>
      <c r="USD215" s="1"/>
      <c r="USE215" s="1"/>
      <c r="USF215" s="1"/>
      <c r="USG215" s="1"/>
      <c r="USH215" s="1"/>
      <c r="USI215" s="1"/>
      <c r="USJ215" s="1"/>
      <c r="USK215" s="1"/>
      <c r="USL215" s="1"/>
      <c r="USM215" s="1"/>
      <c r="USN215" s="1"/>
      <c r="USO215" s="1"/>
      <c r="USP215" s="1"/>
      <c r="USQ215" s="1"/>
      <c r="USR215" s="1"/>
      <c r="USS215" s="1"/>
      <c r="UST215" s="1"/>
      <c r="USU215" s="1"/>
      <c r="USV215" s="1"/>
      <c r="USW215" s="1"/>
      <c r="USX215" s="1"/>
      <c r="USY215" s="1"/>
      <c r="USZ215" s="1"/>
      <c r="UTA215" s="1"/>
      <c r="UTB215" s="1"/>
      <c r="UTC215" s="1"/>
      <c r="UTD215" s="1"/>
      <c r="UTE215" s="1"/>
      <c r="UTF215" s="1"/>
      <c r="UTG215" s="1"/>
      <c r="UTH215" s="1"/>
      <c r="UTI215" s="1"/>
      <c r="UTJ215" s="1"/>
      <c r="UTK215" s="1"/>
      <c r="UTL215" s="1"/>
      <c r="UTM215" s="1"/>
      <c r="UTN215" s="1"/>
      <c r="UTO215" s="1"/>
      <c r="UTP215" s="1"/>
      <c r="UTQ215" s="1"/>
      <c r="UTR215" s="1"/>
      <c r="UTS215" s="1"/>
      <c r="UTT215" s="1"/>
      <c r="UTU215" s="1"/>
      <c r="UTV215" s="1"/>
      <c r="UTW215" s="1"/>
      <c r="UTX215" s="1"/>
      <c r="UTY215" s="1"/>
      <c r="UTZ215" s="1"/>
      <c r="UUA215" s="1"/>
      <c r="UUB215" s="1"/>
      <c r="UUC215" s="1"/>
      <c r="UUD215" s="1"/>
      <c r="UUE215" s="1"/>
      <c r="UUF215" s="1"/>
      <c r="UUG215" s="1"/>
      <c r="UUH215" s="1"/>
      <c r="UUI215" s="1"/>
      <c r="UUJ215" s="1"/>
      <c r="UUK215" s="1"/>
      <c r="UUL215" s="1"/>
      <c r="UUM215" s="1"/>
      <c r="UUN215" s="1"/>
      <c r="UUO215" s="1"/>
      <c r="UUP215" s="1"/>
      <c r="UUQ215" s="1"/>
      <c r="UUR215" s="1"/>
      <c r="UUS215" s="1"/>
      <c r="UUT215" s="1"/>
      <c r="UUU215" s="1"/>
      <c r="UUV215" s="1"/>
      <c r="UUW215" s="1"/>
      <c r="UUX215" s="1"/>
      <c r="UUY215" s="1"/>
      <c r="UUZ215" s="1"/>
      <c r="UVA215" s="1"/>
      <c r="UVB215" s="1"/>
      <c r="UVC215" s="1"/>
      <c r="UVD215" s="1"/>
      <c r="UVE215" s="1"/>
      <c r="UVF215" s="1"/>
      <c r="UVG215" s="1"/>
      <c r="UVH215" s="1"/>
      <c r="UVI215" s="1"/>
      <c r="UVJ215" s="1"/>
      <c r="UVK215" s="1"/>
      <c r="UVL215" s="1"/>
      <c r="UVM215" s="1"/>
      <c r="UVN215" s="1"/>
      <c r="UVO215" s="1"/>
      <c r="UVP215" s="1"/>
      <c r="UVQ215" s="1"/>
      <c r="UVR215" s="1"/>
      <c r="UVS215" s="1"/>
      <c r="UVT215" s="1"/>
      <c r="UVU215" s="1"/>
      <c r="UVV215" s="1"/>
      <c r="UVW215" s="1"/>
      <c r="UVX215" s="1"/>
      <c r="UVY215" s="1"/>
      <c r="UVZ215" s="1"/>
      <c r="UWA215" s="1"/>
      <c r="UWB215" s="1"/>
      <c r="UWC215" s="1"/>
      <c r="UWD215" s="1"/>
      <c r="UWE215" s="1"/>
      <c r="UWF215" s="1"/>
      <c r="UWG215" s="1"/>
      <c r="UWH215" s="1"/>
      <c r="UWI215" s="1"/>
      <c r="UWJ215" s="1"/>
      <c r="UWK215" s="1"/>
      <c r="UWL215" s="1"/>
      <c r="UWM215" s="1"/>
      <c r="UWN215" s="1"/>
      <c r="UWO215" s="1"/>
      <c r="UWP215" s="1"/>
      <c r="UWQ215" s="1"/>
      <c r="UWR215" s="1"/>
      <c r="UWS215" s="1"/>
      <c r="UWT215" s="1"/>
      <c r="UWU215" s="1"/>
      <c r="UWV215" s="1"/>
      <c r="UWW215" s="1"/>
      <c r="UWX215" s="1"/>
      <c r="UWY215" s="1"/>
      <c r="UWZ215" s="1"/>
      <c r="UXA215" s="1"/>
      <c r="UXB215" s="1"/>
      <c r="UXC215" s="1"/>
      <c r="UXD215" s="1"/>
      <c r="UXE215" s="1"/>
      <c r="UXF215" s="1"/>
      <c r="UXG215" s="1"/>
      <c r="UXH215" s="1"/>
      <c r="UXI215" s="1"/>
      <c r="UXJ215" s="1"/>
      <c r="UXK215" s="1"/>
      <c r="UXL215" s="1"/>
      <c r="UXM215" s="1"/>
      <c r="UXN215" s="1"/>
      <c r="UXO215" s="1"/>
      <c r="UXP215" s="1"/>
      <c r="UXQ215" s="1"/>
      <c r="UXR215" s="1"/>
      <c r="UXS215" s="1"/>
      <c r="UXT215" s="1"/>
      <c r="UXU215" s="1"/>
      <c r="UXV215" s="1"/>
      <c r="UXW215" s="1"/>
      <c r="UXX215" s="1"/>
      <c r="UXY215" s="1"/>
      <c r="UXZ215" s="1"/>
      <c r="UYA215" s="1"/>
      <c r="UYB215" s="1"/>
      <c r="UYC215" s="1"/>
      <c r="UYD215" s="1"/>
      <c r="UYE215" s="1"/>
      <c r="UYF215" s="1"/>
      <c r="UYG215" s="1"/>
      <c r="UYH215" s="1"/>
      <c r="UYI215" s="1"/>
      <c r="UYJ215" s="1"/>
      <c r="UYK215" s="1"/>
      <c r="UYL215" s="1"/>
      <c r="UYM215" s="1"/>
      <c r="UYN215" s="1"/>
      <c r="UYO215" s="1"/>
      <c r="UYP215" s="1"/>
      <c r="UYQ215" s="1"/>
      <c r="UYR215" s="1"/>
      <c r="UYS215" s="1"/>
      <c r="UYT215" s="1"/>
      <c r="UYU215" s="1"/>
      <c r="UYV215" s="1"/>
      <c r="UYW215" s="1"/>
      <c r="UYX215" s="1"/>
      <c r="UYY215" s="1"/>
      <c r="UYZ215" s="1"/>
      <c r="UZA215" s="1"/>
      <c r="UZB215" s="1"/>
      <c r="UZC215" s="1"/>
      <c r="UZD215" s="1"/>
      <c r="UZE215" s="1"/>
      <c r="UZF215" s="1"/>
      <c r="UZG215" s="1"/>
      <c r="UZH215" s="1"/>
      <c r="UZI215" s="1"/>
      <c r="UZJ215" s="1"/>
      <c r="UZK215" s="1"/>
      <c r="UZL215" s="1"/>
      <c r="UZM215" s="1"/>
      <c r="UZN215" s="1"/>
      <c r="UZO215" s="1"/>
      <c r="UZP215" s="1"/>
      <c r="UZQ215" s="1"/>
      <c r="UZR215" s="1"/>
      <c r="UZS215" s="1"/>
      <c r="UZT215" s="1"/>
      <c r="UZU215" s="1"/>
      <c r="UZV215" s="1"/>
      <c r="UZW215" s="1"/>
      <c r="UZX215" s="1"/>
      <c r="UZY215" s="1"/>
      <c r="UZZ215" s="1"/>
      <c r="VAA215" s="1"/>
      <c r="VAB215" s="1"/>
      <c r="VAC215" s="1"/>
      <c r="VAD215" s="1"/>
      <c r="VAE215" s="1"/>
      <c r="VAF215" s="1"/>
      <c r="VAG215" s="1"/>
      <c r="VAH215" s="1"/>
      <c r="VAI215" s="1"/>
      <c r="VAJ215" s="1"/>
      <c r="VAK215" s="1"/>
      <c r="VAL215" s="1"/>
      <c r="VAM215" s="1"/>
      <c r="VAN215" s="1"/>
      <c r="VAO215" s="1"/>
      <c r="VAP215" s="1"/>
      <c r="VAQ215" s="1"/>
      <c r="VAR215" s="1"/>
      <c r="VAS215" s="1"/>
      <c r="VAT215" s="1"/>
      <c r="VAU215" s="1"/>
      <c r="VAV215" s="1"/>
      <c r="VAW215" s="1"/>
      <c r="VAX215" s="1"/>
      <c r="VAY215" s="1"/>
      <c r="VAZ215" s="1"/>
      <c r="VBA215" s="1"/>
      <c r="VBB215" s="1"/>
      <c r="VBC215" s="1"/>
      <c r="VBD215" s="1"/>
      <c r="VBE215" s="1"/>
      <c r="VBF215" s="1"/>
      <c r="VBG215" s="1"/>
      <c r="VBH215" s="1"/>
      <c r="VBI215" s="1"/>
      <c r="VBJ215" s="1"/>
      <c r="VBK215" s="1"/>
      <c r="VBL215" s="1"/>
      <c r="VBM215" s="1"/>
      <c r="VBN215" s="1"/>
      <c r="VBO215" s="1"/>
      <c r="VBP215" s="1"/>
      <c r="VBQ215" s="1"/>
      <c r="VBR215" s="1"/>
      <c r="VBS215" s="1"/>
      <c r="VBT215" s="1"/>
      <c r="VBU215" s="1"/>
      <c r="VBV215" s="1"/>
      <c r="VBW215" s="1"/>
      <c r="VBX215" s="1"/>
      <c r="VBY215" s="1"/>
      <c r="VBZ215" s="1"/>
      <c r="VCA215" s="1"/>
      <c r="VCB215" s="1"/>
      <c r="VCC215" s="1"/>
      <c r="VCD215" s="1"/>
      <c r="VCE215" s="1"/>
      <c r="VCF215" s="1"/>
      <c r="VCG215" s="1"/>
      <c r="VCH215" s="1"/>
      <c r="VCI215" s="1"/>
      <c r="VCJ215" s="1"/>
      <c r="VCK215" s="1"/>
      <c r="VCL215" s="1"/>
      <c r="VCM215" s="1"/>
      <c r="VCN215" s="1"/>
      <c r="VCO215" s="1"/>
      <c r="VCP215" s="1"/>
      <c r="VCQ215" s="1"/>
      <c r="VCR215" s="1"/>
      <c r="VCS215" s="1"/>
      <c r="VCT215" s="1"/>
      <c r="VCU215" s="1"/>
      <c r="VCV215" s="1"/>
      <c r="VCW215" s="1"/>
      <c r="VCX215" s="1"/>
      <c r="VCY215" s="1"/>
      <c r="VCZ215" s="1"/>
      <c r="VDA215" s="1"/>
      <c r="VDB215" s="1"/>
      <c r="VDC215" s="1"/>
      <c r="VDD215" s="1"/>
      <c r="VDE215" s="1"/>
      <c r="VDF215" s="1"/>
      <c r="VDG215" s="1"/>
      <c r="VDH215" s="1"/>
      <c r="VDI215" s="1"/>
      <c r="VDJ215" s="1"/>
      <c r="VDK215" s="1"/>
      <c r="VDL215" s="1"/>
      <c r="VDM215" s="1"/>
      <c r="VDN215" s="1"/>
      <c r="VDO215" s="1"/>
      <c r="VDP215" s="1"/>
      <c r="VDQ215" s="1"/>
      <c r="VDR215" s="1"/>
      <c r="VDS215" s="1"/>
      <c r="VDT215" s="1"/>
      <c r="VDU215" s="1"/>
      <c r="VDV215" s="1"/>
      <c r="VDW215" s="1"/>
      <c r="VDX215" s="1"/>
      <c r="VDY215" s="1"/>
      <c r="VDZ215" s="1"/>
      <c r="VEA215" s="1"/>
      <c r="VEB215" s="1"/>
      <c r="VEC215" s="1"/>
      <c r="VED215" s="1"/>
      <c r="VEE215" s="1"/>
      <c r="VEF215" s="1"/>
      <c r="VEG215" s="1"/>
      <c r="VEH215" s="1"/>
      <c r="VEI215" s="1"/>
      <c r="VEJ215" s="1"/>
      <c r="VEK215" s="1"/>
      <c r="VEL215" s="1"/>
      <c r="VEM215" s="1"/>
      <c r="VEN215" s="1"/>
      <c r="VEO215" s="1"/>
      <c r="VEP215" s="1"/>
      <c r="VEQ215" s="1"/>
      <c r="VER215" s="1"/>
      <c r="VES215" s="1"/>
      <c r="VET215" s="1"/>
      <c r="VEU215" s="1"/>
      <c r="VEV215" s="1"/>
      <c r="VEW215" s="1"/>
      <c r="VEX215" s="1"/>
      <c r="VEY215" s="1"/>
      <c r="VEZ215" s="1"/>
      <c r="VFA215" s="1"/>
      <c r="VFB215" s="1"/>
      <c r="VFC215" s="1"/>
      <c r="VFD215" s="1"/>
      <c r="VFE215" s="1"/>
      <c r="VFF215" s="1"/>
      <c r="VFG215" s="1"/>
      <c r="VFH215" s="1"/>
      <c r="VFI215" s="1"/>
      <c r="VFJ215" s="1"/>
      <c r="VFK215" s="1"/>
      <c r="VFL215" s="1"/>
      <c r="VFM215" s="1"/>
      <c r="VFN215" s="1"/>
      <c r="VFO215" s="1"/>
      <c r="VFP215" s="1"/>
      <c r="VFQ215" s="1"/>
      <c r="VFR215" s="1"/>
      <c r="VFS215" s="1"/>
      <c r="VFT215" s="1"/>
      <c r="VFU215" s="1"/>
      <c r="VFV215" s="1"/>
      <c r="VFW215" s="1"/>
      <c r="VFX215" s="1"/>
      <c r="VFY215" s="1"/>
      <c r="VFZ215" s="1"/>
      <c r="VGA215" s="1"/>
      <c r="VGB215" s="1"/>
      <c r="VGC215" s="1"/>
      <c r="VGD215" s="1"/>
      <c r="VGE215" s="1"/>
      <c r="VGF215" s="1"/>
      <c r="VGG215" s="1"/>
      <c r="VGH215" s="1"/>
      <c r="VGI215" s="1"/>
      <c r="VGJ215" s="1"/>
      <c r="VGK215" s="1"/>
      <c r="VGL215" s="1"/>
      <c r="VGM215" s="1"/>
      <c r="VGN215" s="1"/>
      <c r="VGO215" s="1"/>
      <c r="VGP215" s="1"/>
      <c r="VGQ215" s="1"/>
      <c r="VGR215" s="1"/>
      <c r="VGS215" s="1"/>
      <c r="VGT215" s="1"/>
      <c r="VGU215" s="1"/>
      <c r="VGV215" s="1"/>
      <c r="VGW215" s="1"/>
      <c r="VGX215" s="1"/>
      <c r="VGY215" s="1"/>
      <c r="VGZ215" s="1"/>
      <c r="VHA215" s="1"/>
      <c r="VHB215" s="1"/>
      <c r="VHC215" s="1"/>
      <c r="VHD215" s="1"/>
      <c r="VHE215" s="1"/>
      <c r="VHF215" s="1"/>
      <c r="VHG215" s="1"/>
      <c r="VHH215" s="1"/>
      <c r="VHI215" s="1"/>
      <c r="VHJ215" s="1"/>
      <c r="VHK215" s="1"/>
      <c r="VHL215" s="1"/>
      <c r="VHM215" s="1"/>
      <c r="VHN215" s="1"/>
      <c r="VHO215" s="1"/>
      <c r="VHP215" s="1"/>
      <c r="VHQ215" s="1"/>
      <c r="VHR215" s="1"/>
      <c r="VHS215" s="1"/>
      <c r="VHT215" s="1"/>
      <c r="VHU215" s="1"/>
      <c r="VHV215" s="1"/>
      <c r="VHW215" s="1"/>
      <c r="VHX215" s="1"/>
      <c r="VHY215" s="1"/>
      <c r="VHZ215" s="1"/>
      <c r="VIA215" s="1"/>
      <c r="VIB215" s="1"/>
      <c r="VIC215" s="1"/>
      <c r="VID215" s="1"/>
      <c r="VIE215" s="1"/>
      <c r="VIF215" s="1"/>
      <c r="VIG215" s="1"/>
      <c r="VIH215" s="1"/>
      <c r="VII215" s="1"/>
      <c r="VIJ215" s="1"/>
      <c r="VIK215" s="1"/>
      <c r="VIL215" s="1"/>
      <c r="VIM215" s="1"/>
      <c r="VIN215" s="1"/>
      <c r="VIO215" s="1"/>
      <c r="VIP215" s="1"/>
      <c r="VIQ215" s="1"/>
      <c r="VIR215" s="1"/>
      <c r="VIS215" s="1"/>
      <c r="VIT215" s="1"/>
      <c r="VIU215" s="1"/>
      <c r="VIV215" s="1"/>
      <c r="VIW215" s="1"/>
      <c r="VIX215" s="1"/>
      <c r="VIY215" s="1"/>
      <c r="VIZ215" s="1"/>
      <c r="VJA215" s="1"/>
      <c r="VJB215" s="1"/>
      <c r="VJC215" s="1"/>
      <c r="VJD215" s="1"/>
      <c r="VJE215" s="1"/>
      <c r="VJF215" s="1"/>
      <c r="VJG215" s="1"/>
      <c r="VJH215" s="1"/>
      <c r="VJI215" s="1"/>
      <c r="VJJ215" s="1"/>
      <c r="VJK215" s="1"/>
      <c r="VJL215" s="1"/>
      <c r="VJM215" s="1"/>
      <c r="VJN215" s="1"/>
      <c r="VJO215" s="1"/>
      <c r="VJP215" s="1"/>
      <c r="VJQ215" s="1"/>
      <c r="VJR215" s="1"/>
      <c r="VJS215" s="1"/>
      <c r="VJT215" s="1"/>
      <c r="VJU215" s="1"/>
      <c r="VJV215" s="1"/>
      <c r="VJW215" s="1"/>
      <c r="VJX215" s="1"/>
      <c r="VJY215" s="1"/>
      <c r="VJZ215" s="1"/>
      <c r="VKA215" s="1"/>
      <c r="VKB215" s="1"/>
      <c r="VKC215" s="1"/>
      <c r="VKD215" s="1"/>
      <c r="VKE215" s="1"/>
      <c r="VKF215" s="1"/>
      <c r="VKG215" s="1"/>
      <c r="VKH215" s="1"/>
      <c r="VKI215" s="1"/>
      <c r="VKJ215" s="1"/>
      <c r="VKK215" s="1"/>
      <c r="VKL215" s="1"/>
      <c r="VKM215" s="1"/>
      <c r="VKN215" s="1"/>
      <c r="VKO215" s="1"/>
      <c r="VKP215" s="1"/>
      <c r="VKQ215" s="1"/>
      <c r="VKR215" s="1"/>
      <c r="VKS215" s="1"/>
      <c r="VKT215" s="1"/>
      <c r="VKU215" s="1"/>
      <c r="VKV215" s="1"/>
      <c r="VKW215" s="1"/>
      <c r="VKX215" s="1"/>
      <c r="VKY215" s="1"/>
      <c r="VKZ215" s="1"/>
      <c r="VLA215" s="1"/>
      <c r="VLB215" s="1"/>
      <c r="VLC215" s="1"/>
      <c r="VLD215" s="1"/>
      <c r="VLE215" s="1"/>
      <c r="VLF215" s="1"/>
      <c r="VLG215" s="1"/>
      <c r="VLH215" s="1"/>
      <c r="VLI215" s="1"/>
      <c r="VLJ215" s="1"/>
      <c r="VLK215" s="1"/>
      <c r="VLL215" s="1"/>
      <c r="VLM215" s="1"/>
      <c r="VLN215" s="1"/>
      <c r="VLO215" s="1"/>
      <c r="VLP215" s="1"/>
      <c r="VLQ215" s="1"/>
      <c r="VLR215" s="1"/>
      <c r="VLS215" s="1"/>
      <c r="VLT215" s="1"/>
      <c r="VLU215" s="1"/>
      <c r="VLV215" s="1"/>
      <c r="VLW215" s="1"/>
      <c r="VLX215" s="1"/>
      <c r="VLY215" s="1"/>
      <c r="VLZ215" s="1"/>
      <c r="VMA215" s="1"/>
      <c r="VMB215" s="1"/>
      <c r="VMC215" s="1"/>
      <c r="VMD215" s="1"/>
      <c r="VME215" s="1"/>
      <c r="VMF215" s="1"/>
      <c r="VMG215" s="1"/>
      <c r="VMH215" s="1"/>
      <c r="VMI215" s="1"/>
      <c r="VMJ215" s="1"/>
      <c r="VMK215" s="1"/>
      <c r="VML215" s="1"/>
      <c r="VMM215" s="1"/>
      <c r="VMN215" s="1"/>
      <c r="VMO215" s="1"/>
      <c r="VMP215" s="1"/>
      <c r="VMQ215" s="1"/>
      <c r="VMR215" s="1"/>
      <c r="VMS215" s="1"/>
      <c r="VMT215" s="1"/>
      <c r="VMU215" s="1"/>
      <c r="VMV215" s="1"/>
      <c r="VMW215" s="1"/>
      <c r="VMX215" s="1"/>
      <c r="VMY215" s="1"/>
      <c r="VMZ215" s="1"/>
      <c r="VNA215" s="1"/>
      <c r="VNB215" s="1"/>
      <c r="VNC215" s="1"/>
      <c r="VND215" s="1"/>
      <c r="VNE215" s="1"/>
      <c r="VNF215" s="1"/>
      <c r="VNG215" s="1"/>
      <c r="VNH215" s="1"/>
      <c r="VNI215" s="1"/>
      <c r="VNJ215" s="1"/>
      <c r="VNK215" s="1"/>
      <c r="VNL215" s="1"/>
      <c r="VNM215" s="1"/>
      <c r="VNN215" s="1"/>
      <c r="VNO215" s="1"/>
      <c r="VNP215" s="1"/>
      <c r="VNQ215" s="1"/>
      <c r="VNR215" s="1"/>
      <c r="VNS215" s="1"/>
      <c r="VNT215" s="1"/>
      <c r="VNU215" s="1"/>
      <c r="VNV215" s="1"/>
      <c r="VNW215" s="1"/>
      <c r="VNX215" s="1"/>
      <c r="VNY215" s="1"/>
      <c r="VNZ215" s="1"/>
      <c r="VOA215" s="1"/>
      <c r="VOB215" s="1"/>
      <c r="VOC215" s="1"/>
      <c r="VOD215" s="1"/>
      <c r="VOE215" s="1"/>
      <c r="VOF215" s="1"/>
      <c r="VOG215" s="1"/>
      <c r="VOH215" s="1"/>
      <c r="VOI215" s="1"/>
      <c r="VOJ215" s="1"/>
      <c r="VOK215" s="1"/>
      <c r="VOL215" s="1"/>
      <c r="VOM215" s="1"/>
      <c r="VON215" s="1"/>
      <c r="VOO215" s="1"/>
      <c r="VOP215" s="1"/>
      <c r="VOQ215" s="1"/>
      <c r="VOR215" s="1"/>
      <c r="VOS215" s="1"/>
      <c r="VOT215" s="1"/>
      <c r="VOU215" s="1"/>
      <c r="VOV215" s="1"/>
      <c r="VOW215" s="1"/>
      <c r="VOX215" s="1"/>
      <c r="VOY215" s="1"/>
      <c r="VOZ215" s="1"/>
      <c r="VPA215" s="1"/>
      <c r="VPB215" s="1"/>
      <c r="VPC215" s="1"/>
      <c r="VPD215" s="1"/>
      <c r="VPE215" s="1"/>
      <c r="VPF215" s="1"/>
      <c r="VPG215" s="1"/>
      <c r="VPH215" s="1"/>
      <c r="VPI215" s="1"/>
      <c r="VPJ215" s="1"/>
      <c r="VPK215" s="1"/>
      <c r="VPL215" s="1"/>
      <c r="VPM215" s="1"/>
      <c r="VPN215" s="1"/>
      <c r="VPO215" s="1"/>
      <c r="VPP215" s="1"/>
      <c r="VPQ215" s="1"/>
      <c r="VPR215" s="1"/>
      <c r="VPS215" s="1"/>
      <c r="VPT215" s="1"/>
      <c r="VPU215" s="1"/>
      <c r="VPV215" s="1"/>
      <c r="VPW215" s="1"/>
      <c r="VPX215" s="1"/>
      <c r="VPY215" s="1"/>
      <c r="VPZ215" s="1"/>
      <c r="VQA215" s="1"/>
      <c r="VQB215" s="1"/>
      <c r="VQC215" s="1"/>
      <c r="VQD215" s="1"/>
      <c r="VQE215" s="1"/>
      <c r="VQF215" s="1"/>
      <c r="VQG215" s="1"/>
      <c r="VQH215" s="1"/>
      <c r="VQI215" s="1"/>
      <c r="VQJ215" s="1"/>
      <c r="VQK215" s="1"/>
      <c r="VQL215" s="1"/>
      <c r="VQM215" s="1"/>
      <c r="VQN215" s="1"/>
      <c r="VQO215" s="1"/>
      <c r="VQP215" s="1"/>
      <c r="VQQ215" s="1"/>
      <c r="VQR215" s="1"/>
      <c r="VQS215" s="1"/>
      <c r="VQT215" s="1"/>
      <c r="VQU215" s="1"/>
      <c r="VQV215" s="1"/>
      <c r="VQW215" s="1"/>
      <c r="VQX215" s="1"/>
      <c r="VQY215" s="1"/>
      <c r="VQZ215" s="1"/>
      <c r="VRA215" s="1"/>
      <c r="VRB215" s="1"/>
      <c r="VRC215" s="1"/>
      <c r="VRD215" s="1"/>
      <c r="VRE215" s="1"/>
      <c r="VRF215" s="1"/>
      <c r="VRG215" s="1"/>
      <c r="VRH215" s="1"/>
      <c r="VRI215" s="1"/>
      <c r="VRJ215" s="1"/>
      <c r="VRK215" s="1"/>
      <c r="VRL215" s="1"/>
      <c r="VRM215" s="1"/>
      <c r="VRN215" s="1"/>
      <c r="VRO215" s="1"/>
      <c r="VRP215" s="1"/>
      <c r="VRQ215" s="1"/>
      <c r="VRR215" s="1"/>
      <c r="VRS215" s="1"/>
      <c r="VRT215" s="1"/>
      <c r="VRU215" s="1"/>
      <c r="VRV215" s="1"/>
      <c r="VRW215" s="1"/>
      <c r="VRX215" s="1"/>
      <c r="VRY215" s="1"/>
      <c r="VRZ215" s="1"/>
      <c r="VSA215" s="1"/>
      <c r="VSB215" s="1"/>
      <c r="VSC215" s="1"/>
      <c r="VSD215" s="1"/>
      <c r="VSE215" s="1"/>
      <c r="VSF215" s="1"/>
      <c r="VSG215" s="1"/>
      <c r="VSH215" s="1"/>
      <c r="VSI215" s="1"/>
      <c r="VSJ215" s="1"/>
      <c r="VSK215" s="1"/>
      <c r="VSL215" s="1"/>
      <c r="VSM215" s="1"/>
      <c r="VSN215" s="1"/>
      <c r="VSO215" s="1"/>
      <c r="VSP215" s="1"/>
      <c r="VSQ215" s="1"/>
      <c r="VSR215" s="1"/>
      <c r="VSS215" s="1"/>
      <c r="VST215" s="1"/>
      <c r="VSU215" s="1"/>
      <c r="VSV215" s="1"/>
      <c r="VSW215" s="1"/>
      <c r="VSX215" s="1"/>
      <c r="VSY215" s="1"/>
      <c r="VSZ215" s="1"/>
      <c r="VTA215" s="1"/>
      <c r="VTB215" s="1"/>
      <c r="VTC215" s="1"/>
      <c r="VTD215" s="1"/>
      <c r="VTE215" s="1"/>
      <c r="VTF215" s="1"/>
      <c r="VTG215" s="1"/>
      <c r="VTH215" s="1"/>
      <c r="VTI215" s="1"/>
      <c r="VTJ215" s="1"/>
      <c r="VTK215" s="1"/>
      <c r="VTL215" s="1"/>
      <c r="VTM215" s="1"/>
      <c r="VTN215" s="1"/>
      <c r="VTO215" s="1"/>
      <c r="VTP215" s="1"/>
      <c r="VTQ215" s="1"/>
      <c r="VTR215" s="1"/>
      <c r="VTS215" s="1"/>
      <c r="VTT215" s="1"/>
      <c r="VTU215" s="1"/>
      <c r="VTV215" s="1"/>
      <c r="VTW215" s="1"/>
      <c r="VTX215" s="1"/>
      <c r="VTY215" s="1"/>
      <c r="VTZ215" s="1"/>
      <c r="VUA215" s="1"/>
      <c r="VUB215" s="1"/>
      <c r="VUC215" s="1"/>
      <c r="VUD215" s="1"/>
      <c r="VUE215" s="1"/>
      <c r="VUF215" s="1"/>
      <c r="VUG215" s="1"/>
      <c r="VUH215" s="1"/>
      <c r="VUI215" s="1"/>
      <c r="VUJ215" s="1"/>
      <c r="VUK215" s="1"/>
      <c r="VUL215" s="1"/>
      <c r="VUM215" s="1"/>
      <c r="VUN215" s="1"/>
      <c r="VUO215" s="1"/>
      <c r="VUP215" s="1"/>
      <c r="VUQ215" s="1"/>
      <c r="VUR215" s="1"/>
      <c r="VUS215" s="1"/>
      <c r="VUT215" s="1"/>
      <c r="VUU215" s="1"/>
      <c r="VUV215" s="1"/>
      <c r="VUW215" s="1"/>
      <c r="VUX215" s="1"/>
      <c r="VUY215" s="1"/>
      <c r="VUZ215" s="1"/>
      <c r="VVA215" s="1"/>
      <c r="VVB215" s="1"/>
      <c r="VVC215" s="1"/>
      <c r="VVD215" s="1"/>
      <c r="VVE215" s="1"/>
      <c r="VVF215" s="1"/>
      <c r="VVG215" s="1"/>
      <c r="VVH215" s="1"/>
      <c r="VVI215" s="1"/>
      <c r="VVJ215" s="1"/>
      <c r="VVK215" s="1"/>
      <c r="VVL215" s="1"/>
      <c r="VVM215" s="1"/>
      <c r="VVN215" s="1"/>
      <c r="VVO215" s="1"/>
      <c r="VVP215" s="1"/>
      <c r="VVQ215" s="1"/>
      <c r="VVR215" s="1"/>
      <c r="VVS215" s="1"/>
      <c r="VVT215" s="1"/>
      <c r="VVU215" s="1"/>
      <c r="VVV215" s="1"/>
      <c r="VVW215" s="1"/>
      <c r="VVX215" s="1"/>
      <c r="VVY215" s="1"/>
      <c r="VVZ215" s="1"/>
      <c r="VWA215" s="1"/>
      <c r="VWB215" s="1"/>
      <c r="VWC215" s="1"/>
      <c r="VWD215" s="1"/>
      <c r="VWE215" s="1"/>
      <c r="VWF215" s="1"/>
      <c r="VWG215" s="1"/>
      <c r="VWH215" s="1"/>
      <c r="VWI215" s="1"/>
      <c r="VWJ215" s="1"/>
      <c r="VWK215" s="1"/>
      <c r="VWL215" s="1"/>
      <c r="VWM215" s="1"/>
      <c r="VWN215" s="1"/>
      <c r="VWO215" s="1"/>
      <c r="VWP215" s="1"/>
      <c r="VWQ215" s="1"/>
      <c r="VWR215" s="1"/>
      <c r="VWS215" s="1"/>
      <c r="VWT215" s="1"/>
      <c r="VWU215" s="1"/>
      <c r="VWV215" s="1"/>
      <c r="VWW215" s="1"/>
      <c r="VWX215" s="1"/>
      <c r="VWY215" s="1"/>
      <c r="VWZ215" s="1"/>
      <c r="VXA215" s="1"/>
      <c r="VXB215" s="1"/>
      <c r="VXC215" s="1"/>
      <c r="VXD215" s="1"/>
      <c r="VXE215" s="1"/>
      <c r="VXF215" s="1"/>
      <c r="VXG215" s="1"/>
      <c r="VXH215" s="1"/>
      <c r="VXI215" s="1"/>
      <c r="VXJ215" s="1"/>
      <c r="VXK215" s="1"/>
      <c r="VXL215" s="1"/>
      <c r="VXM215" s="1"/>
      <c r="VXN215" s="1"/>
      <c r="VXO215" s="1"/>
      <c r="VXP215" s="1"/>
      <c r="VXQ215" s="1"/>
      <c r="VXR215" s="1"/>
      <c r="VXS215" s="1"/>
      <c r="VXT215" s="1"/>
      <c r="VXU215" s="1"/>
      <c r="VXV215" s="1"/>
      <c r="VXW215" s="1"/>
      <c r="VXX215" s="1"/>
      <c r="VXY215" s="1"/>
      <c r="VXZ215" s="1"/>
      <c r="VYA215" s="1"/>
      <c r="VYB215" s="1"/>
      <c r="VYC215" s="1"/>
      <c r="VYD215" s="1"/>
      <c r="VYE215" s="1"/>
      <c r="VYF215" s="1"/>
      <c r="VYG215" s="1"/>
      <c r="VYH215" s="1"/>
      <c r="VYI215" s="1"/>
      <c r="VYJ215" s="1"/>
      <c r="VYK215" s="1"/>
      <c r="VYL215" s="1"/>
      <c r="VYM215" s="1"/>
      <c r="VYN215" s="1"/>
      <c r="VYO215" s="1"/>
      <c r="VYP215" s="1"/>
      <c r="VYQ215" s="1"/>
      <c r="VYR215" s="1"/>
      <c r="VYS215" s="1"/>
      <c r="VYT215" s="1"/>
      <c r="VYU215" s="1"/>
      <c r="VYV215" s="1"/>
      <c r="VYW215" s="1"/>
      <c r="VYX215" s="1"/>
      <c r="VYY215" s="1"/>
      <c r="VYZ215" s="1"/>
      <c r="VZA215" s="1"/>
      <c r="VZB215" s="1"/>
      <c r="VZC215" s="1"/>
      <c r="VZD215" s="1"/>
      <c r="VZE215" s="1"/>
      <c r="VZF215" s="1"/>
      <c r="VZG215" s="1"/>
      <c r="VZH215" s="1"/>
      <c r="VZI215" s="1"/>
      <c r="VZJ215" s="1"/>
      <c r="VZK215" s="1"/>
      <c r="VZL215" s="1"/>
      <c r="VZM215" s="1"/>
      <c r="VZN215" s="1"/>
      <c r="VZO215" s="1"/>
      <c r="VZP215" s="1"/>
      <c r="VZQ215" s="1"/>
      <c r="VZR215" s="1"/>
      <c r="VZS215" s="1"/>
      <c r="VZT215" s="1"/>
      <c r="VZU215" s="1"/>
      <c r="VZV215" s="1"/>
      <c r="VZW215" s="1"/>
      <c r="VZX215" s="1"/>
      <c r="VZY215" s="1"/>
      <c r="VZZ215" s="1"/>
      <c r="WAA215" s="1"/>
      <c r="WAB215" s="1"/>
      <c r="WAC215" s="1"/>
      <c r="WAD215" s="1"/>
      <c r="WAE215" s="1"/>
      <c r="WAF215" s="1"/>
      <c r="WAG215" s="1"/>
      <c r="WAH215" s="1"/>
      <c r="WAI215" s="1"/>
      <c r="WAJ215" s="1"/>
      <c r="WAK215" s="1"/>
      <c r="WAL215" s="1"/>
      <c r="WAM215" s="1"/>
      <c r="WAN215" s="1"/>
      <c r="WAO215" s="1"/>
      <c r="WAP215" s="1"/>
      <c r="WAQ215" s="1"/>
      <c r="WAR215" s="1"/>
      <c r="WAS215" s="1"/>
      <c r="WAT215" s="1"/>
      <c r="WAU215" s="1"/>
      <c r="WAV215" s="1"/>
      <c r="WAW215" s="1"/>
      <c r="WAX215" s="1"/>
      <c r="WAY215" s="1"/>
      <c r="WAZ215" s="1"/>
      <c r="WBA215" s="1"/>
      <c r="WBB215" s="1"/>
      <c r="WBC215" s="1"/>
      <c r="WBD215" s="1"/>
      <c r="WBE215" s="1"/>
      <c r="WBF215" s="1"/>
      <c r="WBG215" s="1"/>
      <c r="WBH215" s="1"/>
      <c r="WBI215" s="1"/>
      <c r="WBJ215" s="1"/>
      <c r="WBK215" s="1"/>
      <c r="WBL215" s="1"/>
      <c r="WBM215" s="1"/>
      <c r="WBN215" s="1"/>
      <c r="WBO215" s="1"/>
      <c r="WBP215" s="1"/>
      <c r="WBQ215" s="1"/>
      <c r="WBR215" s="1"/>
      <c r="WBS215" s="1"/>
      <c r="WBT215" s="1"/>
      <c r="WBU215" s="1"/>
      <c r="WBV215" s="1"/>
      <c r="WBW215" s="1"/>
      <c r="WBX215" s="1"/>
      <c r="WBY215" s="1"/>
      <c r="WBZ215" s="1"/>
      <c r="WCA215" s="1"/>
      <c r="WCB215" s="1"/>
      <c r="WCC215" s="1"/>
      <c r="WCD215" s="1"/>
      <c r="WCE215" s="1"/>
      <c r="WCF215" s="1"/>
      <c r="WCG215" s="1"/>
      <c r="WCH215" s="1"/>
      <c r="WCI215" s="1"/>
      <c r="WCJ215" s="1"/>
      <c r="WCK215" s="1"/>
      <c r="WCL215" s="1"/>
      <c r="WCM215" s="1"/>
      <c r="WCN215" s="1"/>
      <c r="WCO215" s="1"/>
      <c r="WCP215" s="1"/>
      <c r="WCQ215" s="1"/>
      <c r="WCR215" s="1"/>
      <c r="WCS215" s="1"/>
      <c r="WCT215" s="1"/>
      <c r="WCU215" s="1"/>
      <c r="WCV215" s="1"/>
      <c r="WCW215" s="1"/>
      <c r="WCX215" s="1"/>
      <c r="WCY215" s="1"/>
      <c r="WCZ215" s="1"/>
      <c r="WDA215" s="1"/>
      <c r="WDB215" s="1"/>
      <c r="WDC215" s="1"/>
      <c r="WDD215" s="1"/>
      <c r="WDE215" s="1"/>
      <c r="WDF215" s="1"/>
      <c r="WDG215" s="1"/>
      <c r="WDH215" s="1"/>
      <c r="WDI215" s="1"/>
      <c r="WDJ215" s="1"/>
      <c r="WDK215" s="1"/>
      <c r="WDL215" s="1"/>
      <c r="WDM215" s="1"/>
      <c r="WDN215" s="1"/>
      <c r="WDO215" s="1"/>
      <c r="WDP215" s="1"/>
      <c r="WDQ215" s="1"/>
      <c r="WDR215" s="1"/>
      <c r="WDS215" s="1"/>
      <c r="WDT215" s="1"/>
      <c r="WDU215" s="1"/>
      <c r="WDV215" s="1"/>
      <c r="WDW215" s="1"/>
      <c r="WDX215" s="1"/>
      <c r="WDY215" s="1"/>
      <c r="WDZ215" s="1"/>
      <c r="WEA215" s="1"/>
      <c r="WEB215" s="1"/>
      <c r="WEC215" s="1"/>
      <c r="WED215" s="1"/>
      <c r="WEE215" s="1"/>
      <c r="WEF215" s="1"/>
      <c r="WEG215" s="1"/>
      <c r="WEH215" s="1"/>
      <c r="WEI215" s="1"/>
      <c r="WEJ215" s="1"/>
      <c r="WEK215" s="1"/>
      <c r="WEL215" s="1"/>
      <c r="WEM215" s="1"/>
      <c r="WEN215" s="1"/>
      <c r="WEO215" s="1"/>
      <c r="WEP215" s="1"/>
      <c r="WEQ215" s="1"/>
      <c r="WER215" s="1"/>
      <c r="WES215" s="1"/>
      <c r="WET215" s="1"/>
      <c r="WEU215" s="1"/>
      <c r="WEV215" s="1"/>
      <c r="WEW215" s="1"/>
      <c r="WEX215" s="1"/>
      <c r="WEY215" s="1"/>
      <c r="WEZ215" s="1"/>
      <c r="WFA215" s="1"/>
      <c r="WFB215" s="1"/>
      <c r="WFC215" s="1"/>
      <c r="WFD215" s="1"/>
      <c r="WFE215" s="1"/>
      <c r="WFF215" s="1"/>
      <c r="WFG215" s="1"/>
      <c r="WFH215" s="1"/>
      <c r="WFI215" s="1"/>
      <c r="WFJ215" s="1"/>
      <c r="WFK215" s="1"/>
      <c r="WFL215" s="1"/>
      <c r="WFM215" s="1"/>
      <c r="WFN215" s="1"/>
      <c r="WFO215" s="1"/>
      <c r="WFP215" s="1"/>
      <c r="WFQ215" s="1"/>
      <c r="WFR215" s="1"/>
      <c r="WFS215" s="1"/>
      <c r="WFT215" s="1"/>
      <c r="WFU215" s="1"/>
      <c r="WFV215" s="1"/>
      <c r="WFW215" s="1"/>
      <c r="WFX215" s="1"/>
      <c r="WFY215" s="1"/>
      <c r="WFZ215" s="1"/>
      <c r="WGA215" s="1"/>
      <c r="WGB215" s="1"/>
      <c r="WGC215" s="1"/>
      <c r="WGD215" s="1"/>
      <c r="WGE215" s="1"/>
      <c r="WGF215" s="1"/>
      <c r="WGG215" s="1"/>
      <c r="WGH215" s="1"/>
      <c r="WGI215" s="1"/>
      <c r="WGJ215" s="1"/>
      <c r="WGK215" s="1"/>
      <c r="WGL215" s="1"/>
      <c r="WGM215" s="1"/>
      <c r="WGN215" s="1"/>
      <c r="WGO215" s="1"/>
      <c r="WGP215" s="1"/>
      <c r="WGQ215" s="1"/>
      <c r="WGR215" s="1"/>
      <c r="WGS215" s="1"/>
      <c r="WGT215" s="1"/>
      <c r="WGU215" s="1"/>
      <c r="WGV215" s="1"/>
      <c r="WGW215" s="1"/>
      <c r="WGX215" s="1"/>
      <c r="WGY215" s="1"/>
      <c r="WGZ215" s="1"/>
      <c r="WHA215" s="1"/>
      <c r="WHB215" s="1"/>
      <c r="WHC215" s="1"/>
      <c r="WHD215" s="1"/>
      <c r="WHE215" s="1"/>
      <c r="WHF215" s="1"/>
      <c r="WHG215" s="1"/>
      <c r="WHH215" s="1"/>
      <c r="WHI215" s="1"/>
      <c r="WHJ215" s="1"/>
      <c r="WHK215" s="1"/>
      <c r="WHL215" s="1"/>
      <c r="WHM215" s="1"/>
      <c r="WHN215" s="1"/>
      <c r="WHO215" s="1"/>
      <c r="WHP215" s="1"/>
      <c r="WHQ215" s="1"/>
      <c r="WHR215" s="1"/>
      <c r="WHS215" s="1"/>
      <c r="WHT215" s="1"/>
      <c r="WHU215" s="1"/>
      <c r="WHV215" s="1"/>
      <c r="WHW215" s="1"/>
      <c r="WHX215" s="1"/>
      <c r="WHY215" s="1"/>
      <c r="WHZ215" s="1"/>
      <c r="WIA215" s="1"/>
      <c r="WIB215" s="1"/>
      <c r="WIC215" s="1"/>
      <c r="WID215" s="1"/>
      <c r="WIE215" s="1"/>
      <c r="WIF215" s="1"/>
      <c r="WIG215" s="1"/>
      <c r="WIH215" s="1"/>
      <c r="WII215" s="1"/>
      <c r="WIJ215" s="1"/>
      <c r="WIK215" s="1"/>
      <c r="WIL215" s="1"/>
      <c r="WIM215" s="1"/>
      <c r="WIN215" s="1"/>
      <c r="WIO215" s="1"/>
      <c r="WIP215" s="1"/>
      <c r="WIQ215" s="1"/>
      <c r="WIR215" s="1"/>
      <c r="WIS215" s="1"/>
      <c r="WIT215" s="1"/>
      <c r="WIU215" s="1"/>
      <c r="WIV215" s="1"/>
      <c r="WIW215" s="1"/>
      <c r="WIX215" s="1"/>
      <c r="WIY215" s="1"/>
      <c r="WIZ215" s="1"/>
      <c r="WJA215" s="1"/>
      <c r="WJB215" s="1"/>
      <c r="WJC215" s="1"/>
      <c r="WJD215" s="1"/>
      <c r="WJE215" s="1"/>
      <c r="WJF215" s="1"/>
      <c r="WJG215" s="1"/>
      <c r="WJH215" s="1"/>
      <c r="WJI215" s="1"/>
      <c r="WJJ215" s="1"/>
      <c r="WJK215" s="1"/>
      <c r="WJL215" s="1"/>
      <c r="WJM215" s="1"/>
      <c r="WJN215" s="1"/>
      <c r="WJO215" s="1"/>
      <c r="WJP215" s="1"/>
      <c r="WJQ215" s="1"/>
      <c r="WJR215" s="1"/>
      <c r="WJS215" s="1"/>
      <c r="WJT215" s="1"/>
      <c r="WJU215" s="1"/>
      <c r="WJV215" s="1"/>
      <c r="WJW215" s="1"/>
      <c r="WJX215" s="1"/>
      <c r="WJY215" s="1"/>
      <c r="WJZ215" s="1"/>
      <c r="WKA215" s="1"/>
      <c r="WKB215" s="1"/>
      <c r="WKC215" s="1"/>
      <c r="WKD215" s="1"/>
      <c r="WKE215" s="1"/>
      <c r="WKF215" s="1"/>
      <c r="WKG215" s="1"/>
      <c r="WKH215" s="1"/>
      <c r="WKI215" s="1"/>
      <c r="WKJ215" s="1"/>
      <c r="WKK215" s="1"/>
      <c r="WKL215" s="1"/>
      <c r="WKM215" s="1"/>
      <c r="WKN215" s="1"/>
      <c r="WKO215" s="1"/>
      <c r="WKP215" s="1"/>
      <c r="WKQ215" s="1"/>
      <c r="WKR215" s="1"/>
      <c r="WKS215" s="1"/>
      <c r="WKT215" s="1"/>
      <c r="WKU215" s="1"/>
      <c r="WKV215" s="1"/>
      <c r="WKW215" s="1"/>
      <c r="WKX215" s="1"/>
      <c r="WKY215" s="1"/>
      <c r="WKZ215" s="1"/>
      <c r="WLA215" s="1"/>
      <c r="WLB215" s="1"/>
      <c r="WLC215" s="1"/>
      <c r="WLD215" s="1"/>
      <c r="WLE215" s="1"/>
      <c r="WLF215" s="1"/>
      <c r="WLG215" s="1"/>
      <c r="WLH215" s="1"/>
      <c r="WLI215" s="1"/>
      <c r="WLJ215" s="1"/>
      <c r="WLK215" s="1"/>
      <c r="WLL215" s="1"/>
      <c r="WLM215" s="1"/>
      <c r="WLN215" s="1"/>
      <c r="WLO215" s="1"/>
      <c r="WLP215" s="1"/>
      <c r="WLQ215" s="1"/>
      <c r="WLR215" s="1"/>
      <c r="WLS215" s="1"/>
      <c r="WLT215" s="1"/>
      <c r="WLU215" s="1"/>
      <c r="WLV215" s="1"/>
      <c r="WLW215" s="1"/>
      <c r="WLX215" s="1"/>
      <c r="WLY215" s="1"/>
      <c r="WLZ215" s="1"/>
      <c r="WMA215" s="1"/>
      <c r="WMB215" s="1"/>
      <c r="WMC215" s="1"/>
      <c r="WMD215" s="1"/>
      <c r="WME215" s="1"/>
      <c r="WMF215" s="1"/>
      <c r="WMG215" s="1"/>
      <c r="WMH215" s="1"/>
      <c r="WMI215" s="1"/>
      <c r="WMJ215" s="1"/>
      <c r="WMK215" s="1"/>
      <c r="WML215" s="1"/>
      <c r="WMM215" s="1"/>
      <c r="WMN215" s="1"/>
      <c r="WMO215" s="1"/>
      <c r="WMP215" s="1"/>
      <c r="WMQ215" s="1"/>
      <c r="WMR215" s="1"/>
      <c r="WMS215" s="1"/>
      <c r="WMT215" s="1"/>
      <c r="WMU215" s="1"/>
      <c r="WMV215" s="1"/>
      <c r="WMW215" s="1"/>
      <c r="WMX215" s="1"/>
      <c r="WMY215" s="1"/>
      <c r="WMZ215" s="1"/>
      <c r="WNA215" s="1"/>
      <c r="WNB215" s="1"/>
      <c r="WNC215" s="1"/>
      <c r="WND215" s="1"/>
      <c r="WNE215" s="1"/>
      <c r="WNF215" s="1"/>
      <c r="WNG215" s="1"/>
      <c r="WNH215" s="1"/>
      <c r="WNI215" s="1"/>
      <c r="WNJ215" s="1"/>
      <c r="WNK215" s="1"/>
      <c r="WNL215" s="1"/>
      <c r="WNM215" s="1"/>
      <c r="WNN215" s="1"/>
      <c r="WNO215" s="1"/>
      <c r="WNP215" s="1"/>
      <c r="WNQ215" s="1"/>
      <c r="WNR215" s="1"/>
      <c r="WNS215" s="1"/>
      <c r="WNT215" s="1"/>
      <c r="WNU215" s="1"/>
      <c r="WNV215" s="1"/>
      <c r="WNW215" s="1"/>
      <c r="WNX215" s="1"/>
      <c r="WNY215" s="1"/>
      <c r="WNZ215" s="1"/>
      <c r="WOA215" s="1"/>
      <c r="WOB215" s="1"/>
      <c r="WOC215" s="1"/>
      <c r="WOD215" s="1"/>
      <c r="WOE215" s="1"/>
      <c r="WOF215" s="1"/>
      <c r="WOG215" s="1"/>
      <c r="WOH215" s="1"/>
      <c r="WOI215" s="1"/>
      <c r="WOJ215" s="1"/>
      <c r="WOK215" s="1"/>
      <c r="WOL215" s="1"/>
      <c r="WOM215" s="1"/>
      <c r="WON215" s="1"/>
      <c r="WOO215" s="1"/>
      <c r="WOP215" s="1"/>
      <c r="WOQ215" s="1"/>
      <c r="WOR215" s="1"/>
      <c r="WOS215" s="1"/>
      <c r="WOT215" s="1"/>
      <c r="WOU215" s="1"/>
      <c r="WOV215" s="1"/>
      <c r="WOW215" s="1"/>
      <c r="WOX215" s="1"/>
      <c r="WOY215" s="1"/>
      <c r="WOZ215" s="1"/>
      <c r="WPA215" s="1"/>
      <c r="WPB215" s="1"/>
      <c r="WPC215" s="1"/>
      <c r="WPD215" s="1"/>
      <c r="WPE215" s="1"/>
      <c r="WPF215" s="1"/>
      <c r="WPG215" s="1"/>
      <c r="WPH215" s="1"/>
      <c r="WPI215" s="1"/>
      <c r="WPJ215" s="1"/>
      <c r="WPK215" s="1"/>
      <c r="WPL215" s="1"/>
      <c r="WPM215" s="1"/>
      <c r="WPN215" s="1"/>
      <c r="WPO215" s="1"/>
      <c r="WPP215" s="1"/>
      <c r="WPQ215" s="1"/>
      <c r="WPR215" s="1"/>
      <c r="WPS215" s="1"/>
      <c r="WPT215" s="1"/>
      <c r="WPU215" s="1"/>
      <c r="WPV215" s="1"/>
      <c r="WPW215" s="1"/>
      <c r="WPX215" s="1"/>
      <c r="WPY215" s="1"/>
      <c r="WPZ215" s="1"/>
      <c r="WQA215" s="1"/>
      <c r="WQB215" s="1"/>
      <c r="WQC215" s="1"/>
      <c r="WQD215" s="1"/>
      <c r="WQE215" s="1"/>
      <c r="WQF215" s="1"/>
      <c r="WQG215" s="1"/>
      <c r="WQH215" s="1"/>
      <c r="WQI215" s="1"/>
      <c r="WQJ215" s="1"/>
      <c r="WQK215" s="1"/>
      <c r="WQL215" s="1"/>
      <c r="WQM215" s="1"/>
      <c r="WQN215" s="1"/>
      <c r="WQO215" s="1"/>
      <c r="WQP215" s="1"/>
      <c r="WQQ215" s="1"/>
      <c r="WQR215" s="1"/>
      <c r="WQS215" s="1"/>
      <c r="WQT215" s="1"/>
      <c r="WQU215" s="1"/>
      <c r="WQV215" s="1"/>
      <c r="WQW215" s="1"/>
      <c r="WQX215" s="1"/>
      <c r="WQY215" s="1"/>
      <c r="WQZ215" s="1"/>
      <c r="WRA215" s="1"/>
      <c r="WRB215" s="1"/>
      <c r="WRC215" s="1"/>
      <c r="WRD215" s="1"/>
      <c r="WRE215" s="1"/>
      <c r="WRF215" s="1"/>
      <c r="WRG215" s="1"/>
      <c r="WRH215" s="1"/>
      <c r="WRI215" s="1"/>
      <c r="WRJ215" s="1"/>
      <c r="WRK215" s="1"/>
      <c r="WRL215" s="1"/>
      <c r="WRM215" s="1"/>
      <c r="WRN215" s="1"/>
      <c r="WRO215" s="1"/>
      <c r="WRP215" s="1"/>
      <c r="WRQ215" s="1"/>
      <c r="WRR215" s="1"/>
      <c r="WRS215" s="1"/>
      <c r="WRT215" s="1"/>
      <c r="WRU215" s="1"/>
      <c r="WRV215" s="1"/>
      <c r="WRW215" s="1"/>
      <c r="WRX215" s="1"/>
      <c r="WRY215" s="1"/>
      <c r="WRZ215" s="1"/>
      <c r="WSA215" s="1"/>
      <c r="WSB215" s="1"/>
      <c r="WSC215" s="1"/>
      <c r="WSD215" s="1"/>
      <c r="WSE215" s="1"/>
      <c r="WSF215" s="1"/>
      <c r="WSG215" s="1"/>
      <c r="WSH215" s="1"/>
      <c r="WSI215" s="1"/>
      <c r="WSJ215" s="1"/>
      <c r="WSK215" s="1"/>
      <c r="WSL215" s="1"/>
      <c r="WSM215" s="1"/>
      <c r="WSN215" s="1"/>
      <c r="WSO215" s="1"/>
      <c r="WSP215" s="1"/>
      <c r="WSQ215" s="1"/>
      <c r="WSR215" s="1"/>
      <c r="WSS215" s="1"/>
      <c r="WST215" s="1"/>
      <c r="WSU215" s="1"/>
      <c r="WSV215" s="1"/>
      <c r="WSW215" s="1"/>
      <c r="WSX215" s="1"/>
      <c r="WSY215" s="1"/>
      <c r="WSZ215" s="1"/>
      <c r="WTA215" s="1"/>
      <c r="WTB215" s="1"/>
      <c r="WTC215" s="1"/>
      <c r="WTD215" s="1"/>
      <c r="WTE215" s="1"/>
      <c r="WTF215" s="1"/>
      <c r="WTG215" s="1"/>
      <c r="WTH215" s="1"/>
      <c r="WTI215" s="1"/>
      <c r="WTJ215" s="1"/>
      <c r="WTK215" s="1"/>
      <c r="WTL215" s="1"/>
      <c r="WTM215" s="1"/>
      <c r="WTN215" s="1"/>
      <c r="WTO215" s="1"/>
      <c r="WTP215" s="1"/>
      <c r="WTQ215" s="1"/>
      <c r="WTR215" s="1"/>
      <c r="WTS215" s="1"/>
      <c r="WTT215" s="1"/>
      <c r="WTU215" s="1"/>
      <c r="WTV215" s="1"/>
      <c r="WTW215" s="1"/>
      <c r="WTX215" s="1"/>
      <c r="WTY215" s="1"/>
      <c r="WTZ215" s="1"/>
      <c r="WUA215" s="1"/>
      <c r="WUB215" s="1"/>
      <c r="WUC215" s="1"/>
      <c r="WUD215" s="1"/>
      <c r="WUE215" s="1"/>
      <c r="WUF215" s="1"/>
      <c r="WUG215" s="1"/>
      <c r="WUH215" s="1"/>
      <c r="WUI215" s="1"/>
      <c r="WUJ215" s="1"/>
      <c r="WUK215" s="1"/>
      <c r="WUL215" s="1"/>
      <c r="WUM215" s="1"/>
      <c r="WUN215" s="1"/>
      <c r="WUO215" s="1"/>
      <c r="WUP215" s="1"/>
      <c r="WUQ215" s="1"/>
      <c r="WUR215" s="1"/>
      <c r="WUS215" s="1"/>
      <c r="WUT215" s="1"/>
      <c r="WUU215" s="1"/>
      <c r="WUV215" s="1"/>
      <c r="WUW215" s="1"/>
      <c r="WUX215" s="1"/>
      <c r="WUY215" s="1"/>
      <c r="WUZ215" s="1"/>
      <c r="WVA215" s="1"/>
      <c r="WVB215" s="1"/>
      <c r="WVC215" s="1"/>
      <c r="WVD215" s="1"/>
      <c r="WVE215" s="1"/>
      <c r="WVF215" s="1"/>
      <c r="WVG215" s="1"/>
      <c r="WVH215" s="1"/>
      <c r="WVI215" s="1"/>
      <c r="WVJ215" s="1"/>
      <c r="WVK215" s="1"/>
      <c r="WVL215" s="1"/>
      <c r="WVM215" s="1"/>
      <c r="WVN215" s="1"/>
      <c r="WVO215" s="1"/>
      <c r="WVP215" s="1"/>
      <c r="WVQ215" s="1"/>
      <c r="WVR215" s="1"/>
      <c r="WVS215" s="1"/>
      <c r="WVT215" s="1"/>
      <c r="WVU215" s="1"/>
      <c r="WVV215" s="1"/>
      <c r="WVW215" s="1"/>
      <c r="WVX215" s="1"/>
      <c r="WVY215" s="1"/>
      <c r="WVZ215" s="1"/>
      <c r="WWA215" s="1"/>
      <c r="WWB215" s="1"/>
      <c r="WWC215" s="1"/>
      <c r="WWD215" s="1"/>
      <c r="WWE215" s="1"/>
      <c r="WWF215" s="1"/>
      <c r="WWG215" s="1"/>
      <c r="WWH215" s="1"/>
      <c r="WWI215" s="1"/>
      <c r="WWJ215" s="1"/>
      <c r="WWK215" s="1"/>
      <c r="WWL215" s="1"/>
      <c r="WWM215" s="1"/>
      <c r="WWN215" s="1"/>
      <c r="WWO215" s="1"/>
      <c r="WWP215" s="1"/>
      <c r="WWQ215" s="1"/>
      <c r="WWR215" s="1"/>
      <c r="WWS215" s="1"/>
      <c r="WWT215" s="1"/>
      <c r="WWU215" s="1"/>
      <c r="WWV215" s="1"/>
      <c r="WWW215" s="1"/>
      <c r="WWX215" s="1"/>
      <c r="WWY215" s="1"/>
      <c r="WWZ215" s="1"/>
      <c r="WXA215" s="1"/>
      <c r="WXB215" s="1"/>
      <c r="WXC215" s="1"/>
      <c r="WXD215" s="1"/>
      <c r="WXE215" s="1"/>
      <c r="WXF215" s="1"/>
      <c r="WXG215" s="1"/>
      <c r="WXH215" s="1"/>
      <c r="WXI215" s="1"/>
      <c r="WXJ215" s="1"/>
      <c r="WXK215" s="1"/>
      <c r="WXL215" s="1"/>
      <c r="WXM215" s="1"/>
      <c r="WXN215" s="1"/>
      <c r="WXO215" s="1"/>
      <c r="WXP215" s="1"/>
      <c r="WXQ215" s="1"/>
      <c r="WXR215" s="1"/>
      <c r="WXS215" s="1"/>
      <c r="WXT215" s="1"/>
      <c r="WXU215" s="1"/>
      <c r="WXV215" s="1"/>
      <c r="WXW215" s="1"/>
      <c r="WXX215" s="1"/>
      <c r="WXY215" s="1"/>
      <c r="WXZ215" s="1"/>
      <c r="WYA215" s="1"/>
      <c r="WYB215" s="1"/>
      <c r="WYC215" s="1"/>
      <c r="WYD215" s="1"/>
      <c r="WYE215" s="1"/>
      <c r="WYF215" s="1"/>
      <c r="WYG215" s="1"/>
      <c r="WYH215" s="1"/>
      <c r="WYI215" s="1"/>
      <c r="WYJ215" s="1"/>
      <c r="WYK215" s="1"/>
      <c r="WYL215" s="1"/>
      <c r="WYM215" s="1"/>
      <c r="WYN215" s="1"/>
      <c r="WYO215" s="1"/>
      <c r="WYP215" s="1"/>
      <c r="WYQ215" s="1"/>
      <c r="WYR215" s="1"/>
      <c r="WYS215" s="1"/>
      <c r="WYT215" s="1"/>
      <c r="WYU215" s="1"/>
      <c r="WYV215" s="1"/>
      <c r="WYW215" s="1"/>
      <c r="WYX215" s="1"/>
      <c r="WYY215" s="1"/>
      <c r="WYZ215" s="1"/>
      <c r="WZA215" s="1"/>
      <c r="WZB215" s="1"/>
      <c r="WZC215" s="1"/>
      <c r="WZD215" s="1"/>
      <c r="WZE215" s="1"/>
      <c r="WZF215" s="1"/>
      <c r="WZG215" s="1"/>
      <c r="WZH215" s="1"/>
      <c r="WZI215" s="1"/>
      <c r="WZJ215" s="1"/>
      <c r="WZK215" s="1"/>
      <c r="WZL215" s="1"/>
      <c r="WZM215" s="1"/>
      <c r="WZN215" s="1"/>
      <c r="WZO215" s="1"/>
      <c r="WZP215" s="1"/>
      <c r="WZQ215" s="1"/>
      <c r="WZR215" s="1"/>
      <c r="WZS215" s="1"/>
      <c r="WZT215" s="1"/>
      <c r="WZU215" s="1"/>
      <c r="WZV215" s="1"/>
      <c r="WZW215" s="1"/>
      <c r="WZX215" s="1"/>
      <c r="WZY215" s="1"/>
      <c r="WZZ215" s="1"/>
      <c r="XAA215" s="1"/>
      <c r="XAB215" s="1"/>
      <c r="XAC215" s="1"/>
      <c r="XAD215" s="1"/>
      <c r="XAE215" s="1"/>
      <c r="XAF215" s="1"/>
      <c r="XAG215" s="1"/>
      <c r="XAH215" s="1"/>
      <c r="XAI215" s="1"/>
      <c r="XAJ215" s="1"/>
      <c r="XAK215" s="1"/>
      <c r="XAL215" s="1"/>
      <c r="XAM215" s="1"/>
      <c r="XAN215" s="1"/>
      <c r="XAO215" s="1"/>
      <c r="XAP215" s="1"/>
      <c r="XAQ215" s="1"/>
      <c r="XAR215" s="1"/>
      <c r="XAS215" s="1"/>
      <c r="XAT215" s="1"/>
      <c r="XAU215" s="1"/>
      <c r="XAV215" s="1"/>
      <c r="XAW215" s="1"/>
      <c r="XAX215" s="1"/>
      <c r="XAY215" s="1"/>
      <c r="XAZ215" s="1"/>
      <c r="XBA215" s="1"/>
      <c r="XBB215" s="1"/>
      <c r="XBC215" s="1"/>
      <c r="XBD215" s="1"/>
      <c r="XBE215" s="1"/>
      <c r="XBF215" s="1"/>
      <c r="XBG215" s="1"/>
      <c r="XBH215" s="1"/>
      <c r="XBI215" s="1"/>
      <c r="XBJ215" s="1"/>
      <c r="XBK215" s="1"/>
      <c r="XBL215" s="1"/>
      <c r="XBM215" s="1"/>
      <c r="XBN215" s="1"/>
      <c r="XBO215" s="1"/>
      <c r="XBP215" s="1"/>
      <c r="XBQ215" s="1"/>
      <c r="XBR215" s="1"/>
      <c r="XBS215" s="1"/>
      <c r="XBT215" s="1"/>
      <c r="XBU215" s="1"/>
      <c r="XBV215" s="1"/>
      <c r="XBW215" s="1"/>
      <c r="XBX215" s="1"/>
      <c r="XBY215" s="1"/>
      <c r="XBZ215" s="1"/>
      <c r="XCA215" s="1"/>
      <c r="XCB215" s="1"/>
      <c r="XCC215" s="1"/>
      <c r="XCD215" s="1"/>
      <c r="XCE215" s="1"/>
      <c r="XCF215" s="1"/>
      <c r="XCG215" s="1"/>
      <c r="XCH215" s="1"/>
      <c r="XCI215" s="1"/>
      <c r="XCJ215" s="1"/>
      <c r="XCK215" s="1"/>
      <c r="XCL215" s="1"/>
      <c r="XCM215" s="1"/>
      <c r="XCN215" s="1"/>
      <c r="XCO215" s="1"/>
      <c r="XCP215" s="1"/>
      <c r="XCQ215" s="1"/>
      <c r="XCR215" s="1"/>
      <c r="XCS215" s="1"/>
      <c r="XCT215" s="1"/>
      <c r="XCU215" s="1"/>
      <c r="XCV215" s="1"/>
      <c r="XCW215" s="1"/>
      <c r="XCX215" s="1"/>
      <c r="XCY215" s="1"/>
      <c r="XCZ215" s="1"/>
      <c r="XDA215" s="1"/>
      <c r="XDB215" s="1"/>
      <c r="XDC215" s="1"/>
      <c r="XDD215" s="1"/>
      <c r="XDE215" s="1"/>
      <c r="XDF215" s="1"/>
      <c r="XDG215" s="1"/>
      <c r="XDH215" s="1"/>
      <c r="XDI215" s="1"/>
      <c r="XDJ215" s="1"/>
      <c r="XDK215" s="1"/>
      <c r="XDL215" s="1"/>
      <c r="XDM215" s="1"/>
      <c r="XDN215" s="1"/>
      <c r="XDO215" s="1"/>
      <c r="XDP215" s="1"/>
      <c r="XDQ215" s="1"/>
      <c r="XDR215" s="1"/>
      <c r="XDS215" s="1"/>
      <c r="XDT215" s="1"/>
      <c r="XDU215" s="1"/>
      <c r="XDV215" s="1"/>
      <c r="XDW215" s="1"/>
      <c r="XDX215" s="1"/>
      <c r="XDY215" s="1"/>
      <c r="XDZ215" s="1"/>
      <c r="XEA215" s="1"/>
      <c r="XEB215" s="1"/>
      <c r="XEC215" s="1"/>
      <c r="XED215" s="1"/>
      <c r="XEE215" s="1"/>
      <c r="XEF215" s="1"/>
      <c r="XEG215" s="1"/>
      <c r="XEH215" s="1"/>
      <c r="XEI215" s="1"/>
      <c r="XEJ215" s="1"/>
      <c r="XEK215" s="1"/>
      <c r="XEL215" s="1"/>
      <c r="XEM215" s="1"/>
      <c r="XEN215" s="1"/>
      <c r="XEO215" s="1"/>
      <c r="XEP215" s="1"/>
      <c r="XEQ215" s="1"/>
      <c r="XER215" s="1"/>
      <c r="XES215" s="1"/>
      <c r="XET215" s="1"/>
      <c r="XEU215" s="1"/>
      <c r="XEV215" s="1"/>
      <c r="XEW215" s="1"/>
      <c r="XEX215" s="1"/>
      <c r="XEY215" s="1"/>
      <c r="XEZ215" s="1"/>
      <c r="XFA215" s="1"/>
      <c r="XFB215" s="1"/>
    </row>
    <row r="216" spans="1:16382" s="1" customFormat="1" x14ac:dyDescent="0.25">
      <c r="A216" s="7">
        <v>215</v>
      </c>
      <c r="B216" s="8" t="s">
        <v>727</v>
      </c>
      <c r="C216" s="8" t="s">
        <v>747</v>
      </c>
      <c r="D216" s="8" t="s">
        <v>613</v>
      </c>
      <c r="E216" s="8"/>
      <c r="F216" s="24"/>
      <c r="G216" s="94"/>
      <c r="H216" s="10" t="s">
        <v>91</v>
      </c>
      <c r="I216" s="11"/>
    </row>
    <row r="217" spans="1:16382" s="1" customFormat="1" x14ac:dyDescent="0.25">
      <c r="A217" s="7">
        <v>216</v>
      </c>
      <c r="B217" s="8" t="s">
        <v>727</v>
      </c>
      <c r="C217" s="8" t="s">
        <v>748</v>
      </c>
      <c r="D217" s="8" t="s">
        <v>613</v>
      </c>
      <c r="E217" s="8"/>
      <c r="F217" s="24"/>
      <c r="G217" s="94"/>
      <c r="H217" s="10" t="s">
        <v>91</v>
      </c>
      <c r="I217" s="11"/>
    </row>
    <row r="218" spans="1:16382" s="1" customFormat="1" x14ac:dyDescent="0.25">
      <c r="A218" s="7">
        <v>217</v>
      </c>
      <c r="B218" s="8" t="s">
        <v>727</v>
      </c>
      <c r="C218" s="8" t="s">
        <v>749</v>
      </c>
      <c r="D218" s="8" t="s">
        <v>613</v>
      </c>
      <c r="E218" s="8"/>
      <c r="F218" s="24"/>
      <c r="G218" s="94"/>
      <c r="H218" s="10" t="s">
        <v>91</v>
      </c>
      <c r="I218" s="11"/>
    </row>
    <row r="219" spans="1:16382" s="1" customFormat="1" x14ac:dyDescent="0.25">
      <c r="A219" s="97">
        <v>218</v>
      </c>
      <c r="B219" s="6" t="s">
        <v>727</v>
      </c>
      <c r="C219" s="6" t="s">
        <v>750</v>
      </c>
      <c r="D219" s="6" t="s">
        <v>613</v>
      </c>
      <c r="E219" s="6"/>
      <c r="F219" s="7" t="s">
        <v>751</v>
      </c>
      <c r="G219" s="6" t="s">
        <v>752</v>
      </c>
      <c r="H219" s="98" t="s">
        <v>91</v>
      </c>
      <c r="I219" s="94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  <c r="AMK219"/>
      <c r="AML219"/>
      <c r="AMM219"/>
      <c r="AMN219"/>
      <c r="AMO219"/>
      <c r="AMP219"/>
      <c r="AMQ219"/>
      <c r="AMR219"/>
      <c r="AMS219"/>
      <c r="AMT219"/>
      <c r="AMU219"/>
      <c r="AMV219"/>
      <c r="AMW219"/>
      <c r="AMX219"/>
      <c r="AMY219"/>
      <c r="AMZ219"/>
      <c r="ANA219"/>
      <c r="ANB219"/>
      <c r="ANC219"/>
      <c r="AND219"/>
      <c r="ANE219"/>
      <c r="ANF219"/>
      <c r="ANG219"/>
      <c r="ANH219"/>
      <c r="ANI219"/>
      <c r="ANJ219"/>
      <c r="ANK219"/>
      <c r="ANL219"/>
      <c r="ANM219"/>
      <c r="ANN219"/>
      <c r="ANO219"/>
      <c r="ANP219"/>
      <c r="ANQ219"/>
      <c r="ANR219"/>
      <c r="ANS219"/>
      <c r="ANT219"/>
      <c r="ANU219"/>
      <c r="ANV219"/>
      <c r="ANW219"/>
      <c r="ANX219"/>
      <c r="ANY219"/>
      <c r="ANZ219"/>
      <c r="AOA219"/>
      <c r="AOB219"/>
      <c r="AOC219"/>
      <c r="AOD219"/>
      <c r="AOE219"/>
      <c r="AOF219"/>
      <c r="AOG219"/>
      <c r="AOH219"/>
      <c r="AOI219"/>
      <c r="AOJ219"/>
      <c r="AOK219"/>
      <c r="AOL219"/>
      <c r="AOM219"/>
      <c r="AON219"/>
      <c r="AOO219"/>
      <c r="AOP219"/>
      <c r="AOQ219"/>
      <c r="AOR219"/>
      <c r="AOS219"/>
      <c r="AOT219"/>
      <c r="AOU219"/>
      <c r="AOV219"/>
      <c r="AOW219"/>
      <c r="AOX219"/>
      <c r="AOY219"/>
      <c r="AOZ219"/>
      <c r="APA219"/>
      <c r="APB219"/>
      <c r="APC219"/>
      <c r="APD219"/>
      <c r="APE219"/>
      <c r="APF219"/>
      <c r="APG219"/>
      <c r="APH219"/>
      <c r="API219"/>
      <c r="APJ219"/>
      <c r="APK219"/>
      <c r="APL219"/>
      <c r="APM219"/>
      <c r="APN219"/>
      <c r="APO219"/>
      <c r="APP219"/>
      <c r="APQ219"/>
      <c r="APR219"/>
      <c r="APS219"/>
      <c r="APT219"/>
      <c r="APU219"/>
      <c r="APV219"/>
      <c r="APW219"/>
      <c r="APX219"/>
      <c r="APY219"/>
      <c r="APZ219"/>
      <c r="AQA219"/>
      <c r="AQB219"/>
      <c r="AQC219"/>
      <c r="AQD219"/>
      <c r="AQE219"/>
      <c r="AQF219"/>
      <c r="AQG219"/>
      <c r="AQH219"/>
      <c r="AQI219"/>
      <c r="AQJ219"/>
      <c r="AQK219"/>
      <c r="AQL219"/>
      <c r="AQM219"/>
      <c r="AQN219"/>
      <c r="AQO219"/>
      <c r="AQP219"/>
      <c r="AQQ219"/>
      <c r="AQR219"/>
      <c r="AQS219"/>
      <c r="AQT219"/>
      <c r="AQU219"/>
      <c r="AQV219"/>
      <c r="AQW219"/>
      <c r="AQX219"/>
      <c r="AQY219"/>
      <c r="AQZ219"/>
      <c r="ARA219"/>
      <c r="ARB219"/>
      <c r="ARC219"/>
      <c r="ARD219"/>
      <c r="ARE219"/>
      <c r="ARF219"/>
      <c r="ARG219"/>
      <c r="ARH219"/>
      <c r="ARI219"/>
      <c r="ARJ219"/>
      <c r="ARK219"/>
      <c r="ARL219"/>
      <c r="ARM219"/>
      <c r="ARN219"/>
      <c r="ARO219"/>
      <c r="ARP219"/>
      <c r="ARQ219"/>
      <c r="ARR219"/>
      <c r="ARS219"/>
      <c r="ART219"/>
      <c r="ARU219"/>
      <c r="ARV219"/>
      <c r="ARW219"/>
      <c r="ARX219"/>
      <c r="ARY219"/>
      <c r="ARZ219"/>
      <c r="ASA219"/>
      <c r="ASB219"/>
      <c r="ASC219"/>
      <c r="ASD219"/>
      <c r="ASE219"/>
      <c r="ASF219"/>
      <c r="ASG219"/>
      <c r="ASH219"/>
      <c r="ASI219"/>
      <c r="ASJ219"/>
      <c r="ASK219"/>
      <c r="ASL219"/>
      <c r="ASM219"/>
      <c r="ASN219"/>
      <c r="ASO219"/>
      <c r="ASP219"/>
      <c r="ASQ219"/>
      <c r="ASR219"/>
      <c r="ASS219"/>
      <c r="AST219"/>
      <c r="ASU219"/>
      <c r="ASV219"/>
      <c r="ASW219"/>
      <c r="ASX219"/>
      <c r="ASY219"/>
      <c r="ASZ219"/>
      <c r="ATA219"/>
      <c r="ATB219"/>
      <c r="ATC219"/>
      <c r="ATD219"/>
      <c r="ATE219"/>
      <c r="ATF219"/>
      <c r="ATG219"/>
      <c r="ATH219"/>
      <c r="ATI219"/>
      <c r="ATJ219"/>
      <c r="ATK219"/>
      <c r="ATL219"/>
      <c r="ATM219"/>
      <c r="ATN219"/>
      <c r="ATO219"/>
      <c r="ATP219"/>
      <c r="ATQ219"/>
      <c r="ATR219"/>
      <c r="ATS219"/>
      <c r="ATT219"/>
      <c r="ATU219"/>
      <c r="ATV219"/>
      <c r="ATW219"/>
      <c r="ATX219"/>
      <c r="ATY219"/>
      <c r="ATZ219"/>
      <c r="AUA219"/>
      <c r="AUB219"/>
      <c r="AUC219"/>
      <c r="AUD219"/>
      <c r="AUE219"/>
      <c r="AUF219"/>
      <c r="AUG219"/>
      <c r="AUH219"/>
      <c r="AUI219"/>
      <c r="AUJ219"/>
      <c r="AUK219"/>
      <c r="AUL219"/>
      <c r="AUM219"/>
      <c r="AUN219"/>
      <c r="AUO219"/>
      <c r="AUP219"/>
      <c r="AUQ219"/>
      <c r="AUR219"/>
      <c r="AUS219"/>
      <c r="AUT219"/>
      <c r="AUU219"/>
      <c r="AUV219"/>
      <c r="AUW219"/>
      <c r="AUX219"/>
      <c r="AUY219"/>
      <c r="AUZ219"/>
      <c r="AVA219"/>
      <c r="AVB219"/>
      <c r="AVC219"/>
      <c r="AVD219"/>
      <c r="AVE219"/>
      <c r="AVF219"/>
      <c r="AVG219"/>
      <c r="AVH219"/>
      <c r="AVI219"/>
      <c r="AVJ219"/>
      <c r="AVK219"/>
      <c r="AVL219"/>
      <c r="AVM219"/>
      <c r="AVN219"/>
      <c r="AVO219"/>
      <c r="AVP219"/>
      <c r="AVQ219"/>
      <c r="AVR219"/>
      <c r="AVS219"/>
      <c r="AVT219"/>
      <c r="AVU219"/>
      <c r="AVV219"/>
      <c r="AVW219"/>
      <c r="AVX219"/>
      <c r="AVY219"/>
      <c r="AVZ219"/>
      <c r="AWA219"/>
      <c r="AWB219"/>
      <c r="AWC219"/>
      <c r="AWD219"/>
      <c r="AWE219"/>
      <c r="AWF219"/>
      <c r="AWG219"/>
      <c r="AWH219"/>
      <c r="AWI219"/>
      <c r="AWJ219"/>
      <c r="AWK219"/>
      <c r="AWL219"/>
      <c r="AWM219"/>
      <c r="AWN219"/>
      <c r="AWO219"/>
      <c r="AWP219"/>
      <c r="AWQ219"/>
      <c r="AWR219"/>
      <c r="AWS219"/>
      <c r="AWT219"/>
      <c r="AWU219"/>
      <c r="AWV219"/>
      <c r="AWW219"/>
      <c r="AWX219"/>
      <c r="AWY219"/>
      <c r="AWZ219"/>
      <c r="AXA219"/>
      <c r="AXB219"/>
      <c r="AXC219"/>
      <c r="AXD219"/>
      <c r="AXE219"/>
      <c r="AXF219"/>
      <c r="AXG219"/>
      <c r="AXH219"/>
      <c r="AXI219"/>
      <c r="AXJ219"/>
      <c r="AXK219"/>
      <c r="AXL219"/>
      <c r="AXM219"/>
      <c r="AXN219"/>
      <c r="AXO219"/>
      <c r="AXP219"/>
      <c r="AXQ219"/>
      <c r="AXR219"/>
      <c r="AXS219"/>
      <c r="AXT219"/>
      <c r="AXU219"/>
      <c r="AXV219"/>
      <c r="AXW219"/>
      <c r="AXX219"/>
      <c r="AXY219"/>
      <c r="AXZ219"/>
      <c r="AYA219"/>
      <c r="AYB219"/>
      <c r="AYC219"/>
      <c r="AYD219"/>
      <c r="AYE219"/>
      <c r="AYF219"/>
      <c r="AYG219"/>
      <c r="AYH219"/>
      <c r="AYI219"/>
      <c r="AYJ219"/>
      <c r="AYK219"/>
      <c r="AYL219"/>
      <c r="AYM219"/>
      <c r="AYN219"/>
      <c r="AYO219"/>
      <c r="AYP219"/>
      <c r="AYQ219"/>
      <c r="AYR219"/>
      <c r="AYS219"/>
      <c r="AYT219"/>
      <c r="AYU219"/>
      <c r="AYV219"/>
      <c r="AYW219"/>
      <c r="AYX219"/>
      <c r="AYY219"/>
      <c r="AYZ219"/>
      <c r="AZA219"/>
      <c r="AZB219"/>
      <c r="AZC219"/>
      <c r="AZD219"/>
      <c r="AZE219"/>
      <c r="AZF219"/>
      <c r="AZG219"/>
      <c r="AZH219"/>
      <c r="AZI219"/>
      <c r="AZJ219"/>
      <c r="AZK219"/>
      <c r="AZL219"/>
      <c r="AZM219"/>
      <c r="AZN219"/>
      <c r="AZO219"/>
      <c r="AZP219"/>
      <c r="AZQ219"/>
      <c r="AZR219"/>
      <c r="AZS219"/>
      <c r="AZT219"/>
      <c r="AZU219"/>
      <c r="AZV219"/>
      <c r="AZW219"/>
      <c r="AZX219"/>
      <c r="AZY219"/>
      <c r="AZZ219"/>
      <c r="BAA219"/>
      <c r="BAB219"/>
      <c r="BAC219"/>
      <c r="BAD219"/>
      <c r="BAE219"/>
      <c r="BAF219"/>
      <c r="BAG219"/>
      <c r="BAH219"/>
      <c r="BAI219"/>
      <c r="BAJ219"/>
      <c r="BAK219"/>
      <c r="BAL219"/>
      <c r="BAM219"/>
      <c r="BAN219"/>
      <c r="BAO219"/>
      <c r="BAP219"/>
      <c r="BAQ219"/>
      <c r="BAR219"/>
      <c r="BAS219"/>
      <c r="BAT219"/>
      <c r="BAU219"/>
      <c r="BAV219"/>
      <c r="BAW219"/>
      <c r="BAX219"/>
      <c r="BAY219"/>
      <c r="BAZ219"/>
      <c r="BBA219"/>
      <c r="BBB219"/>
      <c r="BBC219"/>
      <c r="BBD219"/>
      <c r="BBE219"/>
      <c r="BBF219"/>
      <c r="BBG219"/>
      <c r="BBH219"/>
      <c r="BBI219"/>
      <c r="BBJ219"/>
      <c r="BBK219"/>
      <c r="BBL219"/>
      <c r="BBM219"/>
      <c r="BBN219"/>
      <c r="BBO219"/>
      <c r="BBP219"/>
      <c r="BBQ219"/>
      <c r="BBR219"/>
      <c r="BBS219"/>
      <c r="BBT219"/>
      <c r="BBU219"/>
      <c r="BBV219"/>
      <c r="BBW219"/>
      <c r="BBX219"/>
      <c r="BBY219"/>
      <c r="BBZ219"/>
      <c r="BCA219"/>
      <c r="BCB219"/>
      <c r="BCC219"/>
      <c r="BCD219"/>
      <c r="BCE219"/>
      <c r="BCF219"/>
      <c r="BCG219"/>
      <c r="BCH219"/>
      <c r="BCI219"/>
      <c r="BCJ219"/>
      <c r="BCK219"/>
      <c r="BCL219"/>
      <c r="BCM219"/>
      <c r="BCN219"/>
      <c r="BCO219"/>
      <c r="BCP219"/>
      <c r="BCQ219"/>
      <c r="BCR219"/>
      <c r="BCS219"/>
      <c r="BCT219"/>
      <c r="BCU219"/>
      <c r="BCV219"/>
      <c r="BCW219"/>
      <c r="BCX219"/>
      <c r="BCY219"/>
      <c r="BCZ219"/>
      <c r="BDA219"/>
      <c r="BDB219"/>
      <c r="BDC219"/>
      <c r="BDD219"/>
      <c r="BDE219"/>
      <c r="BDF219"/>
      <c r="BDG219"/>
      <c r="BDH219"/>
      <c r="BDI219"/>
      <c r="BDJ219"/>
      <c r="BDK219"/>
      <c r="BDL219"/>
      <c r="BDM219"/>
      <c r="BDN219"/>
      <c r="BDO219"/>
      <c r="BDP219"/>
      <c r="BDQ219"/>
      <c r="BDR219"/>
      <c r="BDS219"/>
      <c r="BDT219"/>
      <c r="BDU219"/>
      <c r="BDV219"/>
      <c r="BDW219"/>
      <c r="BDX219"/>
      <c r="BDY219"/>
      <c r="BDZ219"/>
      <c r="BEA219"/>
      <c r="BEB219"/>
      <c r="BEC219"/>
      <c r="BED219"/>
      <c r="BEE219"/>
      <c r="BEF219"/>
      <c r="BEG219"/>
      <c r="BEH219"/>
      <c r="BEI219"/>
      <c r="BEJ219"/>
      <c r="BEK219"/>
      <c r="BEL219"/>
      <c r="BEM219"/>
      <c r="BEN219"/>
      <c r="BEO219"/>
      <c r="BEP219"/>
      <c r="BEQ219"/>
      <c r="BER219"/>
      <c r="BES219"/>
      <c r="BET219"/>
      <c r="BEU219"/>
      <c r="BEV219"/>
      <c r="BEW219"/>
      <c r="BEX219"/>
      <c r="BEY219"/>
      <c r="BEZ219"/>
      <c r="BFA219"/>
      <c r="BFB219"/>
      <c r="BFC219"/>
      <c r="BFD219"/>
      <c r="BFE219"/>
      <c r="BFF219"/>
      <c r="BFG219"/>
      <c r="BFH219"/>
      <c r="BFI219"/>
      <c r="BFJ219"/>
      <c r="BFK219"/>
      <c r="BFL219"/>
      <c r="BFM219"/>
      <c r="BFN219"/>
      <c r="BFO219"/>
      <c r="BFP219"/>
      <c r="BFQ219"/>
      <c r="BFR219"/>
      <c r="BFS219"/>
      <c r="BFT219"/>
      <c r="BFU219"/>
      <c r="BFV219"/>
      <c r="BFW219"/>
      <c r="BFX219"/>
      <c r="BFY219"/>
      <c r="BFZ219"/>
      <c r="BGA219"/>
      <c r="BGB219"/>
      <c r="BGC219"/>
      <c r="BGD219"/>
      <c r="BGE219"/>
      <c r="BGF219"/>
      <c r="BGG219"/>
      <c r="BGH219"/>
      <c r="BGI219"/>
      <c r="BGJ219"/>
      <c r="BGK219"/>
      <c r="BGL219"/>
      <c r="BGM219"/>
      <c r="BGN219"/>
      <c r="BGO219"/>
      <c r="BGP219"/>
      <c r="BGQ219"/>
      <c r="BGR219"/>
      <c r="BGS219"/>
      <c r="BGT219"/>
      <c r="BGU219"/>
      <c r="BGV219"/>
      <c r="BGW219"/>
      <c r="BGX219"/>
      <c r="BGY219"/>
      <c r="BGZ219"/>
      <c r="BHA219"/>
      <c r="BHB219"/>
      <c r="BHC219"/>
      <c r="BHD219"/>
      <c r="BHE219"/>
      <c r="BHF219"/>
      <c r="BHG219"/>
      <c r="BHH219"/>
      <c r="BHI219"/>
      <c r="BHJ219"/>
      <c r="BHK219"/>
      <c r="BHL219"/>
      <c r="BHM219"/>
      <c r="BHN219"/>
      <c r="BHO219"/>
      <c r="BHP219"/>
      <c r="BHQ219"/>
      <c r="BHR219"/>
      <c r="BHS219"/>
      <c r="BHT219"/>
      <c r="BHU219"/>
      <c r="BHV219"/>
      <c r="BHW219"/>
      <c r="BHX219"/>
      <c r="BHY219"/>
      <c r="BHZ219"/>
      <c r="BIA219"/>
      <c r="BIB219"/>
      <c r="BIC219"/>
      <c r="BID219"/>
      <c r="BIE219"/>
      <c r="BIF219"/>
      <c r="BIG219"/>
      <c r="BIH219"/>
      <c r="BII219"/>
      <c r="BIJ219"/>
      <c r="BIK219"/>
      <c r="BIL219"/>
      <c r="BIM219"/>
      <c r="BIN219"/>
      <c r="BIO219"/>
      <c r="BIP219"/>
      <c r="BIQ219"/>
      <c r="BIR219"/>
      <c r="BIS219"/>
      <c r="BIT219"/>
      <c r="BIU219"/>
      <c r="BIV219"/>
      <c r="BIW219"/>
      <c r="BIX219"/>
      <c r="BIY219"/>
      <c r="BIZ219"/>
      <c r="BJA219"/>
      <c r="BJB219"/>
      <c r="BJC219"/>
      <c r="BJD219"/>
      <c r="BJE219"/>
      <c r="BJF219"/>
      <c r="BJG219"/>
      <c r="BJH219"/>
      <c r="BJI219"/>
      <c r="BJJ219"/>
      <c r="BJK219"/>
      <c r="BJL219"/>
      <c r="BJM219"/>
      <c r="BJN219"/>
      <c r="BJO219"/>
      <c r="BJP219"/>
      <c r="BJQ219"/>
      <c r="BJR219"/>
      <c r="BJS219"/>
      <c r="BJT219"/>
      <c r="BJU219"/>
      <c r="BJV219"/>
      <c r="BJW219"/>
      <c r="BJX219"/>
      <c r="BJY219"/>
      <c r="BJZ219"/>
      <c r="BKA219"/>
      <c r="BKB219"/>
      <c r="BKC219"/>
      <c r="BKD219"/>
      <c r="BKE219"/>
      <c r="BKF219"/>
      <c r="BKG219"/>
      <c r="BKH219"/>
      <c r="BKI219"/>
      <c r="BKJ219"/>
      <c r="BKK219"/>
      <c r="BKL219"/>
      <c r="BKM219"/>
      <c r="BKN219"/>
      <c r="BKO219"/>
      <c r="BKP219"/>
      <c r="BKQ219"/>
      <c r="BKR219"/>
      <c r="BKS219"/>
      <c r="BKT219"/>
      <c r="BKU219"/>
      <c r="BKV219"/>
      <c r="BKW219"/>
      <c r="BKX219"/>
      <c r="BKY219"/>
      <c r="BKZ219"/>
      <c r="BLA219"/>
      <c r="BLB219"/>
      <c r="BLC219"/>
      <c r="BLD219"/>
      <c r="BLE219"/>
      <c r="BLF219"/>
      <c r="BLG219"/>
      <c r="BLH219"/>
      <c r="BLI219"/>
      <c r="BLJ219"/>
      <c r="BLK219"/>
      <c r="BLL219"/>
      <c r="BLM219"/>
      <c r="BLN219"/>
      <c r="BLO219"/>
      <c r="BLP219"/>
      <c r="BLQ219"/>
      <c r="BLR219"/>
      <c r="BLS219"/>
      <c r="BLT219"/>
      <c r="BLU219"/>
      <c r="BLV219"/>
      <c r="BLW219"/>
      <c r="BLX219"/>
      <c r="BLY219"/>
      <c r="BLZ219"/>
      <c r="BMA219"/>
      <c r="BMB219"/>
      <c r="BMC219"/>
      <c r="BMD219"/>
      <c r="BME219"/>
      <c r="BMF219"/>
      <c r="BMG219"/>
      <c r="BMH219"/>
      <c r="BMI219"/>
      <c r="BMJ219"/>
      <c r="BMK219"/>
      <c r="BML219"/>
      <c r="BMM219"/>
      <c r="BMN219"/>
      <c r="BMO219"/>
      <c r="BMP219"/>
      <c r="BMQ219"/>
      <c r="BMR219"/>
      <c r="BMS219"/>
      <c r="BMT219"/>
      <c r="BMU219"/>
      <c r="BMV219"/>
      <c r="BMW219"/>
      <c r="BMX219"/>
      <c r="BMY219"/>
      <c r="BMZ219"/>
      <c r="BNA219"/>
      <c r="BNB219"/>
      <c r="BNC219"/>
      <c r="BND219"/>
      <c r="BNE219"/>
      <c r="BNF219"/>
      <c r="BNG219"/>
      <c r="BNH219"/>
      <c r="BNI219"/>
      <c r="BNJ219"/>
      <c r="BNK219"/>
      <c r="BNL219"/>
      <c r="BNM219"/>
      <c r="BNN219"/>
      <c r="BNO219"/>
      <c r="BNP219"/>
      <c r="BNQ219"/>
      <c r="BNR219"/>
      <c r="BNS219"/>
      <c r="BNT219"/>
      <c r="BNU219"/>
      <c r="BNV219"/>
      <c r="BNW219"/>
      <c r="BNX219"/>
      <c r="BNY219"/>
      <c r="BNZ219"/>
      <c r="BOA219"/>
      <c r="BOB219"/>
      <c r="BOC219"/>
      <c r="BOD219"/>
      <c r="BOE219"/>
      <c r="BOF219"/>
      <c r="BOG219"/>
      <c r="BOH219"/>
      <c r="BOI219"/>
      <c r="BOJ219"/>
      <c r="BOK219"/>
      <c r="BOL219"/>
      <c r="BOM219"/>
      <c r="BON219"/>
      <c r="BOO219"/>
      <c r="BOP219"/>
      <c r="BOQ219"/>
      <c r="BOR219"/>
      <c r="BOS219"/>
      <c r="BOT219"/>
      <c r="BOU219"/>
      <c r="BOV219"/>
      <c r="BOW219"/>
      <c r="BOX219"/>
      <c r="BOY219"/>
      <c r="BOZ219"/>
      <c r="BPA219"/>
      <c r="BPB219"/>
      <c r="BPC219"/>
      <c r="BPD219"/>
      <c r="BPE219"/>
      <c r="BPF219"/>
      <c r="BPG219"/>
      <c r="BPH219"/>
      <c r="BPI219"/>
      <c r="BPJ219"/>
      <c r="BPK219"/>
      <c r="BPL219"/>
      <c r="BPM219"/>
      <c r="BPN219"/>
      <c r="BPO219"/>
      <c r="BPP219"/>
      <c r="BPQ219"/>
      <c r="BPR219"/>
      <c r="BPS219"/>
      <c r="BPT219"/>
      <c r="BPU219"/>
      <c r="BPV219"/>
      <c r="BPW219"/>
      <c r="BPX219"/>
      <c r="BPY219"/>
      <c r="BPZ219"/>
      <c r="BQA219"/>
      <c r="BQB219"/>
      <c r="BQC219"/>
      <c r="BQD219"/>
      <c r="BQE219"/>
      <c r="BQF219"/>
      <c r="BQG219"/>
      <c r="BQH219"/>
      <c r="BQI219"/>
      <c r="BQJ219"/>
      <c r="BQK219"/>
      <c r="BQL219"/>
      <c r="BQM219"/>
      <c r="BQN219"/>
      <c r="BQO219"/>
      <c r="BQP219"/>
      <c r="BQQ219"/>
      <c r="BQR219"/>
      <c r="BQS219"/>
      <c r="BQT219"/>
      <c r="BQU219"/>
      <c r="BQV219"/>
      <c r="BQW219"/>
      <c r="BQX219"/>
      <c r="BQY219"/>
      <c r="BQZ219"/>
      <c r="BRA219"/>
      <c r="BRB219"/>
      <c r="BRC219"/>
      <c r="BRD219"/>
      <c r="BRE219"/>
      <c r="BRF219"/>
      <c r="BRG219"/>
      <c r="BRH219"/>
      <c r="BRI219"/>
      <c r="BRJ219"/>
      <c r="BRK219"/>
      <c r="BRL219"/>
      <c r="BRM219"/>
      <c r="BRN219"/>
      <c r="BRO219"/>
      <c r="BRP219"/>
      <c r="BRQ219"/>
      <c r="BRR219"/>
      <c r="BRS219"/>
      <c r="BRT219"/>
      <c r="BRU219"/>
      <c r="BRV219"/>
      <c r="BRW219"/>
      <c r="BRX219"/>
      <c r="BRY219"/>
      <c r="BRZ219"/>
      <c r="BSA219"/>
      <c r="BSB219"/>
      <c r="BSC219"/>
      <c r="BSD219"/>
      <c r="BSE219"/>
      <c r="BSF219"/>
      <c r="BSG219"/>
      <c r="BSH219"/>
      <c r="BSI219"/>
      <c r="BSJ219"/>
      <c r="BSK219"/>
      <c r="BSL219"/>
      <c r="BSM219"/>
      <c r="BSN219"/>
      <c r="BSO219"/>
      <c r="BSP219"/>
      <c r="BSQ219"/>
      <c r="BSR219"/>
      <c r="BSS219"/>
      <c r="BST219"/>
      <c r="BSU219"/>
      <c r="BSV219"/>
      <c r="BSW219"/>
      <c r="BSX219"/>
      <c r="BSY219"/>
      <c r="BSZ219"/>
      <c r="BTA219"/>
      <c r="BTB219"/>
      <c r="BTC219"/>
      <c r="BTD219"/>
      <c r="BTE219"/>
      <c r="BTF219"/>
      <c r="BTG219"/>
      <c r="BTH219"/>
      <c r="BTI219"/>
      <c r="BTJ219"/>
      <c r="BTK219"/>
      <c r="BTL219"/>
      <c r="BTM219"/>
      <c r="BTN219"/>
      <c r="BTO219"/>
      <c r="BTP219"/>
      <c r="BTQ219"/>
      <c r="BTR219"/>
      <c r="BTS219"/>
      <c r="BTT219"/>
      <c r="BTU219"/>
      <c r="BTV219"/>
      <c r="BTW219"/>
      <c r="BTX219"/>
      <c r="BTY219"/>
      <c r="BTZ219"/>
      <c r="BUA219"/>
      <c r="BUB219"/>
      <c r="BUC219"/>
      <c r="BUD219"/>
      <c r="BUE219"/>
      <c r="BUF219"/>
      <c r="BUG219"/>
      <c r="BUH219"/>
      <c r="BUI219"/>
      <c r="BUJ219"/>
      <c r="BUK219"/>
      <c r="BUL219"/>
      <c r="BUM219"/>
      <c r="BUN219"/>
      <c r="BUO219"/>
      <c r="BUP219"/>
      <c r="BUQ219"/>
      <c r="BUR219"/>
      <c r="BUS219"/>
      <c r="BUT219"/>
      <c r="BUU219"/>
      <c r="BUV219"/>
      <c r="BUW219"/>
      <c r="BUX219"/>
      <c r="BUY219"/>
      <c r="BUZ219"/>
      <c r="BVA219"/>
      <c r="BVB219"/>
      <c r="BVC219"/>
      <c r="BVD219"/>
      <c r="BVE219"/>
      <c r="BVF219"/>
      <c r="BVG219"/>
      <c r="BVH219"/>
      <c r="BVI219"/>
      <c r="BVJ219"/>
      <c r="BVK219"/>
      <c r="BVL219"/>
      <c r="BVM219"/>
      <c r="BVN219"/>
      <c r="BVO219"/>
      <c r="BVP219"/>
      <c r="BVQ219"/>
      <c r="BVR219"/>
      <c r="BVS219"/>
      <c r="BVT219"/>
      <c r="BVU219"/>
      <c r="BVV219"/>
      <c r="BVW219"/>
      <c r="BVX219"/>
      <c r="BVY219"/>
      <c r="BVZ219"/>
      <c r="BWA219"/>
      <c r="BWB219"/>
      <c r="BWC219"/>
      <c r="BWD219"/>
      <c r="BWE219"/>
      <c r="BWF219"/>
      <c r="BWG219"/>
      <c r="BWH219"/>
      <c r="BWI219"/>
      <c r="BWJ219"/>
      <c r="BWK219"/>
      <c r="BWL219"/>
      <c r="BWM219"/>
      <c r="BWN219"/>
      <c r="BWO219"/>
      <c r="BWP219"/>
      <c r="BWQ219"/>
      <c r="BWR219"/>
      <c r="BWS219"/>
      <c r="BWT219"/>
      <c r="BWU219"/>
      <c r="BWV219"/>
      <c r="BWW219"/>
      <c r="BWX219"/>
      <c r="BWY219"/>
      <c r="BWZ219"/>
      <c r="BXA219"/>
      <c r="BXB219"/>
      <c r="BXC219"/>
      <c r="BXD219"/>
      <c r="BXE219"/>
      <c r="BXF219"/>
      <c r="BXG219"/>
      <c r="BXH219"/>
      <c r="BXI219"/>
      <c r="BXJ219"/>
      <c r="BXK219"/>
      <c r="BXL219"/>
      <c r="BXM219"/>
      <c r="BXN219"/>
      <c r="BXO219"/>
      <c r="BXP219"/>
      <c r="BXQ219"/>
      <c r="BXR219"/>
      <c r="BXS219"/>
      <c r="BXT219"/>
      <c r="BXU219"/>
      <c r="BXV219"/>
      <c r="BXW219"/>
      <c r="BXX219"/>
      <c r="BXY219"/>
      <c r="BXZ219"/>
      <c r="BYA219"/>
      <c r="BYB219"/>
      <c r="BYC219"/>
      <c r="BYD219"/>
      <c r="BYE219"/>
      <c r="BYF219"/>
      <c r="BYG219"/>
      <c r="BYH219"/>
      <c r="BYI219"/>
      <c r="BYJ219"/>
      <c r="BYK219"/>
      <c r="BYL219"/>
      <c r="BYM219"/>
      <c r="BYN219"/>
      <c r="BYO219"/>
      <c r="BYP219"/>
      <c r="BYQ219"/>
      <c r="BYR219"/>
      <c r="BYS219"/>
      <c r="BYT219"/>
      <c r="BYU219"/>
      <c r="BYV219"/>
      <c r="BYW219"/>
      <c r="BYX219"/>
      <c r="BYY219"/>
      <c r="BYZ219"/>
      <c r="BZA219"/>
      <c r="BZB219"/>
      <c r="BZC219"/>
      <c r="BZD219"/>
      <c r="BZE219"/>
      <c r="BZF219"/>
      <c r="BZG219"/>
      <c r="BZH219"/>
      <c r="BZI219"/>
      <c r="BZJ219"/>
      <c r="BZK219"/>
      <c r="BZL219"/>
      <c r="BZM219"/>
      <c r="BZN219"/>
      <c r="BZO219"/>
      <c r="BZP219"/>
      <c r="BZQ219"/>
      <c r="BZR219"/>
      <c r="BZS219"/>
      <c r="BZT219"/>
      <c r="BZU219"/>
      <c r="BZV219"/>
      <c r="BZW219"/>
      <c r="BZX219"/>
      <c r="BZY219"/>
      <c r="BZZ219"/>
      <c r="CAA219"/>
      <c r="CAB219"/>
      <c r="CAC219"/>
      <c r="CAD219"/>
      <c r="CAE219"/>
      <c r="CAF219"/>
      <c r="CAG219"/>
      <c r="CAH219"/>
      <c r="CAI219"/>
      <c r="CAJ219"/>
      <c r="CAK219"/>
      <c r="CAL219"/>
      <c r="CAM219"/>
      <c r="CAN219"/>
      <c r="CAO219"/>
      <c r="CAP219"/>
      <c r="CAQ219"/>
      <c r="CAR219"/>
      <c r="CAS219"/>
      <c r="CAT219"/>
      <c r="CAU219"/>
      <c r="CAV219"/>
      <c r="CAW219"/>
      <c r="CAX219"/>
      <c r="CAY219"/>
      <c r="CAZ219"/>
      <c r="CBA219"/>
      <c r="CBB219"/>
      <c r="CBC219"/>
      <c r="CBD219"/>
      <c r="CBE219"/>
      <c r="CBF219"/>
      <c r="CBG219"/>
      <c r="CBH219"/>
      <c r="CBI219"/>
      <c r="CBJ219"/>
      <c r="CBK219"/>
      <c r="CBL219"/>
      <c r="CBM219"/>
      <c r="CBN219"/>
      <c r="CBO219"/>
      <c r="CBP219"/>
      <c r="CBQ219"/>
      <c r="CBR219"/>
      <c r="CBS219"/>
      <c r="CBT219"/>
      <c r="CBU219"/>
      <c r="CBV219"/>
      <c r="CBW219"/>
      <c r="CBX219"/>
      <c r="CBY219"/>
      <c r="CBZ219"/>
      <c r="CCA219"/>
      <c r="CCB219"/>
      <c r="CCC219"/>
      <c r="CCD219"/>
      <c r="CCE219"/>
      <c r="CCF219"/>
      <c r="CCG219"/>
      <c r="CCH219"/>
      <c r="CCI219"/>
      <c r="CCJ219"/>
      <c r="CCK219"/>
      <c r="CCL219"/>
      <c r="CCM219"/>
      <c r="CCN219"/>
      <c r="CCO219"/>
      <c r="CCP219"/>
      <c r="CCQ219"/>
      <c r="CCR219"/>
      <c r="CCS219"/>
      <c r="CCT219"/>
      <c r="CCU219"/>
      <c r="CCV219"/>
      <c r="CCW219"/>
      <c r="CCX219"/>
      <c r="CCY219"/>
      <c r="CCZ219"/>
      <c r="CDA219"/>
      <c r="CDB219"/>
      <c r="CDC219"/>
      <c r="CDD219"/>
      <c r="CDE219"/>
      <c r="CDF219"/>
      <c r="CDG219"/>
      <c r="CDH219"/>
      <c r="CDI219"/>
      <c r="CDJ219"/>
      <c r="CDK219"/>
      <c r="CDL219"/>
      <c r="CDM219"/>
      <c r="CDN219"/>
      <c r="CDO219"/>
      <c r="CDP219"/>
      <c r="CDQ219"/>
      <c r="CDR219"/>
      <c r="CDS219"/>
      <c r="CDT219"/>
      <c r="CDU219"/>
      <c r="CDV219"/>
      <c r="CDW219"/>
      <c r="CDX219"/>
      <c r="CDY219"/>
      <c r="CDZ219"/>
      <c r="CEA219"/>
      <c r="CEB219"/>
      <c r="CEC219"/>
      <c r="CED219"/>
      <c r="CEE219"/>
      <c r="CEF219"/>
      <c r="CEG219"/>
      <c r="CEH219"/>
      <c r="CEI219"/>
      <c r="CEJ219"/>
      <c r="CEK219"/>
      <c r="CEL219"/>
      <c r="CEM219"/>
      <c r="CEN219"/>
      <c r="CEO219"/>
      <c r="CEP219"/>
      <c r="CEQ219"/>
      <c r="CER219"/>
      <c r="CES219"/>
      <c r="CET219"/>
      <c r="CEU219"/>
      <c r="CEV219"/>
      <c r="CEW219"/>
      <c r="CEX219"/>
      <c r="CEY219"/>
      <c r="CEZ219"/>
      <c r="CFA219"/>
      <c r="CFB219"/>
      <c r="CFC219"/>
      <c r="CFD219"/>
      <c r="CFE219"/>
      <c r="CFF219"/>
      <c r="CFG219"/>
      <c r="CFH219"/>
      <c r="CFI219"/>
      <c r="CFJ219"/>
      <c r="CFK219"/>
      <c r="CFL219"/>
      <c r="CFM219"/>
      <c r="CFN219"/>
      <c r="CFO219"/>
      <c r="CFP219"/>
      <c r="CFQ219"/>
      <c r="CFR219"/>
      <c r="CFS219"/>
      <c r="CFT219"/>
      <c r="CFU219"/>
      <c r="CFV219"/>
      <c r="CFW219"/>
      <c r="CFX219"/>
      <c r="CFY219"/>
      <c r="CFZ219"/>
      <c r="CGA219"/>
      <c r="CGB219"/>
      <c r="CGC219"/>
      <c r="CGD219"/>
      <c r="CGE219"/>
      <c r="CGF219"/>
      <c r="CGG219"/>
      <c r="CGH219"/>
      <c r="CGI219"/>
      <c r="CGJ219"/>
      <c r="CGK219"/>
      <c r="CGL219"/>
      <c r="CGM219"/>
      <c r="CGN219"/>
      <c r="CGO219"/>
      <c r="CGP219"/>
      <c r="CGQ219"/>
      <c r="CGR219"/>
      <c r="CGS219"/>
      <c r="CGT219"/>
      <c r="CGU219"/>
      <c r="CGV219"/>
      <c r="CGW219"/>
      <c r="CGX219"/>
      <c r="CGY219"/>
      <c r="CGZ219"/>
      <c r="CHA219"/>
      <c r="CHB219"/>
      <c r="CHC219"/>
      <c r="CHD219"/>
      <c r="CHE219"/>
      <c r="CHF219"/>
      <c r="CHG219"/>
      <c r="CHH219"/>
      <c r="CHI219"/>
      <c r="CHJ219"/>
      <c r="CHK219"/>
      <c r="CHL219"/>
      <c r="CHM219"/>
      <c r="CHN219"/>
      <c r="CHO219"/>
      <c r="CHP219"/>
      <c r="CHQ219"/>
      <c r="CHR219"/>
      <c r="CHS219"/>
      <c r="CHT219"/>
      <c r="CHU219"/>
      <c r="CHV219"/>
      <c r="CHW219"/>
      <c r="CHX219"/>
      <c r="CHY219"/>
      <c r="CHZ219"/>
      <c r="CIA219"/>
      <c r="CIB219"/>
      <c r="CIC219"/>
      <c r="CID219"/>
      <c r="CIE219"/>
      <c r="CIF219"/>
      <c r="CIG219"/>
      <c r="CIH219"/>
      <c r="CII219"/>
      <c r="CIJ219"/>
      <c r="CIK219"/>
      <c r="CIL219"/>
      <c r="CIM219"/>
      <c r="CIN219"/>
      <c r="CIO219"/>
      <c r="CIP219"/>
      <c r="CIQ219"/>
      <c r="CIR219"/>
      <c r="CIS219"/>
      <c r="CIT219"/>
      <c r="CIU219"/>
      <c r="CIV219"/>
      <c r="CIW219"/>
      <c r="CIX219"/>
      <c r="CIY219"/>
      <c r="CIZ219"/>
      <c r="CJA219"/>
      <c r="CJB219"/>
      <c r="CJC219"/>
      <c r="CJD219"/>
      <c r="CJE219"/>
      <c r="CJF219"/>
      <c r="CJG219"/>
      <c r="CJH219"/>
      <c r="CJI219"/>
      <c r="CJJ219"/>
      <c r="CJK219"/>
      <c r="CJL219"/>
      <c r="CJM219"/>
      <c r="CJN219"/>
      <c r="CJO219"/>
      <c r="CJP219"/>
      <c r="CJQ219"/>
      <c r="CJR219"/>
      <c r="CJS219"/>
      <c r="CJT219"/>
      <c r="CJU219"/>
      <c r="CJV219"/>
      <c r="CJW219"/>
      <c r="CJX219"/>
      <c r="CJY219"/>
      <c r="CJZ219"/>
      <c r="CKA219"/>
      <c r="CKB219"/>
      <c r="CKC219"/>
      <c r="CKD219"/>
      <c r="CKE219"/>
      <c r="CKF219"/>
      <c r="CKG219"/>
      <c r="CKH219"/>
      <c r="CKI219"/>
      <c r="CKJ219"/>
      <c r="CKK219"/>
      <c r="CKL219"/>
      <c r="CKM219"/>
      <c r="CKN219"/>
      <c r="CKO219"/>
      <c r="CKP219"/>
      <c r="CKQ219"/>
      <c r="CKR219"/>
      <c r="CKS219"/>
      <c r="CKT219"/>
      <c r="CKU219"/>
      <c r="CKV219"/>
      <c r="CKW219"/>
      <c r="CKX219"/>
      <c r="CKY219"/>
      <c r="CKZ219"/>
      <c r="CLA219"/>
      <c r="CLB219"/>
      <c r="CLC219"/>
      <c r="CLD219"/>
      <c r="CLE219"/>
      <c r="CLF219"/>
      <c r="CLG219"/>
      <c r="CLH219"/>
      <c r="CLI219"/>
      <c r="CLJ219"/>
      <c r="CLK219"/>
      <c r="CLL219"/>
      <c r="CLM219"/>
      <c r="CLN219"/>
      <c r="CLO219"/>
      <c r="CLP219"/>
      <c r="CLQ219"/>
      <c r="CLR219"/>
      <c r="CLS219"/>
      <c r="CLT219"/>
      <c r="CLU219"/>
      <c r="CLV219"/>
      <c r="CLW219"/>
      <c r="CLX219"/>
      <c r="CLY219"/>
      <c r="CLZ219"/>
      <c r="CMA219"/>
      <c r="CMB219"/>
      <c r="CMC219"/>
      <c r="CMD219"/>
      <c r="CME219"/>
      <c r="CMF219"/>
      <c r="CMG219"/>
      <c r="CMH219"/>
      <c r="CMI219"/>
      <c r="CMJ219"/>
      <c r="CMK219"/>
      <c r="CML219"/>
      <c r="CMM219"/>
      <c r="CMN219"/>
      <c r="CMO219"/>
      <c r="CMP219"/>
      <c r="CMQ219"/>
      <c r="CMR219"/>
      <c r="CMS219"/>
      <c r="CMT219"/>
      <c r="CMU219"/>
      <c r="CMV219"/>
      <c r="CMW219"/>
      <c r="CMX219"/>
      <c r="CMY219"/>
      <c r="CMZ219"/>
      <c r="CNA219"/>
      <c r="CNB219"/>
      <c r="CNC219"/>
      <c r="CND219"/>
      <c r="CNE219"/>
      <c r="CNF219"/>
      <c r="CNG219"/>
      <c r="CNH219"/>
      <c r="CNI219"/>
      <c r="CNJ219"/>
      <c r="CNK219"/>
      <c r="CNL219"/>
      <c r="CNM219"/>
      <c r="CNN219"/>
      <c r="CNO219"/>
      <c r="CNP219"/>
      <c r="CNQ219"/>
      <c r="CNR219"/>
      <c r="CNS219"/>
      <c r="CNT219"/>
      <c r="CNU219"/>
      <c r="CNV219"/>
      <c r="CNW219"/>
      <c r="CNX219"/>
      <c r="CNY219"/>
      <c r="CNZ219"/>
      <c r="COA219"/>
      <c r="COB219"/>
      <c r="COC219"/>
      <c r="COD219"/>
      <c r="COE219"/>
      <c r="COF219"/>
      <c r="COG219"/>
      <c r="COH219"/>
      <c r="COI219"/>
      <c r="COJ219"/>
      <c r="COK219"/>
      <c r="COL219"/>
      <c r="COM219"/>
      <c r="CON219"/>
      <c r="COO219"/>
      <c r="COP219"/>
      <c r="COQ219"/>
      <c r="COR219"/>
      <c r="COS219"/>
      <c r="COT219"/>
      <c r="COU219"/>
      <c r="COV219"/>
      <c r="COW219"/>
      <c r="COX219"/>
      <c r="COY219"/>
      <c r="COZ219"/>
      <c r="CPA219"/>
      <c r="CPB219"/>
      <c r="CPC219"/>
      <c r="CPD219"/>
      <c r="CPE219"/>
      <c r="CPF219"/>
      <c r="CPG219"/>
      <c r="CPH219"/>
      <c r="CPI219"/>
      <c r="CPJ219"/>
      <c r="CPK219"/>
      <c r="CPL219"/>
      <c r="CPM219"/>
      <c r="CPN219"/>
      <c r="CPO219"/>
      <c r="CPP219"/>
      <c r="CPQ219"/>
      <c r="CPR219"/>
      <c r="CPS219"/>
      <c r="CPT219"/>
      <c r="CPU219"/>
      <c r="CPV219"/>
      <c r="CPW219"/>
      <c r="CPX219"/>
      <c r="CPY219"/>
      <c r="CPZ219"/>
      <c r="CQA219"/>
      <c r="CQB219"/>
      <c r="CQC219"/>
      <c r="CQD219"/>
      <c r="CQE219"/>
      <c r="CQF219"/>
      <c r="CQG219"/>
      <c r="CQH219"/>
      <c r="CQI219"/>
      <c r="CQJ219"/>
      <c r="CQK219"/>
      <c r="CQL219"/>
      <c r="CQM219"/>
      <c r="CQN219"/>
      <c r="CQO219"/>
      <c r="CQP219"/>
      <c r="CQQ219"/>
      <c r="CQR219"/>
      <c r="CQS219"/>
      <c r="CQT219"/>
      <c r="CQU219"/>
      <c r="CQV219"/>
      <c r="CQW219"/>
      <c r="CQX219"/>
      <c r="CQY219"/>
      <c r="CQZ219"/>
      <c r="CRA219"/>
      <c r="CRB219"/>
      <c r="CRC219"/>
      <c r="CRD219"/>
      <c r="CRE219"/>
      <c r="CRF219"/>
      <c r="CRG219"/>
      <c r="CRH219"/>
      <c r="CRI219"/>
      <c r="CRJ219"/>
      <c r="CRK219"/>
      <c r="CRL219"/>
      <c r="CRM219"/>
      <c r="CRN219"/>
      <c r="CRO219"/>
      <c r="CRP219"/>
      <c r="CRQ219"/>
      <c r="CRR219"/>
      <c r="CRS219"/>
      <c r="CRT219"/>
      <c r="CRU219"/>
      <c r="CRV219"/>
      <c r="CRW219"/>
      <c r="CRX219"/>
      <c r="CRY219"/>
      <c r="CRZ219"/>
      <c r="CSA219"/>
      <c r="CSB219"/>
      <c r="CSC219"/>
      <c r="CSD219"/>
      <c r="CSE219"/>
      <c r="CSF219"/>
      <c r="CSG219"/>
      <c r="CSH219"/>
      <c r="CSI219"/>
      <c r="CSJ219"/>
      <c r="CSK219"/>
      <c r="CSL219"/>
      <c r="CSM219"/>
      <c r="CSN219"/>
      <c r="CSO219"/>
      <c r="CSP219"/>
      <c r="CSQ219"/>
      <c r="CSR219"/>
      <c r="CSS219"/>
      <c r="CST219"/>
      <c r="CSU219"/>
      <c r="CSV219"/>
      <c r="CSW219"/>
      <c r="CSX219"/>
      <c r="CSY219"/>
      <c r="CSZ219"/>
      <c r="CTA219"/>
      <c r="CTB219"/>
      <c r="CTC219"/>
      <c r="CTD219"/>
      <c r="CTE219"/>
      <c r="CTF219"/>
      <c r="CTG219"/>
      <c r="CTH219"/>
      <c r="CTI219"/>
      <c r="CTJ219"/>
      <c r="CTK219"/>
      <c r="CTL219"/>
      <c r="CTM219"/>
      <c r="CTN219"/>
      <c r="CTO219"/>
      <c r="CTP219"/>
      <c r="CTQ219"/>
      <c r="CTR219"/>
      <c r="CTS219"/>
      <c r="CTT219"/>
      <c r="CTU219"/>
      <c r="CTV219"/>
      <c r="CTW219"/>
      <c r="CTX219"/>
      <c r="CTY219"/>
      <c r="CTZ219"/>
      <c r="CUA219"/>
      <c r="CUB219"/>
      <c r="CUC219"/>
      <c r="CUD219"/>
      <c r="CUE219"/>
      <c r="CUF219"/>
      <c r="CUG219"/>
      <c r="CUH219"/>
      <c r="CUI219"/>
      <c r="CUJ219"/>
      <c r="CUK219"/>
      <c r="CUL219"/>
      <c r="CUM219"/>
      <c r="CUN219"/>
      <c r="CUO219"/>
      <c r="CUP219"/>
      <c r="CUQ219"/>
      <c r="CUR219"/>
      <c r="CUS219"/>
      <c r="CUT219"/>
      <c r="CUU219"/>
      <c r="CUV219"/>
      <c r="CUW219"/>
      <c r="CUX219"/>
      <c r="CUY219"/>
      <c r="CUZ219"/>
      <c r="CVA219"/>
      <c r="CVB219"/>
      <c r="CVC219"/>
      <c r="CVD219"/>
      <c r="CVE219"/>
      <c r="CVF219"/>
      <c r="CVG219"/>
      <c r="CVH219"/>
      <c r="CVI219"/>
      <c r="CVJ219"/>
      <c r="CVK219"/>
      <c r="CVL219"/>
      <c r="CVM219"/>
      <c r="CVN219"/>
      <c r="CVO219"/>
      <c r="CVP219"/>
      <c r="CVQ219"/>
      <c r="CVR219"/>
      <c r="CVS219"/>
      <c r="CVT219"/>
      <c r="CVU219"/>
      <c r="CVV219"/>
      <c r="CVW219"/>
      <c r="CVX219"/>
      <c r="CVY219"/>
      <c r="CVZ219"/>
      <c r="CWA219"/>
      <c r="CWB219"/>
      <c r="CWC219"/>
      <c r="CWD219"/>
      <c r="CWE219"/>
      <c r="CWF219"/>
      <c r="CWG219"/>
      <c r="CWH219"/>
      <c r="CWI219"/>
      <c r="CWJ219"/>
      <c r="CWK219"/>
      <c r="CWL219"/>
      <c r="CWM219"/>
      <c r="CWN219"/>
      <c r="CWO219"/>
      <c r="CWP219"/>
      <c r="CWQ219"/>
      <c r="CWR219"/>
      <c r="CWS219"/>
      <c r="CWT219"/>
      <c r="CWU219"/>
      <c r="CWV219"/>
      <c r="CWW219"/>
      <c r="CWX219"/>
      <c r="CWY219"/>
      <c r="CWZ219"/>
      <c r="CXA219"/>
      <c r="CXB219"/>
      <c r="CXC219"/>
      <c r="CXD219"/>
      <c r="CXE219"/>
      <c r="CXF219"/>
      <c r="CXG219"/>
      <c r="CXH219"/>
      <c r="CXI219"/>
      <c r="CXJ219"/>
      <c r="CXK219"/>
      <c r="CXL219"/>
      <c r="CXM219"/>
      <c r="CXN219"/>
      <c r="CXO219"/>
      <c r="CXP219"/>
      <c r="CXQ219"/>
      <c r="CXR219"/>
      <c r="CXS219"/>
      <c r="CXT219"/>
      <c r="CXU219"/>
      <c r="CXV219"/>
      <c r="CXW219"/>
      <c r="CXX219"/>
      <c r="CXY219"/>
      <c r="CXZ219"/>
      <c r="CYA219"/>
      <c r="CYB219"/>
      <c r="CYC219"/>
      <c r="CYD219"/>
      <c r="CYE219"/>
      <c r="CYF219"/>
      <c r="CYG219"/>
      <c r="CYH219"/>
      <c r="CYI219"/>
      <c r="CYJ219"/>
      <c r="CYK219"/>
      <c r="CYL219"/>
      <c r="CYM219"/>
      <c r="CYN219"/>
      <c r="CYO219"/>
      <c r="CYP219"/>
      <c r="CYQ219"/>
      <c r="CYR219"/>
      <c r="CYS219"/>
      <c r="CYT219"/>
      <c r="CYU219"/>
      <c r="CYV219"/>
      <c r="CYW219"/>
      <c r="CYX219"/>
      <c r="CYY219"/>
      <c r="CYZ219"/>
      <c r="CZA219"/>
      <c r="CZB219"/>
      <c r="CZC219"/>
      <c r="CZD219"/>
      <c r="CZE219"/>
      <c r="CZF219"/>
      <c r="CZG219"/>
      <c r="CZH219"/>
      <c r="CZI219"/>
      <c r="CZJ219"/>
      <c r="CZK219"/>
      <c r="CZL219"/>
      <c r="CZM219"/>
      <c r="CZN219"/>
      <c r="CZO219"/>
      <c r="CZP219"/>
      <c r="CZQ219"/>
      <c r="CZR219"/>
      <c r="CZS219"/>
      <c r="CZT219"/>
      <c r="CZU219"/>
      <c r="CZV219"/>
      <c r="CZW219"/>
      <c r="CZX219"/>
      <c r="CZY219"/>
      <c r="CZZ219"/>
      <c r="DAA219"/>
      <c r="DAB219"/>
      <c r="DAC219"/>
      <c r="DAD219"/>
      <c r="DAE219"/>
      <c r="DAF219"/>
      <c r="DAG219"/>
      <c r="DAH219"/>
      <c r="DAI219"/>
      <c r="DAJ219"/>
      <c r="DAK219"/>
      <c r="DAL219"/>
      <c r="DAM219"/>
      <c r="DAN219"/>
      <c r="DAO219"/>
      <c r="DAP219"/>
      <c r="DAQ219"/>
      <c r="DAR219"/>
      <c r="DAS219"/>
      <c r="DAT219"/>
      <c r="DAU219"/>
      <c r="DAV219"/>
      <c r="DAW219"/>
      <c r="DAX219"/>
      <c r="DAY219"/>
      <c r="DAZ219"/>
      <c r="DBA219"/>
      <c r="DBB219"/>
      <c r="DBC219"/>
      <c r="DBD219"/>
      <c r="DBE219"/>
      <c r="DBF219"/>
      <c r="DBG219"/>
      <c r="DBH219"/>
      <c r="DBI219"/>
      <c r="DBJ219"/>
      <c r="DBK219"/>
      <c r="DBL219"/>
      <c r="DBM219"/>
      <c r="DBN219"/>
      <c r="DBO219"/>
      <c r="DBP219"/>
      <c r="DBQ219"/>
      <c r="DBR219"/>
      <c r="DBS219"/>
      <c r="DBT219"/>
      <c r="DBU219"/>
      <c r="DBV219"/>
      <c r="DBW219"/>
      <c r="DBX219"/>
      <c r="DBY219"/>
      <c r="DBZ219"/>
      <c r="DCA219"/>
      <c r="DCB219"/>
      <c r="DCC219"/>
      <c r="DCD219"/>
      <c r="DCE219"/>
      <c r="DCF219"/>
      <c r="DCG219"/>
      <c r="DCH219"/>
      <c r="DCI219"/>
      <c r="DCJ219"/>
      <c r="DCK219"/>
      <c r="DCL219"/>
      <c r="DCM219"/>
      <c r="DCN219"/>
      <c r="DCO219"/>
      <c r="DCP219"/>
      <c r="DCQ219"/>
      <c r="DCR219"/>
      <c r="DCS219"/>
      <c r="DCT219"/>
      <c r="DCU219"/>
      <c r="DCV219"/>
      <c r="DCW219"/>
      <c r="DCX219"/>
      <c r="DCY219"/>
      <c r="DCZ219"/>
      <c r="DDA219"/>
      <c r="DDB219"/>
      <c r="DDC219"/>
      <c r="DDD219"/>
      <c r="DDE219"/>
      <c r="DDF219"/>
      <c r="DDG219"/>
      <c r="DDH219"/>
      <c r="DDI219"/>
      <c r="DDJ219"/>
      <c r="DDK219"/>
      <c r="DDL219"/>
      <c r="DDM219"/>
      <c r="DDN219"/>
      <c r="DDO219"/>
      <c r="DDP219"/>
      <c r="DDQ219"/>
      <c r="DDR219"/>
      <c r="DDS219"/>
      <c r="DDT219"/>
      <c r="DDU219"/>
      <c r="DDV219"/>
      <c r="DDW219"/>
      <c r="DDX219"/>
      <c r="DDY219"/>
      <c r="DDZ219"/>
      <c r="DEA219"/>
      <c r="DEB219"/>
      <c r="DEC219"/>
      <c r="DED219"/>
      <c r="DEE219"/>
      <c r="DEF219"/>
      <c r="DEG219"/>
      <c r="DEH219"/>
      <c r="DEI219"/>
      <c r="DEJ219"/>
      <c r="DEK219"/>
      <c r="DEL219"/>
      <c r="DEM219"/>
      <c r="DEN219"/>
      <c r="DEO219"/>
      <c r="DEP219"/>
      <c r="DEQ219"/>
      <c r="DER219"/>
      <c r="DES219"/>
      <c r="DET219"/>
      <c r="DEU219"/>
      <c r="DEV219"/>
      <c r="DEW219"/>
      <c r="DEX219"/>
      <c r="DEY219"/>
      <c r="DEZ219"/>
      <c r="DFA219"/>
      <c r="DFB219"/>
      <c r="DFC219"/>
      <c r="DFD219"/>
      <c r="DFE219"/>
      <c r="DFF219"/>
      <c r="DFG219"/>
      <c r="DFH219"/>
      <c r="DFI219"/>
      <c r="DFJ219"/>
      <c r="DFK219"/>
      <c r="DFL219"/>
      <c r="DFM219"/>
      <c r="DFN219"/>
      <c r="DFO219"/>
      <c r="DFP219"/>
      <c r="DFQ219"/>
      <c r="DFR219"/>
      <c r="DFS219"/>
      <c r="DFT219"/>
      <c r="DFU219"/>
      <c r="DFV219"/>
      <c r="DFW219"/>
      <c r="DFX219"/>
      <c r="DFY219"/>
      <c r="DFZ219"/>
      <c r="DGA219"/>
      <c r="DGB219"/>
      <c r="DGC219"/>
      <c r="DGD219"/>
      <c r="DGE219"/>
      <c r="DGF219"/>
      <c r="DGG219"/>
      <c r="DGH219"/>
      <c r="DGI219"/>
      <c r="DGJ219"/>
      <c r="DGK219"/>
      <c r="DGL219"/>
      <c r="DGM219"/>
      <c r="DGN219"/>
      <c r="DGO219"/>
      <c r="DGP219"/>
      <c r="DGQ219"/>
      <c r="DGR219"/>
      <c r="DGS219"/>
      <c r="DGT219"/>
      <c r="DGU219"/>
      <c r="DGV219"/>
      <c r="DGW219"/>
      <c r="DGX219"/>
      <c r="DGY219"/>
      <c r="DGZ219"/>
      <c r="DHA219"/>
      <c r="DHB219"/>
      <c r="DHC219"/>
      <c r="DHD219"/>
      <c r="DHE219"/>
      <c r="DHF219"/>
      <c r="DHG219"/>
      <c r="DHH219"/>
      <c r="DHI219"/>
      <c r="DHJ219"/>
      <c r="DHK219"/>
      <c r="DHL219"/>
      <c r="DHM219"/>
      <c r="DHN219"/>
      <c r="DHO219"/>
      <c r="DHP219"/>
      <c r="DHQ219"/>
      <c r="DHR219"/>
      <c r="DHS219"/>
      <c r="DHT219"/>
      <c r="DHU219"/>
      <c r="DHV219"/>
      <c r="DHW219"/>
      <c r="DHX219"/>
      <c r="DHY219"/>
      <c r="DHZ219"/>
      <c r="DIA219"/>
      <c r="DIB219"/>
      <c r="DIC219"/>
      <c r="DID219"/>
      <c r="DIE219"/>
      <c r="DIF219"/>
      <c r="DIG219"/>
      <c r="DIH219"/>
      <c r="DII219"/>
      <c r="DIJ219"/>
      <c r="DIK219"/>
      <c r="DIL219"/>
      <c r="DIM219"/>
      <c r="DIN219"/>
      <c r="DIO219"/>
      <c r="DIP219"/>
      <c r="DIQ219"/>
      <c r="DIR219"/>
      <c r="DIS219"/>
      <c r="DIT219"/>
      <c r="DIU219"/>
      <c r="DIV219"/>
      <c r="DIW219"/>
      <c r="DIX219"/>
      <c r="DIY219"/>
      <c r="DIZ219"/>
      <c r="DJA219"/>
      <c r="DJB219"/>
      <c r="DJC219"/>
      <c r="DJD219"/>
      <c r="DJE219"/>
      <c r="DJF219"/>
      <c r="DJG219"/>
      <c r="DJH219"/>
      <c r="DJI219"/>
      <c r="DJJ219"/>
      <c r="DJK219"/>
      <c r="DJL219"/>
      <c r="DJM219"/>
      <c r="DJN219"/>
      <c r="DJO219"/>
      <c r="DJP219"/>
      <c r="DJQ219"/>
      <c r="DJR219"/>
      <c r="DJS219"/>
      <c r="DJT219"/>
      <c r="DJU219"/>
      <c r="DJV219"/>
      <c r="DJW219"/>
      <c r="DJX219"/>
      <c r="DJY219"/>
      <c r="DJZ219"/>
      <c r="DKA219"/>
      <c r="DKB219"/>
      <c r="DKC219"/>
      <c r="DKD219"/>
      <c r="DKE219"/>
      <c r="DKF219"/>
      <c r="DKG219"/>
      <c r="DKH219"/>
      <c r="DKI219"/>
      <c r="DKJ219"/>
      <c r="DKK219"/>
      <c r="DKL219"/>
      <c r="DKM219"/>
      <c r="DKN219"/>
      <c r="DKO219"/>
      <c r="DKP219"/>
      <c r="DKQ219"/>
      <c r="DKR219"/>
      <c r="DKS219"/>
      <c r="DKT219"/>
      <c r="DKU219"/>
      <c r="DKV219"/>
      <c r="DKW219"/>
      <c r="DKX219"/>
      <c r="DKY219"/>
      <c r="DKZ219"/>
      <c r="DLA219"/>
      <c r="DLB219"/>
      <c r="DLC219"/>
      <c r="DLD219"/>
      <c r="DLE219"/>
      <c r="DLF219"/>
      <c r="DLG219"/>
      <c r="DLH219"/>
      <c r="DLI219"/>
      <c r="DLJ219"/>
      <c r="DLK219"/>
      <c r="DLL219"/>
      <c r="DLM219"/>
      <c r="DLN219"/>
      <c r="DLO219"/>
      <c r="DLP219"/>
      <c r="DLQ219"/>
      <c r="DLR219"/>
      <c r="DLS219"/>
      <c r="DLT219"/>
      <c r="DLU219"/>
      <c r="DLV219"/>
      <c r="DLW219"/>
      <c r="DLX219"/>
      <c r="DLY219"/>
      <c r="DLZ219"/>
      <c r="DMA219"/>
      <c r="DMB219"/>
      <c r="DMC219"/>
      <c r="DMD219"/>
      <c r="DME219"/>
      <c r="DMF219"/>
      <c r="DMG219"/>
      <c r="DMH219"/>
      <c r="DMI219"/>
      <c r="DMJ219"/>
      <c r="DMK219"/>
      <c r="DML219"/>
      <c r="DMM219"/>
      <c r="DMN219"/>
      <c r="DMO219"/>
      <c r="DMP219"/>
      <c r="DMQ219"/>
      <c r="DMR219"/>
      <c r="DMS219"/>
      <c r="DMT219"/>
      <c r="DMU219"/>
      <c r="DMV219"/>
      <c r="DMW219"/>
      <c r="DMX219"/>
      <c r="DMY219"/>
      <c r="DMZ219"/>
      <c r="DNA219"/>
      <c r="DNB219"/>
      <c r="DNC219"/>
      <c r="DND219"/>
      <c r="DNE219"/>
      <c r="DNF219"/>
      <c r="DNG219"/>
      <c r="DNH219"/>
      <c r="DNI219"/>
      <c r="DNJ219"/>
      <c r="DNK219"/>
      <c r="DNL219"/>
      <c r="DNM219"/>
      <c r="DNN219"/>
      <c r="DNO219"/>
      <c r="DNP219"/>
      <c r="DNQ219"/>
      <c r="DNR219"/>
      <c r="DNS219"/>
      <c r="DNT219"/>
      <c r="DNU219"/>
      <c r="DNV219"/>
      <c r="DNW219"/>
      <c r="DNX219"/>
      <c r="DNY219"/>
      <c r="DNZ219"/>
      <c r="DOA219"/>
      <c r="DOB219"/>
      <c r="DOC219"/>
      <c r="DOD219"/>
      <c r="DOE219"/>
      <c r="DOF219"/>
      <c r="DOG219"/>
      <c r="DOH219"/>
      <c r="DOI219"/>
      <c r="DOJ219"/>
      <c r="DOK219"/>
      <c r="DOL219"/>
      <c r="DOM219"/>
      <c r="DON219"/>
      <c r="DOO219"/>
      <c r="DOP219"/>
      <c r="DOQ219"/>
      <c r="DOR219"/>
      <c r="DOS219"/>
      <c r="DOT219"/>
      <c r="DOU219"/>
      <c r="DOV219"/>
      <c r="DOW219"/>
      <c r="DOX219"/>
      <c r="DOY219"/>
      <c r="DOZ219"/>
      <c r="DPA219"/>
      <c r="DPB219"/>
      <c r="DPC219"/>
      <c r="DPD219"/>
      <c r="DPE219"/>
      <c r="DPF219"/>
      <c r="DPG219"/>
      <c r="DPH219"/>
      <c r="DPI219"/>
      <c r="DPJ219"/>
      <c r="DPK219"/>
      <c r="DPL219"/>
      <c r="DPM219"/>
      <c r="DPN219"/>
      <c r="DPO219"/>
      <c r="DPP219"/>
      <c r="DPQ219"/>
      <c r="DPR219"/>
      <c r="DPS219"/>
      <c r="DPT219"/>
      <c r="DPU219"/>
      <c r="DPV219"/>
      <c r="DPW219"/>
      <c r="DPX219"/>
      <c r="DPY219"/>
      <c r="DPZ219"/>
      <c r="DQA219"/>
      <c r="DQB219"/>
      <c r="DQC219"/>
      <c r="DQD219"/>
      <c r="DQE219"/>
      <c r="DQF219"/>
      <c r="DQG219"/>
      <c r="DQH219"/>
      <c r="DQI219"/>
      <c r="DQJ219"/>
      <c r="DQK219"/>
      <c r="DQL219"/>
      <c r="DQM219"/>
      <c r="DQN219"/>
      <c r="DQO219"/>
      <c r="DQP219"/>
      <c r="DQQ219"/>
      <c r="DQR219"/>
      <c r="DQS219"/>
      <c r="DQT219"/>
      <c r="DQU219"/>
      <c r="DQV219"/>
      <c r="DQW219"/>
      <c r="DQX219"/>
      <c r="DQY219"/>
      <c r="DQZ219"/>
      <c r="DRA219"/>
      <c r="DRB219"/>
      <c r="DRC219"/>
      <c r="DRD219"/>
      <c r="DRE219"/>
      <c r="DRF219"/>
      <c r="DRG219"/>
      <c r="DRH219"/>
      <c r="DRI219"/>
      <c r="DRJ219"/>
      <c r="DRK219"/>
      <c r="DRL219"/>
      <c r="DRM219"/>
      <c r="DRN219"/>
      <c r="DRO219"/>
      <c r="DRP219"/>
      <c r="DRQ219"/>
      <c r="DRR219"/>
      <c r="DRS219"/>
      <c r="DRT219"/>
      <c r="DRU219"/>
      <c r="DRV219"/>
      <c r="DRW219"/>
      <c r="DRX219"/>
      <c r="DRY219"/>
      <c r="DRZ219"/>
      <c r="DSA219"/>
      <c r="DSB219"/>
      <c r="DSC219"/>
      <c r="DSD219"/>
      <c r="DSE219"/>
      <c r="DSF219"/>
      <c r="DSG219"/>
      <c r="DSH219"/>
      <c r="DSI219"/>
      <c r="DSJ219"/>
      <c r="DSK219"/>
      <c r="DSL219"/>
      <c r="DSM219"/>
      <c r="DSN219"/>
      <c r="DSO219"/>
      <c r="DSP219"/>
      <c r="DSQ219"/>
      <c r="DSR219"/>
      <c r="DSS219"/>
      <c r="DST219"/>
      <c r="DSU219"/>
      <c r="DSV219"/>
      <c r="DSW219"/>
      <c r="DSX219"/>
      <c r="DSY219"/>
      <c r="DSZ219"/>
      <c r="DTA219"/>
      <c r="DTB219"/>
      <c r="DTC219"/>
      <c r="DTD219"/>
      <c r="DTE219"/>
      <c r="DTF219"/>
      <c r="DTG219"/>
      <c r="DTH219"/>
      <c r="DTI219"/>
      <c r="DTJ219"/>
      <c r="DTK219"/>
      <c r="DTL219"/>
      <c r="DTM219"/>
      <c r="DTN219"/>
      <c r="DTO219"/>
      <c r="DTP219"/>
      <c r="DTQ219"/>
      <c r="DTR219"/>
      <c r="DTS219"/>
      <c r="DTT219"/>
      <c r="DTU219"/>
      <c r="DTV219"/>
      <c r="DTW219"/>
      <c r="DTX219"/>
      <c r="DTY219"/>
      <c r="DTZ219"/>
      <c r="DUA219"/>
      <c r="DUB219"/>
      <c r="DUC219"/>
      <c r="DUD219"/>
      <c r="DUE219"/>
      <c r="DUF219"/>
      <c r="DUG219"/>
      <c r="DUH219"/>
      <c r="DUI219"/>
      <c r="DUJ219"/>
      <c r="DUK219"/>
      <c r="DUL219"/>
      <c r="DUM219"/>
      <c r="DUN219"/>
      <c r="DUO219"/>
      <c r="DUP219"/>
      <c r="DUQ219"/>
      <c r="DUR219"/>
      <c r="DUS219"/>
      <c r="DUT219"/>
      <c r="DUU219"/>
      <c r="DUV219"/>
      <c r="DUW219"/>
      <c r="DUX219"/>
      <c r="DUY219"/>
      <c r="DUZ219"/>
      <c r="DVA219"/>
      <c r="DVB219"/>
      <c r="DVC219"/>
      <c r="DVD219"/>
      <c r="DVE219"/>
      <c r="DVF219"/>
      <c r="DVG219"/>
      <c r="DVH219"/>
      <c r="DVI219"/>
      <c r="DVJ219"/>
      <c r="DVK219"/>
      <c r="DVL219"/>
      <c r="DVM219"/>
      <c r="DVN219"/>
      <c r="DVO219"/>
      <c r="DVP219"/>
      <c r="DVQ219"/>
      <c r="DVR219"/>
      <c r="DVS219"/>
      <c r="DVT219"/>
      <c r="DVU219"/>
      <c r="DVV219"/>
      <c r="DVW219"/>
      <c r="DVX219"/>
      <c r="DVY219"/>
      <c r="DVZ219"/>
      <c r="DWA219"/>
      <c r="DWB219"/>
      <c r="DWC219"/>
      <c r="DWD219"/>
      <c r="DWE219"/>
      <c r="DWF219"/>
      <c r="DWG219"/>
      <c r="DWH219"/>
      <c r="DWI219"/>
      <c r="DWJ219"/>
      <c r="DWK219"/>
      <c r="DWL219"/>
      <c r="DWM219"/>
      <c r="DWN219"/>
      <c r="DWO219"/>
      <c r="DWP219"/>
      <c r="DWQ219"/>
      <c r="DWR219"/>
      <c r="DWS219"/>
      <c r="DWT219"/>
      <c r="DWU219"/>
      <c r="DWV219"/>
      <c r="DWW219"/>
      <c r="DWX219"/>
      <c r="DWY219"/>
      <c r="DWZ219"/>
      <c r="DXA219"/>
      <c r="DXB219"/>
      <c r="DXC219"/>
      <c r="DXD219"/>
      <c r="DXE219"/>
      <c r="DXF219"/>
      <c r="DXG219"/>
      <c r="DXH219"/>
      <c r="DXI219"/>
      <c r="DXJ219"/>
      <c r="DXK219"/>
      <c r="DXL219"/>
      <c r="DXM219"/>
      <c r="DXN219"/>
      <c r="DXO219"/>
      <c r="DXP219"/>
      <c r="DXQ219"/>
      <c r="DXR219"/>
      <c r="DXS219"/>
      <c r="DXT219"/>
      <c r="DXU219"/>
      <c r="DXV219"/>
      <c r="DXW219"/>
      <c r="DXX219"/>
      <c r="DXY219"/>
      <c r="DXZ219"/>
      <c r="DYA219"/>
      <c r="DYB219"/>
      <c r="DYC219"/>
      <c r="DYD219"/>
      <c r="DYE219"/>
      <c r="DYF219"/>
      <c r="DYG219"/>
      <c r="DYH219"/>
      <c r="DYI219"/>
      <c r="DYJ219"/>
      <c r="DYK219"/>
      <c r="DYL219"/>
      <c r="DYM219"/>
      <c r="DYN219"/>
      <c r="DYO219"/>
      <c r="DYP219"/>
      <c r="DYQ219"/>
      <c r="DYR219"/>
      <c r="DYS219"/>
      <c r="DYT219"/>
      <c r="DYU219"/>
      <c r="DYV219"/>
      <c r="DYW219"/>
      <c r="DYX219"/>
      <c r="DYY219"/>
      <c r="DYZ219"/>
      <c r="DZA219"/>
      <c r="DZB219"/>
      <c r="DZC219"/>
      <c r="DZD219"/>
      <c r="DZE219"/>
      <c r="DZF219"/>
      <c r="DZG219"/>
      <c r="DZH219"/>
      <c r="DZI219"/>
      <c r="DZJ219"/>
      <c r="DZK219"/>
      <c r="DZL219"/>
      <c r="DZM219"/>
      <c r="DZN219"/>
      <c r="DZO219"/>
      <c r="DZP219"/>
      <c r="DZQ219"/>
      <c r="DZR219"/>
      <c r="DZS219"/>
      <c r="DZT219"/>
      <c r="DZU219"/>
      <c r="DZV219"/>
      <c r="DZW219"/>
      <c r="DZX219"/>
      <c r="DZY219"/>
      <c r="DZZ219"/>
      <c r="EAA219"/>
      <c r="EAB219"/>
      <c r="EAC219"/>
      <c r="EAD219"/>
      <c r="EAE219"/>
      <c r="EAF219"/>
      <c r="EAG219"/>
      <c r="EAH219"/>
      <c r="EAI219"/>
      <c r="EAJ219"/>
      <c r="EAK219"/>
      <c r="EAL219"/>
      <c r="EAM219"/>
      <c r="EAN219"/>
      <c r="EAO219"/>
      <c r="EAP219"/>
      <c r="EAQ219"/>
      <c r="EAR219"/>
      <c r="EAS219"/>
      <c r="EAT219"/>
      <c r="EAU219"/>
      <c r="EAV219"/>
      <c r="EAW219"/>
      <c r="EAX219"/>
      <c r="EAY219"/>
      <c r="EAZ219"/>
      <c r="EBA219"/>
      <c r="EBB219"/>
      <c r="EBC219"/>
      <c r="EBD219"/>
      <c r="EBE219"/>
      <c r="EBF219"/>
      <c r="EBG219"/>
      <c r="EBH219"/>
      <c r="EBI219"/>
      <c r="EBJ219"/>
      <c r="EBK219"/>
      <c r="EBL219"/>
      <c r="EBM219"/>
      <c r="EBN219"/>
      <c r="EBO219"/>
      <c r="EBP219"/>
      <c r="EBQ219"/>
      <c r="EBR219"/>
      <c r="EBS219"/>
      <c r="EBT219"/>
      <c r="EBU219"/>
      <c r="EBV219"/>
      <c r="EBW219"/>
      <c r="EBX219"/>
      <c r="EBY219"/>
      <c r="EBZ219"/>
      <c r="ECA219"/>
      <c r="ECB219"/>
      <c r="ECC219"/>
      <c r="ECD219"/>
      <c r="ECE219"/>
      <c r="ECF219"/>
      <c r="ECG219"/>
      <c r="ECH219"/>
      <c r="ECI219"/>
      <c r="ECJ219"/>
      <c r="ECK219"/>
      <c r="ECL219"/>
      <c r="ECM219"/>
      <c r="ECN219"/>
      <c r="ECO219"/>
      <c r="ECP219"/>
      <c r="ECQ219"/>
      <c r="ECR219"/>
      <c r="ECS219"/>
      <c r="ECT219"/>
      <c r="ECU219"/>
      <c r="ECV219"/>
      <c r="ECW219"/>
      <c r="ECX219"/>
      <c r="ECY219"/>
      <c r="ECZ219"/>
      <c r="EDA219"/>
      <c r="EDB219"/>
      <c r="EDC219"/>
      <c r="EDD219"/>
      <c r="EDE219"/>
      <c r="EDF219"/>
      <c r="EDG219"/>
      <c r="EDH219"/>
      <c r="EDI219"/>
      <c r="EDJ219"/>
      <c r="EDK219"/>
      <c r="EDL219"/>
      <c r="EDM219"/>
      <c r="EDN219"/>
      <c r="EDO219"/>
      <c r="EDP219"/>
      <c r="EDQ219"/>
      <c r="EDR219"/>
      <c r="EDS219"/>
      <c r="EDT219"/>
      <c r="EDU219"/>
      <c r="EDV219"/>
      <c r="EDW219"/>
      <c r="EDX219"/>
      <c r="EDY219"/>
      <c r="EDZ219"/>
      <c r="EEA219"/>
      <c r="EEB219"/>
      <c r="EEC219"/>
      <c r="EED219"/>
      <c r="EEE219"/>
      <c r="EEF219"/>
      <c r="EEG219"/>
      <c r="EEH219"/>
      <c r="EEI219"/>
      <c r="EEJ219"/>
      <c r="EEK219"/>
      <c r="EEL219"/>
      <c r="EEM219"/>
      <c r="EEN219"/>
      <c r="EEO219"/>
      <c r="EEP219"/>
      <c r="EEQ219"/>
      <c r="EER219"/>
      <c r="EES219"/>
      <c r="EET219"/>
      <c r="EEU219"/>
      <c r="EEV219"/>
      <c r="EEW219"/>
      <c r="EEX219"/>
      <c r="EEY219"/>
      <c r="EEZ219"/>
      <c r="EFA219"/>
      <c r="EFB219"/>
      <c r="EFC219"/>
      <c r="EFD219"/>
      <c r="EFE219"/>
      <c r="EFF219"/>
      <c r="EFG219"/>
      <c r="EFH219"/>
      <c r="EFI219"/>
      <c r="EFJ219"/>
      <c r="EFK219"/>
      <c r="EFL219"/>
      <c r="EFM219"/>
      <c r="EFN219"/>
      <c r="EFO219"/>
      <c r="EFP219"/>
      <c r="EFQ219"/>
      <c r="EFR219"/>
      <c r="EFS219"/>
      <c r="EFT219"/>
      <c r="EFU219"/>
      <c r="EFV219"/>
      <c r="EFW219"/>
      <c r="EFX219"/>
      <c r="EFY219"/>
      <c r="EFZ219"/>
      <c r="EGA219"/>
      <c r="EGB219"/>
      <c r="EGC219"/>
      <c r="EGD219"/>
      <c r="EGE219"/>
      <c r="EGF219"/>
      <c r="EGG219"/>
      <c r="EGH219"/>
      <c r="EGI219"/>
      <c r="EGJ219"/>
      <c r="EGK219"/>
      <c r="EGL219"/>
      <c r="EGM219"/>
      <c r="EGN219"/>
      <c r="EGO219"/>
      <c r="EGP219"/>
      <c r="EGQ219"/>
      <c r="EGR219"/>
      <c r="EGS219"/>
      <c r="EGT219"/>
      <c r="EGU219"/>
      <c r="EGV219"/>
      <c r="EGW219"/>
      <c r="EGX219"/>
      <c r="EGY219"/>
      <c r="EGZ219"/>
      <c r="EHA219"/>
      <c r="EHB219"/>
      <c r="EHC219"/>
      <c r="EHD219"/>
      <c r="EHE219"/>
      <c r="EHF219"/>
      <c r="EHG219"/>
      <c r="EHH219"/>
      <c r="EHI219"/>
      <c r="EHJ219"/>
      <c r="EHK219"/>
      <c r="EHL219"/>
      <c r="EHM219"/>
      <c r="EHN219"/>
      <c r="EHO219"/>
      <c r="EHP219"/>
      <c r="EHQ219"/>
      <c r="EHR219"/>
      <c r="EHS219"/>
      <c r="EHT219"/>
      <c r="EHU219"/>
      <c r="EHV219"/>
      <c r="EHW219"/>
      <c r="EHX219"/>
      <c r="EHY219"/>
      <c r="EHZ219"/>
      <c r="EIA219"/>
      <c r="EIB219"/>
      <c r="EIC219"/>
      <c r="EID219"/>
      <c r="EIE219"/>
      <c r="EIF219"/>
      <c r="EIG219"/>
      <c r="EIH219"/>
      <c r="EII219"/>
      <c r="EIJ219"/>
      <c r="EIK219"/>
      <c r="EIL219"/>
      <c r="EIM219"/>
      <c r="EIN219"/>
      <c r="EIO219"/>
      <c r="EIP219"/>
      <c r="EIQ219"/>
      <c r="EIR219"/>
      <c r="EIS219"/>
      <c r="EIT219"/>
      <c r="EIU219"/>
      <c r="EIV219"/>
      <c r="EIW219"/>
      <c r="EIX219"/>
      <c r="EIY219"/>
      <c r="EIZ219"/>
      <c r="EJA219"/>
      <c r="EJB219"/>
      <c r="EJC219"/>
      <c r="EJD219"/>
      <c r="EJE219"/>
      <c r="EJF219"/>
      <c r="EJG219"/>
      <c r="EJH219"/>
      <c r="EJI219"/>
      <c r="EJJ219"/>
      <c r="EJK219"/>
      <c r="EJL219"/>
      <c r="EJM219"/>
      <c r="EJN219"/>
      <c r="EJO219"/>
      <c r="EJP219"/>
      <c r="EJQ219"/>
      <c r="EJR219"/>
      <c r="EJS219"/>
      <c r="EJT219"/>
      <c r="EJU219"/>
      <c r="EJV219"/>
      <c r="EJW219"/>
      <c r="EJX219"/>
      <c r="EJY219"/>
      <c r="EJZ219"/>
      <c r="EKA219"/>
      <c r="EKB219"/>
      <c r="EKC219"/>
      <c r="EKD219"/>
      <c r="EKE219"/>
      <c r="EKF219"/>
      <c r="EKG219"/>
      <c r="EKH219"/>
      <c r="EKI219"/>
      <c r="EKJ219"/>
      <c r="EKK219"/>
      <c r="EKL219"/>
      <c r="EKM219"/>
      <c r="EKN219"/>
      <c r="EKO219"/>
      <c r="EKP219"/>
      <c r="EKQ219"/>
      <c r="EKR219"/>
      <c r="EKS219"/>
      <c r="EKT219"/>
      <c r="EKU219"/>
      <c r="EKV219"/>
      <c r="EKW219"/>
      <c r="EKX219"/>
      <c r="EKY219"/>
      <c r="EKZ219"/>
      <c r="ELA219"/>
      <c r="ELB219"/>
      <c r="ELC219"/>
      <c r="ELD219"/>
      <c r="ELE219"/>
      <c r="ELF219"/>
      <c r="ELG219"/>
      <c r="ELH219"/>
      <c r="ELI219"/>
      <c r="ELJ219"/>
      <c r="ELK219"/>
      <c r="ELL219"/>
      <c r="ELM219"/>
      <c r="ELN219"/>
      <c r="ELO219"/>
      <c r="ELP219"/>
      <c r="ELQ219"/>
      <c r="ELR219"/>
      <c r="ELS219"/>
      <c r="ELT219"/>
      <c r="ELU219"/>
      <c r="ELV219"/>
      <c r="ELW219"/>
      <c r="ELX219"/>
      <c r="ELY219"/>
      <c r="ELZ219"/>
      <c r="EMA219"/>
      <c r="EMB219"/>
      <c r="EMC219"/>
      <c r="EMD219"/>
      <c r="EME219"/>
      <c r="EMF219"/>
      <c r="EMG219"/>
      <c r="EMH219"/>
      <c r="EMI219"/>
      <c r="EMJ219"/>
      <c r="EMK219"/>
      <c r="EML219"/>
      <c r="EMM219"/>
      <c r="EMN219"/>
      <c r="EMO219"/>
      <c r="EMP219"/>
      <c r="EMQ219"/>
      <c r="EMR219"/>
      <c r="EMS219"/>
      <c r="EMT219"/>
      <c r="EMU219"/>
      <c r="EMV219"/>
      <c r="EMW219"/>
      <c r="EMX219"/>
      <c r="EMY219"/>
      <c r="EMZ219"/>
      <c r="ENA219"/>
      <c r="ENB219"/>
      <c r="ENC219"/>
      <c r="END219"/>
      <c r="ENE219"/>
      <c r="ENF219"/>
      <c r="ENG219"/>
      <c r="ENH219"/>
      <c r="ENI219"/>
      <c r="ENJ219"/>
      <c r="ENK219"/>
      <c r="ENL219"/>
      <c r="ENM219"/>
      <c r="ENN219"/>
      <c r="ENO219"/>
      <c r="ENP219"/>
      <c r="ENQ219"/>
      <c r="ENR219"/>
      <c r="ENS219"/>
      <c r="ENT219"/>
      <c r="ENU219"/>
      <c r="ENV219"/>
      <c r="ENW219"/>
      <c r="ENX219"/>
      <c r="ENY219"/>
      <c r="ENZ219"/>
      <c r="EOA219"/>
      <c r="EOB219"/>
      <c r="EOC219"/>
      <c r="EOD219"/>
      <c r="EOE219"/>
      <c r="EOF219"/>
      <c r="EOG219"/>
      <c r="EOH219"/>
      <c r="EOI219"/>
      <c r="EOJ219"/>
      <c r="EOK219"/>
      <c r="EOL219"/>
      <c r="EOM219"/>
      <c r="EON219"/>
      <c r="EOO219"/>
      <c r="EOP219"/>
      <c r="EOQ219"/>
      <c r="EOR219"/>
      <c r="EOS219"/>
      <c r="EOT219"/>
      <c r="EOU219"/>
      <c r="EOV219"/>
      <c r="EOW219"/>
      <c r="EOX219"/>
      <c r="EOY219"/>
      <c r="EOZ219"/>
      <c r="EPA219"/>
      <c r="EPB219"/>
      <c r="EPC219"/>
      <c r="EPD219"/>
      <c r="EPE219"/>
      <c r="EPF219"/>
      <c r="EPG219"/>
      <c r="EPH219"/>
      <c r="EPI219"/>
      <c r="EPJ219"/>
      <c r="EPK219"/>
      <c r="EPL219"/>
      <c r="EPM219"/>
      <c r="EPN219"/>
      <c r="EPO219"/>
      <c r="EPP219"/>
      <c r="EPQ219"/>
      <c r="EPR219"/>
      <c r="EPS219"/>
      <c r="EPT219"/>
      <c r="EPU219"/>
      <c r="EPV219"/>
      <c r="EPW219"/>
      <c r="EPX219"/>
      <c r="EPY219"/>
      <c r="EPZ219"/>
      <c r="EQA219"/>
      <c r="EQB219"/>
      <c r="EQC219"/>
      <c r="EQD219"/>
      <c r="EQE219"/>
      <c r="EQF219"/>
      <c r="EQG219"/>
      <c r="EQH219"/>
      <c r="EQI219"/>
      <c r="EQJ219"/>
      <c r="EQK219"/>
      <c r="EQL219"/>
      <c r="EQM219"/>
      <c r="EQN219"/>
      <c r="EQO219"/>
      <c r="EQP219"/>
      <c r="EQQ219"/>
      <c r="EQR219"/>
      <c r="EQS219"/>
      <c r="EQT219"/>
      <c r="EQU219"/>
      <c r="EQV219"/>
      <c r="EQW219"/>
      <c r="EQX219"/>
      <c r="EQY219"/>
      <c r="EQZ219"/>
      <c r="ERA219"/>
      <c r="ERB219"/>
      <c r="ERC219"/>
      <c r="ERD219"/>
      <c r="ERE219"/>
      <c r="ERF219"/>
      <c r="ERG219"/>
      <c r="ERH219"/>
      <c r="ERI219"/>
      <c r="ERJ219"/>
      <c r="ERK219"/>
      <c r="ERL219"/>
      <c r="ERM219"/>
      <c r="ERN219"/>
      <c r="ERO219"/>
      <c r="ERP219"/>
      <c r="ERQ219"/>
      <c r="ERR219"/>
      <c r="ERS219"/>
      <c r="ERT219"/>
      <c r="ERU219"/>
      <c r="ERV219"/>
      <c r="ERW219"/>
      <c r="ERX219"/>
      <c r="ERY219"/>
      <c r="ERZ219"/>
      <c r="ESA219"/>
      <c r="ESB219"/>
      <c r="ESC219"/>
      <c r="ESD219"/>
      <c r="ESE219"/>
      <c r="ESF219"/>
      <c r="ESG219"/>
      <c r="ESH219"/>
      <c r="ESI219"/>
      <c r="ESJ219"/>
      <c r="ESK219"/>
      <c r="ESL219"/>
      <c r="ESM219"/>
      <c r="ESN219"/>
      <c r="ESO219"/>
      <c r="ESP219"/>
      <c r="ESQ219"/>
      <c r="ESR219"/>
      <c r="ESS219"/>
      <c r="EST219"/>
      <c r="ESU219"/>
      <c r="ESV219"/>
      <c r="ESW219"/>
      <c r="ESX219"/>
      <c r="ESY219"/>
      <c r="ESZ219"/>
      <c r="ETA219"/>
      <c r="ETB219"/>
      <c r="ETC219"/>
      <c r="ETD219"/>
      <c r="ETE219"/>
      <c r="ETF219"/>
      <c r="ETG219"/>
      <c r="ETH219"/>
      <c r="ETI219"/>
      <c r="ETJ219"/>
      <c r="ETK219"/>
      <c r="ETL219"/>
      <c r="ETM219"/>
      <c r="ETN219"/>
      <c r="ETO219"/>
      <c r="ETP219"/>
      <c r="ETQ219"/>
      <c r="ETR219"/>
      <c r="ETS219"/>
      <c r="ETT219"/>
      <c r="ETU219"/>
      <c r="ETV219"/>
      <c r="ETW219"/>
      <c r="ETX219"/>
      <c r="ETY219"/>
      <c r="ETZ219"/>
      <c r="EUA219"/>
      <c r="EUB219"/>
      <c r="EUC219"/>
      <c r="EUD219"/>
      <c r="EUE219"/>
      <c r="EUF219"/>
      <c r="EUG219"/>
      <c r="EUH219"/>
      <c r="EUI219"/>
      <c r="EUJ219"/>
      <c r="EUK219"/>
      <c r="EUL219"/>
      <c r="EUM219"/>
      <c r="EUN219"/>
      <c r="EUO219"/>
      <c r="EUP219"/>
      <c r="EUQ219"/>
      <c r="EUR219"/>
      <c r="EUS219"/>
      <c r="EUT219"/>
      <c r="EUU219"/>
      <c r="EUV219"/>
      <c r="EUW219"/>
      <c r="EUX219"/>
      <c r="EUY219"/>
      <c r="EUZ219"/>
      <c r="EVA219"/>
      <c r="EVB219"/>
      <c r="EVC219"/>
      <c r="EVD219"/>
      <c r="EVE219"/>
      <c r="EVF219"/>
      <c r="EVG219"/>
      <c r="EVH219"/>
      <c r="EVI219"/>
      <c r="EVJ219"/>
      <c r="EVK219"/>
      <c r="EVL219"/>
      <c r="EVM219"/>
      <c r="EVN219"/>
      <c r="EVO219"/>
      <c r="EVP219"/>
      <c r="EVQ219"/>
      <c r="EVR219"/>
      <c r="EVS219"/>
      <c r="EVT219"/>
      <c r="EVU219"/>
      <c r="EVV219"/>
      <c r="EVW219"/>
      <c r="EVX219"/>
      <c r="EVY219"/>
      <c r="EVZ219"/>
      <c r="EWA219"/>
      <c r="EWB219"/>
      <c r="EWC219"/>
      <c r="EWD219"/>
      <c r="EWE219"/>
      <c r="EWF219"/>
      <c r="EWG219"/>
      <c r="EWH219"/>
      <c r="EWI219"/>
      <c r="EWJ219"/>
      <c r="EWK219"/>
      <c r="EWL219"/>
      <c r="EWM219"/>
      <c r="EWN219"/>
      <c r="EWO219"/>
      <c r="EWP219"/>
      <c r="EWQ219"/>
      <c r="EWR219"/>
      <c r="EWS219"/>
      <c r="EWT219"/>
      <c r="EWU219"/>
      <c r="EWV219"/>
      <c r="EWW219"/>
      <c r="EWX219"/>
      <c r="EWY219"/>
      <c r="EWZ219"/>
      <c r="EXA219"/>
      <c r="EXB219"/>
      <c r="EXC219"/>
      <c r="EXD219"/>
      <c r="EXE219"/>
      <c r="EXF219"/>
      <c r="EXG219"/>
      <c r="EXH219"/>
      <c r="EXI219"/>
      <c r="EXJ219"/>
      <c r="EXK219"/>
      <c r="EXL219"/>
      <c r="EXM219"/>
      <c r="EXN219"/>
      <c r="EXO219"/>
      <c r="EXP219"/>
      <c r="EXQ219"/>
      <c r="EXR219"/>
      <c r="EXS219"/>
      <c r="EXT219"/>
      <c r="EXU219"/>
      <c r="EXV219"/>
      <c r="EXW219"/>
      <c r="EXX219"/>
      <c r="EXY219"/>
      <c r="EXZ219"/>
      <c r="EYA219"/>
      <c r="EYB219"/>
      <c r="EYC219"/>
      <c r="EYD219"/>
      <c r="EYE219"/>
      <c r="EYF219"/>
      <c r="EYG219"/>
      <c r="EYH219"/>
      <c r="EYI219"/>
      <c r="EYJ219"/>
      <c r="EYK219"/>
      <c r="EYL219"/>
      <c r="EYM219"/>
      <c r="EYN219"/>
      <c r="EYO219"/>
      <c r="EYP219"/>
      <c r="EYQ219"/>
      <c r="EYR219"/>
      <c r="EYS219"/>
      <c r="EYT219"/>
      <c r="EYU219"/>
      <c r="EYV219"/>
      <c r="EYW219"/>
      <c r="EYX219"/>
      <c r="EYY219"/>
      <c r="EYZ219"/>
      <c r="EZA219"/>
      <c r="EZB219"/>
      <c r="EZC219"/>
      <c r="EZD219"/>
      <c r="EZE219"/>
      <c r="EZF219"/>
      <c r="EZG219"/>
      <c r="EZH219"/>
      <c r="EZI219"/>
      <c r="EZJ219"/>
      <c r="EZK219"/>
      <c r="EZL219"/>
      <c r="EZM219"/>
      <c r="EZN219"/>
      <c r="EZO219"/>
      <c r="EZP219"/>
      <c r="EZQ219"/>
      <c r="EZR219"/>
      <c r="EZS219"/>
      <c r="EZT219"/>
      <c r="EZU219"/>
      <c r="EZV219"/>
      <c r="EZW219"/>
      <c r="EZX219"/>
      <c r="EZY219"/>
      <c r="EZZ219"/>
      <c r="FAA219"/>
      <c r="FAB219"/>
      <c r="FAC219"/>
      <c r="FAD219"/>
      <c r="FAE219"/>
      <c r="FAF219"/>
      <c r="FAG219"/>
      <c r="FAH219"/>
      <c r="FAI219"/>
      <c r="FAJ219"/>
      <c r="FAK219"/>
      <c r="FAL219"/>
      <c r="FAM219"/>
      <c r="FAN219"/>
      <c r="FAO219"/>
      <c r="FAP219"/>
      <c r="FAQ219"/>
      <c r="FAR219"/>
      <c r="FAS219"/>
      <c r="FAT219"/>
      <c r="FAU219"/>
      <c r="FAV219"/>
      <c r="FAW219"/>
      <c r="FAX219"/>
      <c r="FAY219"/>
      <c r="FAZ219"/>
      <c r="FBA219"/>
      <c r="FBB219"/>
      <c r="FBC219"/>
      <c r="FBD219"/>
      <c r="FBE219"/>
      <c r="FBF219"/>
      <c r="FBG219"/>
      <c r="FBH219"/>
      <c r="FBI219"/>
      <c r="FBJ219"/>
      <c r="FBK219"/>
      <c r="FBL219"/>
      <c r="FBM219"/>
      <c r="FBN219"/>
      <c r="FBO219"/>
      <c r="FBP219"/>
      <c r="FBQ219"/>
      <c r="FBR219"/>
      <c r="FBS219"/>
      <c r="FBT219"/>
      <c r="FBU219"/>
      <c r="FBV219"/>
      <c r="FBW219"/>
      <c r="FBX219"/>
      <c r="FBY219"/>
      <c r="FBZ219"/>
      <c r="FCA219"/>
      <c r="FCB219"/>
      <c r="FCC219"/>
      <c r="FCD219"/>
      <c r="FCE219"/>
      <c r="FCF219"/>
      <c r="FCG219"/>
      <c r="FCH219"/>
      <c r="FCI219"/>
      <c r="FCJ219"/>
      <c r="FCK219"/>
      <c r="FCL219"/>
      <c r="FCM219"/>
      <c r="FCN219"/>
      <c r="FCO219"/>
      <c r="FCP219"/>
      <c r="FCQ219"/>
      <c r="FCR219"/>
      <c r="FCS219"/>
      <c r="FCT219"/>
      <c r="FCU219"/>
      <c r="FCV219"/>
      <c r="FCW219"/>
      <c r="FCX219"/>
      <c r="FCY219"/>
      <c r="FCZ219"/>
      <c r="FDA219"/>
      <c r="FDB219"/>
      <c r="FDC219"/>
      <c r="FDD219"/>
      <c r="FDE219"/>
      <c r="FDF219"/>
      <c r="FDG219"/>
      <c r="FDH219"/>
      <c r="FDI219"/>
      <c r="FDJ219"/>
      <c r="FDK219"/>
      <c r="FDL219"/>
      <c r="FDM219"/>
      <c r="FDN219"/>
      <c r="FDO219"/>
      <c r="FDP219"/>
      <c r="FDQ219"/>
      <c r="FDR219"/>
      <c r="FDS219"/>
      <c r="FDT219"/>
      <c r="FDU219"/>
      <c r="FDV219"/>
      <c r="FDW219"/>
      <c r="FDX219"/>
      <c r="FDY219"/>
      <c r="FDZ219"/>
      <c r="FEA219"/>
      <c r="FEB219"/>
      <c r="FEC219"/>
      <c r="FED219"/>
      <c r="FEE219"/>
      <c r="FEF219"/>
      <c r="FEG219"/>
      <c r="FEH219"/>
      <c r="FEI219"/>
      <c r="FEJ219"/>
      <c r="FEK219"/>
      <c r="FEL219"/>
      <c r="FEM219"/>
      <c r="FEN219"/>
      <c r="FEO219"/>
      <c r="FEP219"/>
      <c r="FEQ219"/>
      <c r="FER219"/>
      <c r="FES219"/>
      <c r="FET219"/>
      <c r="FEU219"/>
      <c r="FEV219"/>
      <c r="FEW219"/>
      <c r="FEX219"/>
      <c r="FEY219"/>
      <c r="FEZ219"/>
      <c r="FFA219"/>
      <c r="FFB219"/>
      <c r="FFC219"/>
      <c r="FFD219"/>
      <c r="FFE219"/>
      <c r="FFF219"/>
      <c r="FFG219"/>
      <c r="FFH219"/>
      <c r="FFI219"/>
      <c r="FFJ219"/>
      <c r="FFK219"/>
      <c r="FFL219"/>
      <c r="FFM219"/>
      <c r="FFN219"/>
      <c r="FFO219"/>
      <c r="FFP219"/>
      <c r="FFQ219"/>
      <c r="FFR219"/>
      <c r="FFS219"/>
      <c r="FFT219"/>
      <c r="FFU219"/>
      <c r="FFV219"/>
      <c r="FFW219"/>
      <c r="FFX219"/>
      <c r="FFY219"/>
      <c r="FFZ219"/>
      <c r="FGA219"/>
      <c r="FGB219"/>
      <c r="FGC219"/>
      <c r="FGD219"/>
      <c r="FGE219"/>
      <c r="FGF219"/>
      <c r="FGG219"/>
      <c r="FGH219"/>
      <c r="FGI219"/>
      <c r="FGJ219"/>
      <c r="FGK219"/>
      <c r="FGL219"/>
      <c r="FGM219"/>
      <c r="FGN219"/>
      <c r="FGO219"/>
      <c r="FGP219"/>
      <c r="FGQ219"/>
      <c r="FGR219"/>
      <c r="FGS219"/>
      <c r="FGT219"/>
      <c r="FGU219"/>
      <c r="FGV219"/>
      <c r="FGW219"/>
      <c r="FGX219"/>
      <c r="FGY219"/>
      <c r="FGZ219"/>
      <c r="FHA219"/>
      <c r="FHB219"/>
      <c r="FHC219"/>
      <c r="FHD219"/>
      <c r="FHE219"/>
      <c r="FHF219"/>
      <c r="FHG219"/>
      <c r="FHH219"/>
      <c r="FHI219"/>
      <c r="FHJ219"/>
      <c r="FHK219"/>
      <c r="FHL219"/>
      <c r="FHM219"/>
      <c r="FHN219"/>
      <c r="FHO219"/>
      <c r="FHP219"/>
      <c r="FHQ219"/>
      <c r="FHR219"/>
      <c r="FHS219"/>
      <c r="FHT219"/>
      <c r="FHU219"/>
      <c r="FHV219"/>
      <c r="FHW219"/>
      <c r="FHX219"/>
      <c r="FHY219"/>
      <c r="FHZ219"/>
      <c r="FIA219"/>
      <c r="FIB219"/>
      <c r="FIC219"/>
      <c r="FID219"/>
      <c r="FIE219"/>
      <c r="FIF219"/>
      <c r="FIG219"/>
      <c r="FIH219"/>
      <c r="FII219"/>
      <c r="FIJ219"/>
      <c r="FIK219"/>
      <c r="FIL219"/>
      <c r="FIM219"/>
      <c r="FIN219"/>
      <c r="FIO219"/>
      <c r="FIP219"/>
      <c r="FIQ219"/>
      <c r="FIR219"/>
      <c r="FIS219"/>
      <c r="FIT219"/>
      <c r="FIU219"/>
      <c r="FIV219"/>
      <c r="FIW219"/>
      <c r="FIX219"/>
      <c r="FIY219"/>
      <c r="FIZ219"/>
      <c r="FJA219"/>
      <c r="FJB219"/>
      <c r="FJC219"/>
      <c r="FJD219"/>
      <c r="FJE219"/>
      <c r="FJF219"/>
      <c r="FJG219"/>
      <c r="FJH219"/>
      <c r="FJI219"/>
      <c r="FJJ219"/>
      <c r="FJK219"/>
      <c r="FJL219"/>
      <c r="FJM219"/>
      <c r="FJN219"/>
      <c r="FJO219"/>
      <c r="FJP219"/>
      <c r="FJQ219"/>
      <c r="FJR219"/>
      <c r="FJS219"/>
      <c r="FJT219"/>
      <c r="FJU219"/>
      <c r="FJV219"/>
      <c r="FJW219"/>
      <c r="FJX219"/>
      <c r="FJY219"/>
      <c r="FJZ219"/>
      <c r="FKA219"/>
      <c r="FKB219"/>
      <c r="FKC219"/>
      <c r="FKD219"/>
      <c r="FKE219"/>
      <c r="FKF219"/>
      <c r="FKG219"/>
      <c r="FKH219"/>
      <c r="FKI219"/>
      <c r="FKJ219"/>
      <c r="FKK219"/>
      <c r="FKL219"/>
      <c r="FKM219"/>
      <c r="FKN219"/>
      <c r="FKO219"/>
      <c r="FKP219"/>
      <c r="FKQ219"/>
      <c r="FKR219"/>
      <c r="FKS219"/>
      <c r="FKT219"/>
      <c r="FKU219"/>
      <c r="FKV219"/>
      <c r="FKW219"/>
      <c r="FKX219"/>
      <c r="FKY219"/>
      <c r="FKZ219"/>
      <c r="FLA219"/>
      <c r="FLB219"/>
      <c r="FLC219"/>
      <c r="FLD219"/>
      <c r="FLE219"/>
      <c r="FLF219"/>
      <c r="FLG219"/>
      <c r="FLH219"/>
      <c r="FLI219"/>
      <c r="FLJ219"/>
      <c r="FLK219"/>
      <c r="FLL219"/>
      <c r="FLM219"/>
      <c r="FLN219"/>
      <c r="FLO219"/>
      <c r="FLP219"/>
      <c r="FLQ219"/>
      <c r="FLR219"/>
      <c r="FLS219"/>
      <c r="FLT219"/>
      <c r="FLU219"/>
      <c r="FLV219"/>
      <c r="FLW219"/>
      <c r="FLX219"/>
      <c r="FLY219"/>
      <c r="FLZ219"/>
      <c r="FMA219"/>
      <c r="FMB219"/>
      <c r="FMC219"/>
      <c r="FMD219"/>
      <c r="FME219"/>
      <c r="FMF219"/>
      <c r="FMG219"/>
      <c r="FMH219"/>
      <c r="FMI219"/>
      <c r="FMJ219"/>
      <c r="FMK219"/>
      <c r="FML219"/>
      <c r="FMM219"/>
      <c r="FMN219"/>
      <c r="FMO219"/>
      <c r="FMP219"/>
      <c r="FMQ219"/>
      <c r="FMR219"/>
      <c r="FMS219"/>
      <c r="FMT219"/>
      <c r="FMU219"/>
      <c r="FMV219"/>
      <c r="FMW219"/>
      <c r="FMX219"/>
      <c r="FMY219"/>
      <c r="FMZ219"/>
      <c r="FNA219"/>
      <c r="FNB219"/>
      <c r="FNC219"/>
      <c r="FND219"/>
      <c r="FNE219"/>
      <c r="FNF219"/>
      <c r="FNG219"/>
      <c r="FNH219"/>
      <c r="FNI219"/>
      <c r="FNJ219"/>
      <c r="FNK219"/>
      <c r="FNL219"/>
      <c r="FNM219"/>
      <c r="FNN219"/>
      <c r="FNO219"/>
      <c r="FNP219"/>
      <c r="FNQ219"/>
      <c r="FNR219"/>
      <c r="FNS219"/>
      <c r="FNT219"/>
      <c r="FNU219"/>
      <c r="FNV219"/>
      <c r="FNW219"/>
      <c r="FNX219"/>
      <c r="FNY219"/>
      <c r="FNZ219"/>
      <c r="FOA219"/>
      <c r="FOB219"/>
      <c r="FOC219"/>
      <c r="FOD219"/>
      <c r="FOE219"/>
      <c r="FOF219"/>
      <c r="FOG219"/>
      <c r="FOH219"/>
      <c r="FOI219"/>
      <c r="FOJ219"/>
      <c r="FOK219"/>
      <c r="FOL219"/>
      <c r="FOM219"/>
      <c r="FON219"/>
      <c r="FOO219"/>
      <c r="FOP219"/>
      <c r="FOQ219"/>
      <c r="FOR219"/>
      <c r="FOS219"/>
      <c r="FOT219"/>
      <c r="FOU219"/>
      <c r="FOV219"/>
      <c r="FOW219"/>
      <c r="FOX219"/>
      <c r="FOY219"/>
      <c r="FOZ219"/>
      <c r="FPA219"/>
      <c r="FPB219"/>
      <c r="FPC219"/>
      <c r="FPD219"/>
      <c r="FPE219"/>
      <c r="FPF219"/>
      <c r="FPG219"/>
      <c r="FPH219"/>
      <c r="FPI219"/>
      <c r="FPJ219"/>
      <c r="FPK219"/>
      <c r="FPL219"/>
      <c r="FPM219"/>
      <c r="FPN219"/>
      <c r="FPO219"/>
      <c r="FPP219"/>
      <c r="FPQ219"/>
      <c r="FPR219"/>
      <c r="FPS219"/>
      <c r="FPT219"/>
      <c r="FPU219"/>
      <c r="FPV219"/>
      <c r="FPW219"/>
      <c r="FPX219"/>
      <c r="FPY219"/>
      <c r="FPZ219"/>
      <c r="FQA219"/>
      <c r="FQB219"/>
      <c r="FQC219"/>
      <c r="FQD219"/>
      <c r="FQE219"/>
      <c r="FQF219"/>
      <c r="FQG219"/>
      <c r="FQH219"/>
      <c r="FQI219"/>
      <c r="FQJ219"/>
      <c r="FQK219"/>
      <c r="FQL219"/>
      <c r="FQM219"/>
      <c r="FQN219"/>
      <c r="FQO219"/>
      <c r="FQP219"/>
      <c r="FQQ219"/>
      <c r="FQR219"/>
      <c r="FQS219"/>
      <c r="FQT219"/>
      <c r="FQU219"/>
      <c r="FQV219"/>
      <c r="FQW219"/>
      <c r="FQX219"/>
      <c r="FQY219"/>
      <c r="FQZ219"/>
      <c r="FRA219"/>
      <c r="FRB219"/>
      <c r="FRC219"/>
      <c r="FRD219"/>
      <c r="FRE219"/>
      <c r="FRF219"/>
      <c r="FRG219"/>
      <c r="FRH219"/>
      <c r="FRI219"/>
      <c r="FRJ219"/>
      <c r="FRK219"/>
      <c r="FRL219"/>
      <c r="FRM219"/>
      <c r="FRN219"/>
      <c r="FRO219"/>
      <c r="FRP219"/>
      <c r="FRQ219"/>
      <c r="FRR219"/>
      <c r="FRS219"/>
      <c r="FRT219"/>
      <c r="FRU219"/>
      <c r="FRV219"/>
      <c r="FRW219"/>
      <c r="FRX219"/>
      <c r="FRY219"/>
      <c r="FRZ219"/>
      <c r="FSA219"/>
      <c r="FSB219"/>
      <c r="FSC219"/>
      <c r="FSD219"/>
      <c r="FSE219"/>
      <c r="FSF219"/>
      <c r="FSG219"/>
      <c r="FSH219"/>
      <c r="FSI219"/>
      <c r="FSJ219"/>
      <c r="FSK219"/>
      <c r="FSL219"/>
      <c r="FSM219"/>
      <c r="FSN219"/>
      <c r="FSO219"/>
      <c r="FSP219"/>
      <c r="FSQ219"/>
      <c r="FSR219"/>
      <c r="FSS219"/>
      <c r="FST219"/>
      <c r="FSU219"/>
      <c r="FSV219"/>
      <c r="FSW219"/>
      <c r="FSX219"/>
      <c r="FSY219"/>
      <c r="FSZ219"/>
      <c r="FTA219"/>
      <c r="FTB219"/>
      <c r="FTC219"/>
      <c r="FTD219"/>
      <c r="FTE219"/>
      <c r="FTF219"/>
      <c r="FTG219"/>
      <c r="FTH219"/>
      <c r="FTI219"/>
      <c r="FTJ219"/>
      <c r="FTK219"/>
      <c r="FTL219"/>
      <c r="FTM219"/>
      <c r="FTN219"/>
      <c r="FTO219"/>
      <c r="FTP219"/>
      <c r="FTQ219"/>
      <c r="FTR219"/>
      <c r="FTS219"/>
      <c r="FTT219"/>
      <c r="FTU219"/>
      <c r="FTV219"/>
      <c r="FTW219"/>
      <c r="FTX219"/>
      <c r="FTY219"/>
      <c r="FTZ219"/>
      <c r="FUA219"/>
      <c r="FUB219"/>
      <c r="FUC219"/>
      <c r="FUD219"/>
      <c r="FUE219"/>
      <c r="FUF219"/>
      <c r="FUG219"/>
      <c r="FUH219"/>
      <c r="FUI219"/>
      <c r="FUJ219"/>
      <c r="FUK219"/>
      <c r="FUL219"/>
      <c r="FUM219"/>
      <c r="FUN219"/>
      <c r="FUO219"/>
      <c r="FUP219"/>
      <c r="FUQ219"/>
      <c r="FUR219"/>
      <c r="FUS219"/>
      <c r="FUT219"/>
      <c r="FUU219"/>
      <c r="FUV219"/>
      <c r="FUW219"/>
      <c r="FUX219"/>
      <c r="FUY219"/>
      <c r="FUZ219"/>
      <c r="FVA219"/>
      <c r="FVB219"/>
      <c r="FVC219"/>
      <c r="FVD219"/>
      <c r="FVE219"/>
      <c r="FVF219"/>
      <c r="FVG219"/>
      <c r="FVH219"/>
      <c r="FVI219"/>
      <c r="FVJ219"/>
      <c r="FVK219"/>
      <c r="FVL219"/>
      <c r="FVM219"/>
      <c r="FVN219"/>
      <c r="FVO219"/>
      <c r="FVP219"/>
      <c r="FVQ219"/>
      <c r="FVR219"/>
      <c r="FVS219"/>
      <c r="FVT219"/>
      <c r="FVU219"/>
      <c r="FVV219"/>
      <c r="FVW219"/>
      <c r="FVX219"/>
      <c r="FVY219"/>
      <c r="FVZ219"/>
      <c r="FWA219"/>
      <c r="FWB219"/>
      <c r="FWC219"/>
      <c r="FWD219"/>
      <c r="FWE219"/>
      <c r="FWF219"/>
      <c r="FWG219"/>
      <c r="FWH219"/>
      <c r="FWI219"/>
      <c r="FWJ219"/>
      <c r="FWK219"/>
      <c r="FWL219"/>
      <c r="FWM219"/>
      <c r="FWN219"/>
      <c r="FWO219"/>
      <c r="FWP219"/>
      <c r="FWQ219"/>
      <c r="FWR219"/>
      <c r="FWS219"/>
      <c r="FWT219"/>
      <c r="FWU219"/>
      <c r="FWV219"/>
      <c r="FWW219"/>
      <c r="FWX219"/>
      <c r="FWY219"/>
      <c r="FWZ219"/>
      <c r="FXA219"/>
      <c r="FXB219"/>
      <c r="FXC219"/>
      <c r="FXD219"/>
      <c r="FXE219"/>
      <c r="FXF219"/>
      <c r="FXG219"/>
      <c r="FXH219"/>
      <c r="FXI219"/>
      <c r="FXJ219"/>
      <c r="FXK219"/>
      <c r="FXL219"/>
      <c r="FXM219"/>
      <c r="FXN219"/>
      <c r="FXO219"/>
      <c r="FXP219"/>
      <c r="FXQ219"/>
      <c r="FXR219"/>
      <c r="FXS219"/>
      <c r="FXT219"/>
      <c r="FXU219"/>
      <c r="FXV219"/>
      <c r="FXW219"/>
      <c r="FXX219"/>
      <c r="FXY219"/>
      <c r="FXZ219"/>
      <c r="FYA219"/>
      <c r="FYB219"/>
      <c r="FYC219"/>
      <c r="FYD219"/>
      <c r="FYE219"/>
      <c r="FYF219"/>
      <c r="FYG219"/>
      <c r="FYH219"/>
      <c r="FYI219"/>
      <c r="FYJ219"/>
      <c r="FYK219"/>
      <c r="FYL219"/>
      <c r="FYM219"/>
      <c r="FYN219"/>
      <c r="FYO219"/>
      <c r="FYP219"/>
      <c r="FYQ219"/>
      <c r="FYR219"/>
      <c r="FYS219"/>
      <c r="FYT219"/>
      <c r="FYU219"/>
      <c r="FYV219"/>
      <c r="FYW219"/>
      <c r="FYX219"/>
      <c r="FYY219"/>
      <c r="FYZ219"/>
      <c r="FZA219"/>
      <c r="FZB219"/>
      <c r="FZC219"/>
      <c r="FZD219"/>
      <c r="FZE219"/>
      <c r="FZF219"/>
      <c r="FZG219"/>
      <c r="FZH219"/>
      <c r="FZI219"/>
      <c r="FZJ219"/>
      <c r="FZK219"/>
      <c r="FZL219"/>
      <c r="FZM219"/>
      <c r="FZN219"/>
      <c r="FZO219"/>
      <c r="FZP219"/>
      <c r="FZQ219"/>
      <c r="FZR219"/>
      <c r="FZS219"/>
      <c r="FZT219"/>
      <c r="FZU219"/>
      <c r="FZV219"/>
      <c r="FZW219"/>
      <c r="FZX219"/>
      <c r="FZY219"/>
      <c r="FZZ219"/>
      <c r="GAA219"/>
      <c r="GAB219"/>
      <c r="GAC219"/>
      <c r="GAD219"/>
      <c r="GAE219"/>
      <c r="GAF219"/>
      <c r="GAG219"/>
      <c r="GAH219"/>
      <c r="GAI219"/>
      <c r="GAJ219"/>
      <c r="GAK219"/>
      <c r="GAL219"/>
      <c r="GAM219"/>
      <c r="GAN219"/>
      <c r="GAO219"/>
      <c r="GAP219"/>
      <c r="GAQ219"/>
      <c r="GAR219"/>
      <c r="GAS219"/>
      <c r="GAT219"/>
      <c r="GAU219"/>
      <c r="GAV219"/>
      <c r="GAW219"/>
      <c r="GAX219"/>
      <c r="GAY219"/>
      <c r="GAZ219"/>
      <c r="GBA219"/>
      <c r="GBB219"/>
      <c r="GBC219"/>
      <c r="GBD219"/>
      <c r="GBE219"/>
      <c r="GBF219"/>
      <c r="GBG219"/>
      <c r="GBH219"/>
      <c r="GBI219"/>
      <c r="GBJ219"/>
      <c r="GBK219"/>
      <c r="GBL219"/>
      <c r="GBM219"/>
      <c r="GBN219"/>
      <c r="GBO219"/>
      <c r="GBP219"/>
      <c r="GBQ219"/>
      <c r="GBR219"/>
      <c r="GBS219"/>
      <c r="GBT219"/>
      <c r="GBU219"/>
      <c r="GBV219"/>
      <c r="GBW219"/>
      <c r="GBX219"/>
      <c r="GBY219"/>
      <c r="GBZ219"/>
      <c r="GCA219"/>
      <c r="GCB219"/>
      <c r="GCC219"/>
      <c r="GCD219"/>
      <c r="GCE219"/>
      <c r="GCF219"/>
      <c r="GCG219"/>
      <c r="GCH219"/>
      <c r="GCI219"/>
      <c r="GCJ219"/>
      <c r="GCK219"/>
      <c r="GCL219"/>
      <c r="GCM219"/>
      <c r="GCN219"/>
      <c r="GCO219"/>
      <c r="GCP219"/>
      <c r="GCQ219"/>
      <c r="GCR219"/>
      <c r="GCS219"/>
      <c r="GCT219"/>
      <c r="GCU219"/>
      <c r="GCV219"/>
      <c r="GCW219"/>
      <c r="GCX219"/>
      <c r="GCY219"/>
      <c r="GCZ219"/>
      <c r="GDA219"/>
      <c r="GDB219"/>
      <c r="GDC219"/>
      <c r="GDD219"/>
      <c r="GDE219"/>
      <c r="GDF219"/>
      <c r="GDG219"/>
      <c r="GDH219"/>
      <c r="GDI219"/>
      <c r="GDJ219"/>
      <c r="GDK219"/>
      <c r="GDL219"/>
      <c r="GDM219"/>
      <c r="GDN219"/>
      <c r="GDO219"/>
      <c r="GDP219"/>
      <c r="GDQ219"/>
      <c r="GDR219"/>
      <c r="GDS219"/>
      <c r="GDT219"/>
      <c r="GDU219"/>
      <c r="GDV219"/>
      <c r="GDW219"/>
      <c r="GDX219"/>
      <c r="GDY219"/>
      <c r="GDZ219"/>
      <c r="GEA219"/>
      <c r="GEB219"/>
      <c r="GEC219"/>
      <c r="GED219"/>
      <c r="GEE219"/>
      <c r="GEF219"/>
      <c r="GEG219"/>
      <c r="GEH219"/>
      <c r="GEI219"/>
      <c r="GEJ219"/>
      <c r="GEK219"/>
      <c r="GEL219"/>
      <c r="GEM219"/>
      <c r="GEN219"/>
      <c r="GEO219"/>
      <c r="GEP219"/>
      <c r="GEQ219"/>
      <c r="GER219"/>
      <c r="GES219"/>
      <c r="GET219"/>
      <c r="GEU219"/>
      <c r="GEV219"/>
      <c r="GEW219"/>
      <c r="GEX219"/>
      <c r="GEY219"/>
      <c r="GEZ219"/>
      <c r="GFA219"/>
      <c r="GFB219"/>
      <c r="GFC219"/>
      <c r="GFD219"/>
      <c r="GFE219"/>
      <c r="GFF219"/>
      <c r="GFG219"/>
      <c r="GFH219"/>
      <c r="GFI219"/>
      <c r="GFJ219"/>
      <c r="GFK219"/>
      <c r="GFL219"/>
      <c r="GFM219"/>
      <c r="GFN219"/>
      <c r="GFO219"/>
      <c r="GFP219"/>
      <c r="GFQ219"/>
      <c r="GFR219"/>
      <c r="GFS219"/>
      <c r="GFT219"/>
      <c r="GFU219"/>
      <c r="GFV219"/>
      <c r="GFW219"/>
      <c r="GFX219"/>
      <c r="GFY219"/>
      <c r="GFZ219"/>
      <c r="GGA219"/>
      <c r="GGB219"/>
      <c r="GGC219"/>
      <c r="GGD219"/>
      <c r="GGE219"/>
      <c r="GGF219"/>
      <c r="GGG219"/>
      <c r="GGH219"/>
      <c r="GGI219"/>
      <c r="GGJ219"/>
      <c r="GGK219"/>
      <c r="GGL219"/>
      <c r="GGM219"/>
      <c r="GGN219"/>
      <c r="GGO219"/>
      <c r="GGP219"/>
      <c r="GGQ219"/>
      <c r="GGR219"/>
      <c r="GGS219"/>
      <c r="GGT219"/>
      <c r="GGU219"/>
      <c r="GGV219"/>
      <c r="GGW219"/>
      <c r="GGX219"/>
      <c r="GGY219"/>
      <c r="GGZ219"/>
      <c r="GHA219"/>
      <c r="GHB219"/>
      <c r="GHC219"/>
      <c r="GHD219"/>
      <c r="GHE219"/>
      <c r="GHF219"/>
      <c r="GHG219"/>
      <c r="GHH219"/>
      <c r="GHI219"/>
      <c r="GHJ219"/>
      <c r="GHK219"/>
      <c r="GHL219"/>
      <c r="GHM219"/>
      <c r="GHN219"/>
      <c r="GHO219"/>
      <c r="GHP219"/>
      <c r="GHQ219"/>
      <c r="GHR219"/>
      <c r="GHS219"/>
      <c r="GHT219"/>
      <c r="GHU219"/>
      <c r="GHV219"/>
      <c r="GHW219"/>
      <c r="GHX219"/>
      <c r="GHY219"/>
      <c r="GHZ219"/>
      <c r="GIA219"/>
      <c r="GIB219"/>
      <c r="GIC219"/>
      <c r="GID219"/>
      <c r="GIE219"/>
      <c r="GIF219"/>
      <c r="GIG219"/>
      <c r="GIH219"/>
      <c r="GII219"/>
      <c r="GIJ219"/>
      <c r="GIK219"/>
      <c r="GIL219"/>
      <c r="GIM219"/>
      <c r="GIN219"/>
      <c r="GIO219"/>
      <c r="GIP219"/>
      <c r="GIQ219"/>
      <c r="GIR219"/>
      <c r="GIS219"/>
      <c r="GIT219"/>
      <c r="GIU219"/>
      <c r="GIV219"/>
      <c r="GIW219"/>
      <c r="GIX219"/>
      <c r="GIY219"/>
      <c r="GIZ219"/>
      <c r="GJA219"/>
      <c r="GJB219"/>
      <c r="GJC219"/>
      <c r="GJD219"/>
      <c r="GJE219"/>
      <c r="GJF219"/>
      <c r="GJG219"/>
      <c r="GJH219"/>
      <c r="GJI219"/>
      <c r="GJJ219"/>
      <c r="GJK219"/>
      <c r="GJL219"/>
      <c r="GJM219"/>
      <c r="GJN219"/>
      <c r="GJO219"/>
      <c r="GJP219"/>
      <c r="GJQ219"/>
      <c r="GJR219"/>
      <c r="GJS219"/>
      <c r="GJT219"/>
      <c r="GJU219"/>
      <c r="GJV219"/>
      <c r="GJW219"/>
      <c r="GJX219"/>
      <c r="GJY219"/>
      <c r="GJZ219"/>
      <c r="GKA219"/>
      <c r="GKB219"/>
      <c r="GKC219"/>
      <c r="GKD219"/>
      <c r="GKE219"/>
      <c r="GKF219"/>
      <c r="GKG219"/>
      <c r="GKH219"/>
      <c r="GKI219"/>
      <c r="GKJ219"/>
      <c r="GKK219"/>
      <c r="GKL219"/>
      <c r="GKM219"/>
      <c r="GKN219"/>
      <c r="GKO219"/>
      <c r="GKP219"/>
      <c r="GKQ219"/>
      <c r="GKR219"/>
      <c r="GKS219"/>
      <c r="GKT219"/>
      <c r="GKU219"/>
      <c r="GKV219"/>
      <c r="GKW219"/>
      <c r="GKX219"/>
      <c r="GKY219"/>
      <c r="GKZ219"/>
      <c r="GLA219"/>
      <c r="GLB219"/>
      <c r="GLC219"/>
      <c r="GLD219"/>
      <c r="GLE219"/>
      <c r="GLF219"/>
      <c r="GLG219"/>
      <c r="GLH219"/>
      <c r="GLI219"/>
      <c r="GLJ219"/>
      <c r="GLK219"/>
      <c r="GLL219"/>
      <c r="GLM219"/>
      <c r="GLN219"/>
      <c r="GLO219"/>
      <c r="GLP219"/>
      <c r="GLQ219"/>
      <c r="GLR219"/>
      <c r="GLS219"/>
      <c r="GLT219"/>
      <c r="GLU219"/>
      <c r="GLV219"/>
      <c r="GLW219"/>
      <c r="GLX219"/>
      <c r="GLY219"/>
      <c r="GLZ219"/>
      <c r="GMA219"/>
      <c r="GMB219"/>
      <c r="GMC219"/>
      <c r="GMD219"/>
      <c r="GME219"/>
      <c r="GMF219"/>
      <c r="GMG219"/>
      <c r="GMH219"/>
      <c r="GMI219"/>
      <c r="GMJ219"/>
      <c r="GMK219"/>
      <c r="GML219"/>
      <c r="GMM219"/>
      <c r="GMN219"/>
      <c r="GMO219"/>
      <c r="GMP219"/>
      <c r="GMQ219"/>
      <c r="GMR219"/>
      <c r="GMS219"/>
      <c r="GMT219"/>
      <c r="GMU219"/>
      <c r="GMV219"/>
      <c r="GMW219"/>
      <c r="GMX219"/>
      <c r="GMY219"/>
      <c r="GMZ219"/>
      <c r="GNA219"/>
      <c r="GNB219"/>
      <c r="GNC219"/>
      <c r="GND219"/>
      <c r="GNE219"/>
      <c r="GNF219"/>
      <c r="GNG219"/>
      <c r="GNH219"/>
      <c r="GNI219"/>
      <c r="GNJ219"/>
      <c r="GNK219"/>
      <c r="GNL219"/>
      <c r="GNM219"/>
      <c r="GNN219"/>
      <c r="GNO219"/>
      <c r="GNP219"/>
      <c r="GNQ219"/>
      <c r="GNR219"/>
      <c r="GNS219"/>
      <c r="GNT219"/>
      <c r="GNU219"/>
      <c r="GNV219"/>
      <c r="GNW219"/>
      <c r="GNX219"/>
      <c r="GNY219"/>
      <c r="GNZ219"/>
      <c r="GOA219"/>
      <c r="GOB219"/>
      <c r="GOC219"/>
      <c r="GOD219"/>
      <c r="GOE219"/>
      <c r="GOF219"/>
      <c r="GOG219"/>
      <c r="GOH219"/>
      <c r="GOI219"/>
      <c r="GOJ219"/>
      <c r="GOK219"/>
      <c r="GOL219"/>
      <c r="GOM219"/>
      <c r="GON219"/>
      <c r="GOO219"/>
      <c r="GOP219"/>
      <c r="GOQ219"/>
      <c r="GOR219"/>
      <c r="GOS219"/>
      <c r="GOT219"/>
      <c r="GOU219"/>
      <c r="GOV219"/>
      <c r="GOW219"/>
      <c r="GOX219"/>
      <c r="GOY219"/>
      <c r="GOZ219"/>
      <c r="GPA219"/>
      <c r="GPB219"/>
      <c r="GPC219"/>
      <c r="GPD219"/>
      <c r="GPE219"/>
      <c r="GPF219"/>
      <c r="GPG219"/>
      <c r="GPH219"/>
      <c r="GPI219"/>
      <c r="GPJ219"/>
      <c r="GPK219"/>
      <c r="GPL219"/>
      <c r="GPM219"/>
      <c r="GPN219"/>
      <c r="GPO219"/>
      <c r="GPP219"/>
      <c r="GPQ219"/>
      <c r="GPR219"/>
      <c r="GPS219"/>
      <c r="GPT219"/>
      <c r="GPU219"/>
      <c r="GPV219"/>
      <c r="GPW219"/>
      <c r="GPX219"/>
      <c r="GPY219"/>
      <c r="GPZ219"/>
      <c r="GQA219"/>
      <c r="GQB219"/>
      <c r="GQC219"/>
      <c r="GQD219"/>
      <c r="GQE219"/>
      <c r="GQF219"/>
      <c r="GQG219"/>
      <c r="GQH219"/>
      <c r="GQI219"/>
      <c r="GQJ219"/>
      <c r="GQK219"/>
      <c r="GQL219"/>
      <c r="GQM219"/>
      <c r="GQN219"/>
      <c r="GQO219"/>
      <c r="GQP219"/>
      <c r="GQQ219"/>
      <c r="GQR219"/>
      <c r="GQS219"/>
      <c r="GQT219"/>
      <c r="GQU219"/>
      <c r="GQV219"/>
      <c r="GQW219"/>
      <c r="GQX219"/>
      <c r="GQY219"/>
      <c r="GQZ219"/>
      <c r="GRA219"/>
      <c r="GRB219"/>
      <c r="GRC219"/>
      <c r="GRD219"/>
      <c r="GRE219"/>
      <c r="GRF219"/>
      <c r="GRG219"/>
      <c r="GRH219"/>
      <c r="GRI219"/>
      <c r="GRJ219"/>
      <c r="GRK219"/>
      <c r="GRL219"/>
      <c r="GRM219"/>
      <c r="GRN219"/>
      <c r="GRO219"/>
      <c r="GRP219"/>
      <c r="GRQ219"/>
      <c r="GRR219"/>
      <c r="GRS219"/>
      <c r="GRT219"/>
      <c r="GRU219"/>
      <c r="GRV219"/>
      <c r="GRW219"/>
      <c r="GRX219"/>
      <c r="GRY219"/>
      <c r="GRZ219"/>
      <c r="GSA219"/>
      <c r="GSB219"/>
      <c r="GSC219"/>
      <c r="GSD219"/>
      <c r="GSE219"/>
      <c r="GSF219"/>
      <c r="GSG219"/>
      <c r="GSH219"/>
      <c r="GSI219"/>
      <c r="GSJ219"/>
      <c r="GSK219"/>
      <c r="GSL219"/>
      <c r="GSM219"/>
      <c r="GSN219"/>
      <c r="GSO219"/>
      <c r="GSP219"/>
      <c r="GSQ219"/>
      <c r="GSR219"/>
      <c r="GSS219"/>
      <c r="GST219"/>
      <c r="GSU219"/>
      <c r="GSV219"/>
      <c r="GSW219"/>
      <c r="GSX219"/>
      <c r="GSY219"/>
      <c r="GSZ219"/>
      <c r="GTA219"/>
      <c r="GTB219"/>
      <c r="GTC219"/>
      <c r="GTD219"/>
      <c r="GTE219"/>
      <c r="GTF219"/>
      <c r="GTG219"/>
      <c r="GTH219"/>
      <c r="GTI219"/>
      <c r="GTJ219"/>
      <c r="GTK219"/>
      <c r="GTL219"/>
      <c r="GTM219"/>
      <c r="GTN219"/>
      <c r="GTO219"/>
      <c r="GTP219"/>
      <c r="GTQ219"/>
      <c r="GTR219"/>
      <c r="GTS219"/>
      <c r="GTT219"/>
      <c r="GTU219"/>
      <c r="GTV219"/>
      <c r="GTW219"/>
      <c r="GTX219"/>
      <c r="GTY219"/>
      <c r="GTZ219"/>
      <c r="GUA219"/>
      <c r="GUB219"/>
      <c r="GUC219"/>
      <c r="GUD219"/>
      <c r="GUE219"/>
      <c r="GUF219"/>
      <c r="GUG219"/>
      <c r="GUH219"/>
      <c r="GUI219"/>
      <c r="GUJ219"/>
      <c r="GUK219"/>
      <c r="GUL219"/>
      <c r="GUM219"/>
      <c r="GUN219"/>
      <c r="GUO219"/>
      <c r="GUP219"/>
      <c r="GUQ219"/>
      <c r="GUR219"/>
      <c r="GUS219"/>
      <c r="GUT219"/>
      <c r="GUU219"/>
      <c r="GUV219"/>
      <c r="GUW219"/>
      <c r="GUX219"/>
      <c r="GUY219"/>
      <c r="GUZ219"/>
      <c r="GVA219"/>
      <c r="GVB219"/>
      <c r="GVC219"/>
      <c r="GVD219"/>
      <c r="GVE219"/>
      <c r="GVF219"/>
      <c r="GVG219"/>
      <c r="GVH219"/>
      <c r="GVI219"/>
      <c r="GVJ219"/>
      <c r="GVK219"/>
      <c r="GVL219"/>
      <c r="GVM219"/>
      <c r="GVN219"/>
      <c r="GVO219"/>
      <c r="GVP219"/>
      <c r="GVQ219"/>
      <c r="GVR219"/>
      <c r="GVS219"/>
      <c r="GVT219"/>
      <c r="GVU219"/>
      <c r="GVV219"/>
      <c r="GVW219"/>
      <c r="GVX219"/>
      <c r="GVY219"/>
      <c r="GVZ219"/>
      <c r="GWA219"/>
      <c r="GWB219"/>
      <c r="GWC219"/>
      <c r="GWD219"/>
      <c r="GWE219"/>
      <c r="GWF219"/>
      <c r="GWG219"/>
      <c r="GWH219"/>
      <c r="GWI219"/>
      <c r="GWJ219"/>
      <c r="GWK219"/>
      <c r="GWL219"/>
      <c r="GWM219"/>
      <c r="GWN219"/>
      <c r="GWO219"/>
      <c r="GWP219"/>
      <c r="GWQ219"/>
      <c r="GWR219"/>
      <c r="GWS219"/>
      <c r="GWT219"/>
      <c r="GWU219"/>
      <c r="GWV219"/>
      <c r="GWW219"/>
      <c r="GWX219"/>
      <c r="GWY219"/>
      <c r="GWZ219"/>
      <c r="GXA219"/>
      <c r="GXB219"/>
      <c r="GXC219"/>
      <c r="GXD219"/>
      <c r="GXE219"/>
      <c r="GXF219"/>
      <c r="GXG219"/>
      <c r="GXH219"/>
      <c r="GXI219"/>
      <c r="GXJ219"/>
      <c r="GXK219"/>
      <c r="GXL219"/>
      <c r="GXM219"/>
      <c r="GXN219"/>
      <c r="GXO219"/>
      <c r="GXP219"/>
      <c r="GXQ219"/>
      <c r="GXR219"/>
      <c r="GXS219"/>
      <c r="GXT219"/>
      <c r="GXU219"/>
      <c r="GXV219"/>
      <c r="GXW219"/>
      <c r="GXX219"/>
      <c r="GXY219"/>
      <c r="GXZ219"/>
      <c r="GYA219"/>
      <c r="GYB219"/>
      <c r="GYC219"/>
      <c r="GYD219"/>
      <c r="GYE219"/>
      <c r="GYF219"/>
      <c r="GYG219"/>
      <c r="GYH219"/>
      <c r="GYI219"/>
      <c r="GYJ219"/>
      <c r="GYK219"/>
      <c r="GYL219"/>
      <c r="GYM219"/>
      <c r="GYN219"/>
      <c r="GYO219"/>
      <c r="GYP219"/>
      <c r="GYQ219"/>
      <c r="GYR219"/>
      <c r="GYS219"/>
      <c r="GYT219"/>
      <c r="GYU219"/>
      <c r="GYV219"/>
      <c r="GYW219"/>
      <c r="GYX219"/>
      <c r="GYY219"/>
      <c r="GYZ219"/>
      <c r="GZA219"/>
      <c r="GZB219"/>
      <c r="GZC219"/>
      <c r="GZD219"/>
      <c r="GZE219"/>
      <c r="GZF219"/>
      <c r="GZG219"/>
      <c r="GZH219"/>
      <c r="GZI219"/>
      <c r="GZJ219"/>
      <c r="GZK219"/>
      <c r="GZL219"/>
      <c r="GZM219"/>
      <c r="GZN219"/>
      <c r="GZO219"/>
      <c r="GZP219"/>
      <c r="GZQ219"/>
      <c r="GZR219"/>
      <c r="GZS219"/>
      <c r="GZT219"/>
      <c r="GZU219"/>
      <c r="GZV219"/>
      <c r="GZW219"/>
      <c r="GZX219"/>
      <c r="GZY219"/>
      <c r="GZZ219"/>
      <c r="HAA219"/>
      <c r="HAB219"/>
      <c r="HAC219"/>
      <c r="HAD219"/>
      <c r="HAE219"/>
      <c r="HAF219"/>
      <c r="HAG219"/>
      <c r="HAH219"/>
      <c r="HAI219"/>
      <c r="HAJ219"/>
      <c r="HAK219"/>
      <c r="HAL219"/>
      <c r="HAM219"/>
      <c r="HAN219"/>
      <c r="HAO219"/>
      <c r="HAP219"/>
      <c r="HAQ219"/>
      <c r="HAR219"/>
      <c r="HAS219"/>
      <c r="HAT219"/>
      <c r="HAU219"/>
      <c r="HAV219"/>
      <c r="HAW219"/>
      <c r="HAX219"/>
      <c r="HAY219"/>
      <c r="HAZ219"/>
      <c r="HBA219"/>
      <c r="HBB219"/>
      <c r="HBC219"/>
      <c r="HBD219"/>
      <c r="HBE219"/>
      <c r="HBF219"/>
      <c r="HBG219"/>
      <c r="HBH219"/>
      <c r="HBI219"/>
      <c r="HBJ219"/>
      <c r="HBK219"/>
      <c r="HBL219"/>
      <c r="HBM219"/>
      <c r="HBN219"/>
      <c r="HBO219"/>
      <c r="HBP219"/>
      <c r="HBQ219"/>
      <c r="HBR219"/>
      <c r="HBS219"/>
      <c r="HBT219"/>
      <c r="HBU219"/>
      <c r="HBV219"/>
      <c r="HBW219"/>
      <c r="HBX219"/>
      <c r="HBY219"/>
      <c r="HBZ219"/>
      <c r="HCA219"/>
      <c r="HCB219"/>
      <c r="HCC219"/>
      <c r="HCD219"/>
      <c r="HCE219"/>
      <c r="HCF219"/>
      <c r="HCG219"/>
      <c r="HCH219"/>
      <c r="HCI219"/>
      <c r="HCJ219"/>
      <c r="HCK219"/>
      <c r="HCL219"/>
      <c r="HCM219"/>
      <c r="HCN219"/>
      <c r="HCO219"/>
      <c r="HCP219"/>
      <c r="HCQ219"/>
      <c r="HCR219"/>
      <c r="HCS219"/>
      <c r="HCT219"/>
      <c r="HCU219"/>
      <c r="HCV219"/>
      <c r="HCW219"/>
      <c r="HCX219"/>
      <c r="HCY219"/>
      <c r="HCZ219"/>
      <c r="HDA219"/>
      <c r="HDB219"/>
      <c r="HDC219"/>
      <c r="HDD219"/>
      <c r="HDE219"/>
      <c r="HDF219"/>
      <c r="HDG219"/>
      <c r="HDH219"/>
      <c r="HDI219"/>
      <c r="HDJ219"/>
      <c r="HDK219"/>
      <c r="HDL219"/>
      <c r="HDM219"/>
      <c r="HDN219"/>
      <c r="HDO219"/>
      <c r="HDP219"/>
      <c r="HDQ219"/>
      <c r="HDR219"/>
      <c r="HDS219"/>
      <c r="HDT219"/>
      <c r="HDU219"/>
      <c r="HDV219"/>
      <c r="HDW219"/>
      <c r="HDX219"/>
      <c r="HDY219"/>
      <c r="HDZ219"/>
      <c r="HEA219"/>
      <c r="HEB219"/>
      <c r="HEC219"/>
      <c r="HED219"/>
      <c r="HEE219"/>
      <c r="HEF219"/>
      <c r="HEG219"/>
      <c r="HEH219"/>
      <c r="HEI219"/>
      <c r="HEJ219"/>
      <c r="HEK219"/>
      <c r="HEL219"/>
      <c r="HEM219"/>
      <c r="HEN219"/>
      <c r="HEO219"/>
      <c r="HEP219"/>
      <c r="HEQ219"/>
      <c r="HER219"/>
      <c r="HES219"/>
      <c r="HET219"/>
      <c r="HEU219"/>
      <c r="HEV219"/>
      <c r="HEW219"/>
      <c r="HEX219"/>
      <c r="HEY219"/>
      <c r="HEZ219"/>
      <c r="HFA219"/>
      <c r="HFB219"/>
      <c r="HFC219"/>
      <c r="HFD219"/>
      <c r="HFE219"/>
      <c r="HFF219"/>
      <c r="HFG219"/>
      <c r="HFH219"/>
      <c r="HFI219"/>
      <c r="HFJ219"/>
      <c r="HFK219"/>
      <c r="HFL219"/>
      <c r="HFM219"/>
      <c r="HFN219"/>
      <c r="HFO219"/>
      <c r="HFP219"/>
      <c r="HFQ219"/>
      <c r="HFR219"/>
      <c r="HFS219"/>
      <c r="HFT219"/>
      <c r="HFU219"/>
      <c r="HFV219"/>
      <c r="HFW219"/>
      <c r="HFX219"/>
      <c r="HFY219"/>
      <c r="HFZ219"/>
      <c r="HGA219"/>
      <c r="HGB219"/>
      <c r="HGC219"/>
      <c r="HGD219"/>
      <c r="HGE219"/>
      <c r="HGF219"/>
      <c r="HGG219"/>
      <c r="HGH219"/>
      <c r="HGI219"/>
      <c r="HGJ219"/>
      <c r="HGK219"/>
      <c r="HGL219"/>
      <c r="HGM219"/>
      <c r="HGN219"/>
      <c r="HGO219"/>
      <c r="HGP219"/>
      <c r="HGQ219"/>
      <c r="HGR219"/>
      <c r="HGS219"/>
      <c r="HGT219"/>
      <c r="HGU219"/>
      <c r="HGV219"/>
      <c r="HGW219"/>
      <c r="HGX219"/>
      <c r="HGY219"/>
      <c r="HGZ219"/>
      <c r="HHA219"/>
      <c r="HHB219"/>
      <c r="HHC219"/>
      <c r="HHD219"/>
      <c r="HHE219"/>
      <c r="HHF219"/>
      <c r="HHG219"/>
      <c r="HHH219"/>
      <c r="HHI219"/>
      <c r="HHJ219"/>
      <c r="HHK219"/>
      <c r="HHL219"/>
      <c r="HHM219"/>
      <c r="HHN219"/>
      <c r="HHO219"/>
      <c r="HHP219"/>
      <c r="HHQ219"/>
      <c r="HHR219"/>
      <c r="HHS219"/>
      <c r="HHT219"/>
      <c r="HHU219"/>
      <c r="HHV219"/>
      <c r="HHW219"/>
      <c r="HHX219"/>
      <c r="HHY219"/>
      <c r="HHZ219"/>
      <c r="HIA219"/>
      <c r="HIB219"/>
      <c r="HIC219"/>
      <c r="HID219"/>
      <c r="HIE219"/>
      <c r="HIF219"/>
      <c r="HIG219"/>
      <c r="HIH219"/>
      <c r="HII219"/>
      <c r="HIJ219"/>
      <c r="HIK219"/>
      <c r="HIL219"/>
      <c r="HIM219"/>
      <c r="HIN219"/>
      <c r="HIO219"/>
      <c r="HIP219"/>
      <c r="HIQ219"/>
      <c r="HIR219"/>
      <c r="HIS219"/>
      <c r="HIT219"/>
      <c r="HIU219"/>
      <c r="HIV219"/>
      <c r="HIW219"/>
      <c r="HIX219"/>
      <c r="HIY219"/>
      <c r="HIZ219"/>
      <c r="HJA219"/>
      <c r="HJB219"/>
      <c r="HJC219"/>
      <c r="HJD219"/>
      <c r="HJE219"/>
      <c r="HJF219"/>
      <c r="HJG219"/>
      <c r="HJH219"/>
      <c r="HJI219"/>
      <c r="HJJ219"/>
      <c r="HJK219"/>
      <c r="HJL219"/>
      <c r="HJM219"/>
      <c r="HJN219"/>
      <c r="HJO219"/>
      <c r="HJP219"/>
      <c r="HJQ219"/>
      <c r="HJR219"/>
      <c r="HJS219"/>
      <c r="HJT219"/>
      <c r="HJU219"/>
      <c r="HJV219"/>
      <c r="HJW219"/>
      <c r="HJX219"/>
      <c r="HJY219"/>
      <c r="HJZ219"/>
      <c r="HKA219"/>
      <c r="HKB219"/>
      <c r="HKC219"/>
      <c r="HKD219"/>
      <c r="HKE219"/>
      <c r="HKF219"/>
      <c r="HKG219"/>
      <c r="HKH219"/>
      <c r="HKI219"/>
      <c r="HKJ219"/>
      <c r="HKK219"/>
      <c r="HKL219"/>
      <c r="HKM219"/>
      <c r="HKN219"/>
      <c r="HKO219"/>
      <c r="HKP219"/>
      <c r="HKQ219"/>
      <c r="HKR219"/>
      <c r="HKS219"/>
      <c r="HKT219"/>
      <c r="HKU219"/>
      <c r="HKV219"/>
      <c r="HKW219"/>
      <c r="HKX219"/>
      <c r="HKY219"/>
      <c r="HKZ219"/>
      <c r="HLA219"/>
      <c r="HLB219"/>
      <c r="HLC219"/>
      <c r="HLD219"/>
      <c r="HLE219"/>
      <c r="HLF219"/>
      <c r="HLG219"/>
      <c r="HLH219"/>
      <c r="HLI219"/>
      <c r="HLJ219"/>
      <c r="HLK219"/>
      <c r="HLL219"/>
      <c r="HLM219"/>
      <c r="HLN219"/>
      <c r="HLO219"/>
      <c r="HLP219"/>
      <c r="HLQ219"/>
      <c r="HLR219"/>
      <c r="HLS219"/>
      <c r="HLT219"/>
      <c r="HLU219"/>
      <c r="HLV219"/>
      <c r="HLW219"/>
      <c r="HLX219"/>
      <c r="HLY219"/>
      <c r="HLZ219"/>
      <c r="HMA219"/>
      <c r="HMB219"/>
      <c r="HMC219"/>
      <c r="HMD219"/>
      <c r="HME219"/>
      <c r="HMF219"/>
      <c r="HMG219"/>
      <c r="HMH219"/>
      <c r="HMI219"/>
      <c r="HMJ219"/>
      <c r="HMK219"/>
      <c r="HML219"/>
      <c r="HMM219"/>
      <c r="HMN219"/>
      <c r="HMO219"/>
      <c r="HMP219"/>
      <c r="HMQ219"/>
      <c r="HMR219"/>
      <c r="HMS219"/>
      <c r="HMT219"/>
      <c r="HMU219"/>
      <c r="HMV219"/>
      <c r="HMW219"/>
      <c r="HMX219"/>
      <c r="HMY219"/>
      <c r="HMZ219"/>
      <c r="HNA219"/>
      <c r="HNB219"/>
      <c r="HNC219"/>
      <c r="HND219"/>
      <c r="HNE219"/>
      <c r="HNF219"/>
      <c r="HNG219"/>
      <c r="HNH219"/>
      <c r="HNI219"/>
      <c r="HNJ219"/>
      <c r="HNK219"/>
      <c r="HNL219"/>
      <c r="HNM219"/>
      <c r="HNN219"/>
      <c r="HNO219"/>
      <c r="HNP219"/>
      <c r="HNQ219"/>
      <c r="HNR219"/>
      <c r="HNS219"/>
      <c r="HNT219"/>
      <c r="HNU219"/>
      <c r="HNV219"/>
      <c r="HNW219"/>
      <c r="HNX219"/>
      <c r="HNY219"/>
      <c r="HNZ219"/>
      <c r="HOA219"/>
      <c r="HOB219"/>
      <c r="HOC219"/>
      <c r="HOD219"/>
      <c r="HOE219"/>
      <c r="HOF219"/>
      <c r="HOG219"/>
      <c r="HOH219"/>
      <c r="HOI219"/>
      <c r="HOJ219"/>
      <c r="HOK219"/>
      <c r="HOL219"/>
      <c r="HOM219"/>
      <c r="HON219"/>
      <c r="HOO219"/>
      <c r="HOP219"/>
      <c r="HOQ219"/>
      <c r="HOR219"/>
      <c r="HOS219"/>
      <c r="HOT219"/>
      <c r="HOU219"/>
      <c r="HOV219"/>
      <c r="HOW219"/>
      <c r="HOX219"/>
      <c r="HOY219"/>
      <c r="HOZ219"/>
      <c r="HPA219"/>
      <c r="HPB219"/>
      <c r="HPC219"/>
      <c r="HPD219"/>
      <c r="HPE219"/>
      <c r="HPF219"/>
      <c r="HPG219"/>
      <c r="HPH219"/>
      <c r="HPI219"/>
      <c r="HPJ219"/>
      <c r="HPK219"/>
      <c r="HPL219"/>
      <c r="HPM219"/>
      <c r="HPN219"/>
      <c r="HPO219"/>
      <c r="HPP219"/>
      <c r="HPQ219"/>
      <c r="HPR219"/>
      <c r="HPS219"/>
      <c r="HPT219"/>
      <c r="HPU219"/>
      <c r="HPV219"/>
      <c r="HPW219"/>
      <c r="HPX219"/>
      <c r="HPY219"/>
      <c r="HPZ219"/>
      <c r="HQA219"/>
      <c r="HQB219"/>
      <c r="HQC219"/>
      <c r="HQD219"/>
      <c r="HQE219"/>
      <c r="HQF219"/>
      <c r="HQG219"/>
      <c r="HQH219"/>
      <c r="HQI219"/>
      <c r="HQJ219"/>
      <c r="HQK219"/>
      <c r="HQL219"/>
      <c r="HQM219"/>
      <c r="HQN219"/>
      <c r="HQO219"/>
      <c r="HQP219"/>
      <c r="HQQ219"/>
      <c r="HQR219"/>
      <c r="HQS219"/>
      <c r="HQT219"/>
      <c r="HQU219"/>
      <c r="HQV219"/>
      <c r="HQW219"/>
      <c r="HQX219"/>
      <c r="HQY219"/>
      <c r="HQZ219"/>
      <c r="HRA219"/>
      <c r="HRB219"/>
      <c r="HRC219"/>
      <c r="HRD219"/>
      <c r="HRE219"/>
      <c r="HRF219"/>
      <c r="HRG219"/>
      <c r="HRH219"/>
      <c r="HRI219"/>
      <c r="HRJ219"/>
      <c r="HRK219"/>
      <c r="HRL219"/>
      <c r="HRM219"/>
      <c r="HRN219"/>
      <c r="HRO219"/>
      <c r="HRP219"/>
      <c r="HRQ219"/>
      <c r="HRR219"/>
      <c r="HRS219"/>
      <c r="HRT219"/>
      <c r="HRU219"/>
      <c r="HRV219"/>
      <c r="HRW219"/>
      <c r="HRX219"/>
      <c r="HRY219"/>
      <c r="HRZ219"/>
      <c r="HSA219"/>
      <c r="HSB219"/>
      <c r="HSC219"/>
      <c r="HSD219"/>
      <c r="HSE219"/>
      <c r="HSF219"/>
      <c r="HSG219"/>
      <c r="HSH219"/>
      <c r="HSI219"/>
      <c r="HSJ219"/>
      <c r="HSK219"/>
      <c r="HSL219"/>
      <c r="HSM219"/>
      <c r="HSN219"/>
      <c r="HSO219"/>
      <c r="HSP219"/>
      <c r="HSQ219"/>
      <c r="HSR219"/>
      <c r="HSS219"/>
      <c r="HST219"/>
      <c r="HSU219"/>
      <c r="HSV219"/>
      <c r="HSW219"/>
      <c r="HSX219"/>
      <c r="HSY219"/>
      <c r="HSZ219"/>
      <c r="HTA219"/>
      <c r="HTB219"/>
      <c r="HTC219"/>
      <c r="HTD219"/>
      <c r="HTE219"/>
      <c r="HTF219"/>
      <c r="HTG219"/>
      <c r="HTH219"/>
      <c r="HTI219"/>
      <c r="HTJ219"/>
      <c r="HTK219"/>
      <c r="HTL219"/>
      <c r="HTM219"/>
      <c r="HTN219"/>
      <c r="HTO219"/>
      <c r="HTP219"/>
      <c r="HTQ219"/>
      <c r="HTR219"/>
      <c r="HTS219"/>
      <c r="HTT219"/>
      <c r="HTU219"/>
      <c r="HTV219"/>
      <c r="HTW219"/>
      <c r="HTX219"/>
      <c r="HTY219"/>
      <c r="HTZ219"/>
      <c r="HUA219"/>
      <c r="HUB219"/>
      <c r="HUC219"/>
      <c r="HUD219"/>
      <c r="HUE219"/>
      <c r="HUF219"/>
      <c r="HUG219"/>
      <c r="HUH219"/>
      <c r="HUI219"/>
      <c r="HUJ219"/>
      <c r="HUK219"/>
      <c r="HUL219"/>
      <c r="HUM219"/>
      <c r="HUN219"/>
      <c r="HUO219"/>
      <c r="HUP219"/>
      <c r="HUQ219"/>
      <c r="HUR219"/>
      <c r="HUS219"/>
      <c r="HUT219"/>
      <c r="HUU219"/>
      <c r="HUV219"/>
      <c r="HUW219"/>
      <c r="HUX219"/>
      <c r="HUY219"/>
      <c r="HUZ219"/>
      <c r="HVA219"/>
      <c r="HVB219"/>
      <c r="HVC219"/>
      <c r="HVD219"/>
      <c r="HVE219"/>
      <c r="HVF219"/>
      <c r="HVG219"/>
      <c r="HVH219"/>
      <c r="HVI219"/>
      <c r="HVJ219"/>
      <c r="HVK219"/>
      <c r="HVL219"/>
      <c r="HVM219"/>
      <c r="HVN219"/>
      <c r="HVO219"/>
      <c r="HVP219"/>
      <c r="HVQ219"/>
      <c r="HVR219"/>
      <c r="HVS219"/>
      <c r="HVT219"/>
      <c r="HVU219"/>
      <c r="HVV219"/>
      <c r="HVW219"/>
      <c r="HVX219"/>
      <c r="HVY219"/>
      <c r="HVZ219"/>
      <c r="HWA219"/>
      <c r="HWB219"/>
      <c r="HWC219"/>
      <c r="HWD219"/>
      <c r="HWE219"/>
      <c r="HWF219"/>
      <c r="HWG219"/>
      <c r="HWH219"/>
      <c r="HWI219"/>
      <c r="HWJ219"/>
      <c r="HWK219"/>
      <c r="HWL219"/>
      <c r="HWM219"/>
      <c r="HWN219"/>
      <c r="HWO219"/>
      <c r="HWP219"/>
      <c r="HWQ219"/>
      <c r="HWR219"/>
      <c r="HWS219"/>
      <c r="HWT219"/>
      <c r="HWU219"/>
      <c r="HWV219"/>
      <c r="HWW219"/>
      <c r="HWX219"/>
      <c r="HWY219"/>
      <c r="HWZ219"/>
      <c r="HXA219"/>
      <c r="HXB219"/>
      <c r="HXC219"/>
      <c r="HXD219"/>
      <c r="HXE219"/>
      <c r="HXF219"/>
      <c r="HXG219"/>
      <c r="HXH219"/>
      <c r="HXI219"/>
      <c r="HXJ219"/>
      <c r="HXK219"/>
      <c r="HXL219"/>
      <c r="HXM219"/>
      <c r="HXN219"/>
      <c r="HXO219"/>
      <c r="HXP219"/>
      <c r="HXQ219"/>
      <c r="HXR219"/>
      <c r="HXS219"/>
      <c r="HXT219"/>
      <c r="HXU219"/>
      <c r="HXV219"/>
      <c r="HXW219"/>
      <c r="HXX219"/>
      <c r="HXY219"/>
      <c r="HXZ219"/>
      <c r="HYA219"/>
      <c r="HYB219"/>
      <c r="HYC219"/>
      <c r="HYD219"/>
      <c r="HYE219"/>
      <c r="HYF219"/>
      <c r="HYG219"/>
      <c r="HYH219"/>
      <c r="HYI219"/>
      <c r="HYJ219"/>
      <c r="HYK219"/>
      <c r="HYL219"/>
      <c r="HYM219"/>
      <c r="HYN219"/>
      <c r="HYO219"/>
      <c r="HYP219"/>
      <c r="HYQ219"/>
      <c r="HYR219"/>
      <c r="HYS219"/>
      <c r="HYT219"/>
      <c r="HYU219"/>
      <c r="HYV219"/>
      <c r="HYW219"/>
      <c r="HYX219"/>
      <c r="HYY219"/>
      <c r="HYZ219"/>
      <c r="HZA219"/>
      <c r="HZB219"/>
      <c r="HZC219"/>
      <c r="HZD219"/>
      <c r="HZE219"/>
      <c r="HZF219"/>
      <c r="HZG219"/>
      <c r="HZH219"/>
      <c r="HZI219"/>
      <c r="HZJ219"/>
      <c r="HZK219"/>
      <c r="HZL219"/>
      <c r="HZM219"/>
      <c r="HZN219"/>
      <c r="HZO219"/>
      <c r="HZP219"/>
      <c r="HZQ219"/>
      <c r="HZR219"/>
      <c r="HZS219"/>
      <c r="HZT219"/>
      <c r="HZU219"/>
      <c r="HZV219"/>
      <c r="HZW219"/>
      <c r="HZX219"/>
      <c r="HZY219"/>
      <c r="HZZ219"/>
      <c r="IAA219"/>
      <c r="IAB219"/>
      <c r="IAC219"/>
      <c r="IAD219"/>
      <c r="IAE219"/>
      <c r="IAF219"/>
      <c r="IAG219"/>
      <c r="IAH219"/>
      <c r="IAI219"/>
      <c r="IAJ219"/>
      <c r="IAK219"/>
      <c r="IAL219"/>
      <c r="IAM219"/>
      <c r="IAN219"/>
      <c r="IAO219"/>
      <c r="IAP219"/>
      <c r="IAQ219"/>
      <c r="IAR219"/>
      <c r="IAS219"/>
      <c r="IAT219"/>
      <c r="IAU219"/>
      <c r="IAV219"/>
      <c r="IAW219"/>
      <c r="IAX219"/>
      <c r="IAY219"/>
      <c r="IAZ219"/>
      <c r="IBA219"/>
      <c r="IBB219"/>
      <c r="IBC219"/>
      <c r="IBD219"/>
      <c r="IBE219"/>
      <c r="IBF219"/>
      <c r="IBG219"/>
      <c r="IBH219"/>
      <c r="IBI219"/>
      <c r="IBJ219"/>
      <c r="IBK219"/>
      <c r="IBL219"/>
      <c r="IBM219"/>
      <c r="IBN219"/>
      <c r="IBO219"/>
      <c r="IBP219"/>
      <c r="IBQ219"/>
      <c r="IBR219"/>
      <c r="IBS219"/>
      <c r="IBT219"/>
      <c r="IBU219"/>
      <c r="IBV219"/>
      <c r="IBW219"/>
      <c r="IBX219"/>
      <c r="IBY219"/>
      <c r="IBZ219"/>
      <c r="ICA219"/>
      <c r="ICB219"/>
      <c r="ICC219"/>
      <c r="ICD219"/>
      <c r="ICE219"/>
      <c r="ICF219"/>
      <c r="ICG219"/>
      <c r="ICH219"/>
      <c r="ICI219"/>
      <c r="ICJ219"/>
      <c r="ICK219"/>
      <c r="ICL219"/>
      <c r="ICM219"/>
      <c r="ICN219"/>
      <c r="ICO219"/>
      <c r="ICP219"/>
      <c r="ICQ219"/>
      <c r="ICR219"/>
      <c r="ICS219"/>
      <c r="ICT219"/>
      <c r="ICU219"/>
      <c r="ICV219"/>
      <c r="ICW219"/>
      <c r="ICX219"/>
      <c r="ICY219"/>
      <c r="ICZ219"/>
      <c r="IDA219"/>
      <c r="IDB219"/>
      <c r="IDC219"/>
      <c r="IDD219"/>
      <c r="IDE219"/>
      <c r="IDF219"/>
      <c r="IDG219"/>
      <c r="IDH219"/>
      <c r="IDI219"/>
      <c r="IDJ219"/>
      <c r="IDK219"/>
      <c r="IDL219"/>
      <c r="IDM219"/>
      <c r="IDN219"/>
      <c r="IDO219"/>
      <c r="IDP219"/>
      <c r="IDQ219"/>
      <c r="IDR219"/>
      <c r="IDS219"/>
      <c r="IDT219"/>
      <c r="IDU219"/>
      <c r="IDV219"/>
      <c r="IDW219"/>
      <c r="IDX219"/>
      <c r="IDY219"/>
      <c r="IDZ219"/>
      <c r="IEA219"/>
      <c r="IEB219"/>
      <c r="IEC219"/>
      <c r="IED219"/>
      <c r="IEE219"/>
      <c r="IEF219"/>
      <c r="IEG219"/>
      <c r="IEH219"/>
      <c r="IEI219"/>
      <c r="IEJ219"/>
      <c r="IEK219"/>
      <c r="IEL219"/>
      <c r="IEM219"/>
      <c r="IEN219"/>
      <c r="IEO219"/>
      <c r="IEP219"/>
      <c r="IEQ219"/>
      <c r="IER219"/>
      <c r="IES219"/>
      <c r="IET219"/>
      <c r="IEU219"/>
      <c r="IEV219"/>
      <c r="IEW219"/>
      <c r="IEX219"/>
      <c r="IEY219"/>
      <c r="IEZ219"/>
      <c r="IFA219"/>
      <c r="IFB219"/>
      <c r="IFC219"/>
      <c r="IFD219"/>
      <c r="IFE219"/>
      <c r="IFF219"/>
      <c r="IFG219"/>
      <c r="IFH219"/>
      <c r="IFI219"/>
      <c r="IFJ219"/>
      <c r="IFK219"/>
      <c r="IFL219"/>
      <c r="IFM219"/>
      <c r="IFN219"/>
      <c r="IFO219"/>
      <c r="IFP219"/>
      <c r="IFQ219"/>
      <c r="IFR219"/>
      <c r="IFS219"/>
      <c r="IFT219"/>
      <c r="IFU219"/>
      <c r="IFV219"/>
      <c r="IFW219"/>
      <c r="IFX219"/>
      <c r="IFY219"/>
      <c r="IFZ219"/>
      <c r="IGA219"/>
      <c r="IGB219"/>
      <c r="IGC219"/>
      <c r="IGD219"/>
      <c r="IGE219"/>
      <c r="IGF219"/>
      <c r="IGG219"/>
      <c r="IGH219"/>
      <c r="IGI219"/>
      <c r="IGJ219"/>
      <c r="IGK219"/>
      <c r="IGL219"/>
      <c r="IGM219"/>
      <c r="IGN219"/>
      <c r="IGO219"/>
      <c r="IGP219"/>
      <c r="IGQ219"/>
      <c r="IGR219"/>
      <c r="IGS219"/>
      <c r="IGT219"/>
      <c r="IGU219"/>
      <c r="IGV219"/>
      <c r="IGW219"/>
      <c r="IGX219"/>
      <c r="IGY219"/>
      <c r="IGZ219"/>
      <c r="IHA219"/>
      <c r="IHB219"/>
      <c r="IHC219"/>
      <c r="IHD219"/>
      <c r="IHE219"/>
      <c r="IHF219"/>
      <c r="IHG219"/>
      <c r="IHH219"/>
      <c r="IHI219"/>
      <c r="IHJ219"/>
      <c r="IHK219"/>
      <c r="IHL219"/>
      <c r="IHM219"/>
      <c r="IHN219"/>
      <c r="IHO219"/>
      <c r="IHP219"/>
      <c r="IHQ219"/>
      <c r="IHR219"/>
      <c r="IHS219"/>
      <c r="IHT219"/>
      <c r="IHU219"/>
      <c r="IHV219"/>
      <c r="IHW219"/>
      <c r="IHX219"/>
      <c r="IHY219"/>
      <c r="IHZ219"/>
      <c r="IIA219"/>
      <c r="IIB219"/>
      <c r="IIC219"/>
      <c r="IID219"/>
      <c r="IIE219"/>
      <c r="IIF219"/>
      <c r="IIG219"/>
      <c r="IIH219"/>
      <c r="III219"/>
      <c r="IIJ219"/>
      <c r="IIK219"/>
      <c r="IIL219"/>
      <c r="IIM219"/>
      <c r="IIN219"/>
      <c r="IIO219"/>
      <c r="IIP219"/>
      <c r="IIQ219"/>
      <c r="IIR219"/>
      <c r="IIS219"/>
      <c r="IIT219"/>
      <c r="IIU219"/>
      <c r="IIV219"/>
      <c r="IIW219"/>
      <c r="IIX219"/>
      <c r="IIY219"/>
      <c r="IIZ219"/>
      <c r="IJA219"/>
      <c r="IJB219"/>
      <c r="IJC219"/>
      <c r="IJD219"/>
      <c r="IJE219"/>
      <c r="IJF219"/>
      <c r="IJG219"/>
      <c r="IJH219"/>
      <c r="IJI219"/>
      <c r="IJJ219"/>
      <c r="IJK219"/>
      <c r="IJL219"/>
      <c r="IJM219"/>
      <c r="IJN219"/>
      <c r="IJO219"/>
      <c r="IJP219"/>
      <c r="IJQ219"/>
      <c r="IJR219"/>
      <c r="IJS219"/>
      <c r="IJT219"/>
      <c r="IJU219"/>
      <c r="IJV219"/>
      <c r="IJW219"/>
      <c r="IJX219"/>
      <c r="IJY219"/>
      <c r="IJZ219"/>
      <c r="IKA219"/>
      <c r="IKB219"/>
      <c r="IKC219"/>
      <c r="IKD219"/>
      <c r="IKE219"/>
      <c r="IKF219"/>
      <c r="IKG219"/>
      <c r="IKH219"/>
      <c r="IKI219"/>
      <c r="IKJ219"/>
      <c r="IKK219"/>
      <c r="IKL219"/>
      <c r="IKM219"/>
      <c r="IKN219"/>
      <c r="IKO219"/>
      <c r="IKP219"/>
      <c r="IKQ219"/>
      <c r="IKR219"/>
      <c r="IKS219"/>
      <c r="IKT219"/>
      <c r="IKU219"/>
      <c r="IKV219"/>
      <c r="IKW219"/>
      <c r="IKX219"/>
      <c r="IKY219"/>
      <c r="IKZ219"/>
      <c r="ILA219"/>
      <c r="ILB219"/>
      <c r="ILC219"/>
      <c r="ILD219"/>
      <c r="ILE219"/>
      <c r="ILF219"/>
      <c r="ILG219"/>
      <c r="ILH219"/>
      <c r="ILI219"/>
      <c r="ILJ219"/>
      <c r="ILK219"/>
      <c r="ILL219"/>
      <c r="ILM219"/>
      <c r="ILN219"/>
      <c r="ILO219"/>
      <c r="ILP219"/>
      <c r="ILQ219"/>
      <c r="ILR219"/>
      <c r="ILS219"/>
      <c r="ILT219"/>
      <c r="ILU219"/>
      <c r="ILV219"/>
      <c r="ILW219"/>
      <c r="ILX219"/>
      <c r="ILY219"/>
      <c r="ILZ219"/>
      <c r="IMA219"/>
      <c r="IMB219"/>
      <c r="IMC219"/>
      <c r="IMD219"/>
      <c r="IME219"/>
      <c r="IMF219"/>
      <c r="IMG219"/>
      <c r="IMH219"/>
      <c r="IMI219"/>
      <c r="IMJ219"/>
      <c r="IMK219"/>
      <c r="IML219"/>
      <c r="IMM219"/>
      <c r="IMN219"/>
      <c r="IMO219"/>
      <c r="IMP219"/>
      <c r="IMQ219"/>
      <c r="IMR219"/>
      <c r="IMS219"/>
      <c r="IMT219"/>
      <c r="IMU219"/>
      <c r="IMV219"/>
      <c r="IMW219"/>
      <c r="IMX219"/>
      <c r="IMY219"/>
      <c r="IMZ219"/>
      <c r="INA219"/>
      <c r="INB219"/>
      <c r="INC219"/>
      <c r="IND219"/>
      <c r="INE219"/>
      <c r="INF219"/>
      <c r="ING219"/>
      <c r="INH219"/>
      <c r="INI219"/>
      <c r="INJ219"/>
      <c r="INK219"/>
      <c r="INL219"/>
      <c r="INM219"/>
      <c r="INN219"/>
      <c r="INO219"/>
      <c r="INP219"/>
      <c r="INQ219"/>
      <c r="INR219"/>
      <c r="INS219"/>
      <c r="INT219"/>
      <c r="INU219"/>
      <c r="INV219"/>
      <c r="INW219"/>
      <c r="INX219"/>
      <c r="INY219"/>
      <c r="INZ219"/>
      <c r="IOA219"/>
      <c r="IOB219"/>
      <c r="IOC219"/>
      <c r="IOD219"/>
      <c r="IOE219"/>
      <c r="IOF219"/>
      <c r="IOG219"/>
      <c r="IOH219"/>
      <c r="IOI219"/>
      <c r="IOJ219"/>
      <c r="IOK219"/>
      <c r="IOL219"/>
      <c r="IOM219"/>
      <c r="ION219"/>
      <c r="IOO219"/>
      <c r="IOP219"/>
      <c r="IOQ219"/>
      <c r="IOR219"/>
      <c r="IOS219"/>
      <c r="IOT219"/>
      <c r="IOU219"/>
      <c r="IOV219"/>
      <c r="IOW219"/>
      <c r="IOX219"/>
      <c r="IOY219"/>
      <c r="IOZ219"/>
      <c r="IPA219"/>
      <c r="IPB219"/>
      <c r="IPC219"/>
      <c r="IPD219"/>
      <c r="IPE219"/>
      <c r="IPF219"/>
      <c r="IPG219"/>
      <c r="IPH219"/>
      <c r="IPI219"/>
      <c r="IPJ219"/>
      <c r="IPK219"/>
      <c r="IPL219"/>
      <c r="IPM219"/>
      <c r="IPN219"/>
      <c r="IPO219"/>
      <c r="IPP219"/>
      <c r="IPQ219"/>
      <c r="IPR219"/>
      <c r="IPS219"/>
      <c r="IPT219"/>
      <c r="IPU219"/>
      <c r="IPV219"/>
      <c r="IPW219"/>
      <c r="IPX219"/>
      <c r="IPY219"/>
      <c r="IPZ219"/>
      <c r="IQA219"/>
      <c r="IQB219"/>
      <c r="IQC219"/>
      <c r="IQD219"/>
      <c r="IQE219"/>
      <c r="IQF219"/>
      <c r="IQG219"/>
      <c r="IQH219"/>
      <c r="IQI219"/>
      <c r="IQJ219"/>
      <c r="IQK219"/>
      <c r="IQL219"/>
      <c r="IQM219"/>
      <c r="IQN219"/>
      <c r="IQO219"/>
      <c r="IQP219"/>
      <c r="IQQ219"/>
      <c r="IQR219"/>
      <c r="IQS219"/>
      <c r="IQT219"/>
      <c r="IQU219"/>
      <c r="IQV219"/>
      <c r="IQW219"/>
      <c r="IQX219"/>
      <c r="IQY219"/>
      <c r="IQZ219"/>
      <c r="IRA219"/>
      <c r="IRB219"/>
      <c r="IRC219"/>
      <c r="IRD219"/>
      <c r="IRE219"/>
      <c r="IRF219"/>
      <c r="IRG219"/>
      <c r="IRH219"/>
      <c r="IRI219"/>
      <c r="IRJ219"/>
      <c r="IRK219"/>
      <c r="IRL219"/>
      <c r="IRM219"/>
      <c r="IRN219"/>
      <c r="IRO219"/>
      <c r="IRP219"/>
      <c r="IRQ219"/>
      <c r="IRR219"/>
      <c r="IRS219"/>
      <c r="IRT219"/>
      <c r="IRU219"/>
      <c r="IRV219"/>
      <c r="IRW219"/>
      <c r="IRX219"/>
      <c r="IRY219"/>
      <c r="IRZ219"/>
      <c r="ISA219"/>
      <c r="ISB219"/>
      <c r="ISC219"/>
      <c r="ISD219"/>
      <c r="ISE219"/>
      <c r="ISF219"/>
      <c r="ISG219"/>
      <c r="ISH219"/>
      <c r="ISI219"/>
      <c r="ISJ219"/>
      <c r="ISK219"/>
      <c r="ISL219"/>
      <c r="ISM219"/>
      <c r="ISN219"/>
      <c r="ISO219"/>
      <c r="ISP219"/>
      <c r="ISQ219"/>
      <c r="ISR219"/>
      <c r="ISS219"/>
      <c r="IST219"/>
      <c r="ISU219"/>
      <c r="ISV219"/>
      <c r="ISW219"/>
      <c r="ISX219"/>
      <c r="ISY219"/>
      <c r="ISZ219"/>
      <c r="ITA219"/>
      <c r="ITB219"/>
      <c r="ITC219"/>
      <c r="ITD219"/>
      <c r="ITE219"/>
      <c r="ITF219"/>
      <c r="ITG219"/>
      <c r="ITH219"/>
      <c r="ITI219"/>
      <c r="ITJ219"/>
      <c r="ITK219"/>
      <c r="ITL219"/>
      <c r="ITM219"/>
      <c r="ITN219"/>
      <c r="ITO219"/>
      <c r="ITP219"/>
      <c r="ITQ219"/>
      <c r="ITR219"/>
      <c r="ITS219"/>
      <c r="ITT219"/>
      <c r="ITU219"/>
      <c r="ITV219"/>
      <c r="ITW219"/>
      <c r="ITX219"/>
      <c r="ITY219"/>
      <c r="ITZ219"/>
      <c r="IUA219"/>
      <c r="IUB219"/>
      <c r="IUC219"/>
      <c r="IUD219"/>
      <c r="IUE219"/>
      <c r="IUF219"/>
      <c r="IUG219"/>
      <c r="IUH219"/>
      <c r="IUI219"/>
      <c r="IUJ219"/>
      <c r="IUK219"/>
      <c r="IUL219"/>
      <c r="IUM219"/>
      <c r="IUN219"/>
      <c r="IUO219"/>
      <c r="IUP219"/>
      <c r="IUQ219"/>
      <c r="IUR219"/>
      <c r="IUS219"/>
      <c r="IUT219"/>
      <c r="IUU219"/>
      <c r="IUV219"/>
      <c r="IUW219"/>
      <c r="IUX219"/>
      <c r="IUY219"/>
      <c r="IUZ219"/>
      <c r="IVA219"/>
      <c r="IVB219"/>
      <c r="IVC219"/>
      <c r="IVD219"/>
      <c r="IVE219"/>
      <c r="IVF219"/>
      <c r="IVG219"/>
      <c r="IVH219"/>
      <c r="IVI219"/>
      <c r="IVJ219"/>
      <c r="IVK219"/>
      <c r="IVL219"/>
      <c r="IVM219"/>
      <c r="IVN219"/>
      <c r="IVO219"/>
      <c r="IVP219"/>
      <c r="IVQ219"/>
      <c r="IVR219"/>
      <c r="IVS219"/>
      <c r="IVT219"/>
      <c r="IVU219"/>
      <c r="IVV219"/>
      <c r="IVW219"/>
      <c r="IVX219"/>
      <c r="IVY219"/>
      <c r="IVZ219"/>
      <c r="IWA219"/>
      <c r="IWB219"/>
      <c r="IWC219"/>
      <c r="IWD219"/>
      <c r="IWE219"/>
      <c r="IWF219"/>
      <c r="IWG219"/>
      <c r="IWH219"/>
      <c r="IWI219"/>
      <c r="IWJ219"/>
      <c r="IWK219"/>
      <c r="IWL219"/>
      <c r="IWM219"/>
      <c r="IWN219"/>
      <c r="IWO219"/>
      <c r="IWP219"/>
      <c r="IWQ219"/>
      <c r="IWR219"/>
      <c r="IWS219"/>
      <c r="IWT219"/>
      <c r="IWU219"/>
      <c r="IWV219"/>
      <c r="IWW219"/>
      <c r="IWX219"/>
      <c r="IWY219"/>
      <c r="IWZ219"/>
      <c r="IXA219"/>
      <c r="IXB219"/>
      <c r="IXC219"/>
      <c r="IXD219"/>
      <c r="IXE219"/>
      <c r="IXF219"/>
      <c r="IXG219"/>
      <c r="IXH219"/>
      <c r="IXI219"/>
      <c r="IXJ219"/>
      <c r="IXK219"/>
      <c r="IXL219"/>
      <c r="IXM219"/>
      <c r="IXN219"/>
      <c r="IXO219"/>
      <c r="IXP219"/>
      <c r="IXQ219"/>
      <c r="IXR219"/>
      <c r="IXS219"/>
      <c r="IXT219"/>
      <c r="IXU219"/>
      <c r="IXV219"/>
      <c r="IXW219"/>
      <c r="IXX219"/>
      <c r="IXY219"/>
      <c r="IXZ219"/>
      <c r="IYA219"/>
      <c r="IYB219"/>
      <c r="IYC219"/>
      <c r="IYD219"/>
      <c r="IYE219"/>
      <c r="IYF219"/>
      <c r="IYG219"/>
      <c r="IYH219"/>
      <c r="IYI219"/>
      <c r="IYJ219"/>
      <c r="IYK219"/>
      <c r="IYL219"/>
      <c r="IYM219"/>
      <c r="IYN219"/>
      <c r="IYO219"/>
      <c r="IYP219"/>
      <c r="IYQ219"/>
      <c r="IYR219"/>
      <c r="IYS219"/>
      <c r="IYT219"/>
      <c r="IYU219"/>
      <c r="IYV219"/>
      <c r="IYW219"/>
      <c r="IYX219"/>
      <c r="IYY219"/>
      <c r="IYZ219"/>
      <c r="IZA219"/>
      <c r="IZB219"/>
      <c r="IZC219"/>
      <c r="IZD219"/>
      <c r="IZE219"/>
      <c r="IZF219"/>
      <c r="IZG219"/>
      <c r="IZH219"/>
      <c r="IZI219"/>
      <c r="IZJ219"/>
      <c r="IZK219"/>
      <c r="IZL219"/>
      <c r="IZM219"/>
      <c r="IZN219"/>
      <c r="IZO219"/>
      <c r="IZP219"/>
      <c r="IZQ219"/>
      <c r="IZR219"/>
      <c r="IZS219"/>
      <c r="IZT219"/>
      <c r="IZU219"/>
      <c r="IZV219"/>
      <c r="IZW219"/>
      <c r="IZX219"/>
      <c r="IZY219"/>
      <c r="IZZ219"/>
      <c r="JAA219"/>
      <c r="JAB219"/>
      <c r="JAC219"/>
      <c r="JAD219"/>
      <c r="JAE219"/>
      <c r="JAF219"/>
      <c r="JAG219"/>
      <c r="JAH219"/>
      <c r="JAI219"/>
      <c r="JAJ219"/>
      <c r="JAK219"/>
      <c r="JAL219"/>
      <c r="JAM219"/>
      <c r="JAN219"/>
      <c r="JAO219"/>
      <c r="JAP219"/>
      <c r="JAQ219"/>
      <c r="JAR219"/>
      <c r="JAS219"/>
      <c r="JAT219"/>
      <c r="JAU219"/>
      <c r="JAV219"/>
      <c r="JAW219"/>
      <c r="JAX219"/>
      <c r="JAY219"/>
      <c r="JAZ219"/>
      <c r="JBA219"/>
      <c r="JBB219"/>
      <c r="JBC219"/>
      <c r="JBD219"/>
      <c r="JBE219"/>
      <c r="JBF219"/>
      <c r="JBG219"/>
      <c r="JBH219"/>
      <c r="JBI219"/>
      <c r="JBJ219"/>
      <c r="JBK219"/>
      <c r="JBL219"/>
      <c r="JBM219"/>
      <c r="JBN219"/>
      <c r="JBO219"/>
      <c r="JBP219"/>
      <c r="JBQ219"/>
      <c r="JBR219"/>
      <c r="JBS219"/>
      <c r="JBT219"/>
      <c r="JBU219"/>
      <c r="JBV219"/>
      <c r="JBW219"/>
      <c r="JBX219"/>
      <c r="JBY219"/>
      <c r="JBZ219"/>
      <c r="JCA219"/>
      <c r="JCB219"/>
      <c r="JCC219"/>
      <c r="JCD219"/>
      <c r="JCE219"/>
      <c r="JCF219"/>
      <c r="JCG219"/>
      <c r="JCH219"/>
      <c r="JCI219"/>
      <c r="JCJ219"/>
      <c r="JCK219"/>
      <c r="JCL219"/>
      <c r="JCM219"/>
      <c r="JCN219"/>
      <c r="JCO219"/>
      <c r="JCP219"/>
      <c r="JCQ219"/>
      <c r="JCR219"/>
      <c r="JCS219"/>
      <c r="JCT219"/>
      <c r="JCU219"/>
      <c r="JCV219"/>
      <c r="JCW219"/>
      <c r="JCX219"/>
      <c r="JCY219"/>
      <c r="JCZ219"/>
      <c r="JDA219"/>
      <c r="JDB219"/>
      <c r="JDC219"/>
      <c r="JDD219"/>
      <c r="JDE219"/>
      <c r="JDF219"/>
      <c r="JDG219"/>
      <c r="JDH219"/>
      <c r="JDI219"/>
      <c r="JDJ219"/>
      <c r="JDK219"/>
      <c r="JDL219"/>
      <c r="JDM219"/>
      <c r="JDN219"/>
      <c r="JDO219"/>
      <c r="JDP219"/>
      <c r="JDQ219"/>
      <c r="JDR219"/>
      <c r="JDS219"/>
      <c r="JDT219"/>
      <c r="JDU219"/>
      <c r="JDV219"/>
      <c r="JDW219"/>
      <c r="JDX219"/>
      <c r="JDY219"/>
      <c r="JDZ219"/>
      <c r="JEA219"/>
      <c r="JEB219"/>
      <c r="JEC219"/>
      <c r="JED219"/>
      <c r="JEE219"/>
      <c r="JEF219"/>
      <c r="JEG219"/>
      <c r="JEH219"/>
      <c r="JEI219"/>
      <c r="JEJ219"/>
      <c r="JEK219"/>
      <c r="JEL219"/>
      <c r="JEM219"/>
      <c r="JEN219"/>
      <c r="JEO219"/>
      <c r="JEP219"/>
      <c r="JEQ219"/>
      <c r="JER219"/>
      <c r="JES219"/>
      <c r="JET219"/>
      <c r="JEU219"/>
      <c r="JEV219"/>
      <c r="JEW219"/>
      <c r="JEX219"/>
      <c r="JEY219"/>
      <c r="JEZ219"/>
      <c r="JFA219"/>
      <c r="JFB219"/>
      <c r="JFC219"/>
      <c r="JFD219"/>
      <c r="JFE219"/>
      <c r="JFF219"/>
      <c r="JFG219"/>
      <c r="JFH219"/>
      <c r="JFI219"/>
      <c r="JFJ219"/>
      <c r="JFK219"/>
      <c r="JFL219"/>
      <c r="JFM219"/>
      <c r="JFN219"/>
      <c r="JFO219"/>
      <c r="JFP219"/>
      <c r="JFQ219"/>
      <c r="JFR219"/>
      <c r="JFS219"/>
      <c r="JFT219"/>
      <c r="JFU219"/>
      <c r="JFV219"/>
      <c r="JFW219"/>
      <c r="JFX219"/>
      <c r="JFY219"/>
      <c r="JFZ219"/>
      <c r="JGA219"/>
      <c r="JGB219"/>
      <c r="JGC219"/>
      <c r="JGD219"/>
      <c r="JGE219"/>
      <c r="JGF219"/>
      <c r="JGG219"/>
      <c r="JGH219"/>
      <c r="JGI219"/>
      <c r="JGJ219"/>
      <c r="JGK219"/>
      <c r="JGL219"/>
      <c r="JGM219"/>
      <c r="JGN219"/>
      <c r="JGO219"/>
      <c r="JGP219"/>
      <c r="JGQ219"/>
      <c r="JGR219"/>
      <c r="JGS219"/>
      <c r="JGT219"/>
      <c r="JGU219"/>
      <c r="JGV219"/>
      <c r="JGW219"/>
      <c r="JGX219"/>
      <c r="JGY219"/>
      <c r="JGZ219"/>
      <c r="JHA219"/>
      <c r="JHB219"/>
      <c r="JHC219"/>
      <c r="JHD219"/>
      <c r="JHE219"/>
      <c r="JHF219"/>
      <c r="JHG219"/>
      <c r="JHH219"/>
      <c r="JHI219"/>
      <c r="JHJ219"/>
      <c r="JHK219"/>
      <c r="JHL219"/>
      <c r="JHM219"/>
      <c r="JHN219"/>
      <c r="JHO219"/>
      <c r="JHP219"/>
      <c r="JHQ219"/>
      <c r="JHR219"/>
      <c r="JHS219"/>
      <c r="JHT219"/>
      <c r="JHU219"/>
      <c r="JHV219"/>
      <c r="JHW219"/>
      <c r="JHX219"/>
      <c r="JHY219"/>
      <c r="JHZ219"/>
      <c r="JIA219"/>
      <c r="JIB219"/>
      <c r="JIC219"/>
      <c r="JID219"/>
      <c r="JIE219"/>
      <c r="JIF219"/>
      <c r="JIG219"/>
      <c r="JIH219"/>
      <c r="JII219"/>
      <c r="JIJ219"/>
      <c r="JIK219"/>
      <c r="JIL219"/>
      <c r="JIM219"/>
      <c r="JIN219"/>
      <c r="JIO219"/>
      <c r="JIP219"/>
      <c r="JIQ219"/>
      <c r="JIR219"/>
      <c r="JIS219"/>
      <c r="JIT219"/>
      <c r="JIU219"/>
      <c r="JIV219"/>
      <c r="JIW219"/>
      <c r="JIX219"/>
      <c r="JIY219"/>
      <c r="JIZ219"/>
      <c r="JJA219"/>
      <c r="JJB219"/>
      <c r="JJC219"/>
      <c r="JJD219"/>
      <c r="JJE219"/>
      <c r="JJF219"/>
      <c r="JJG219"/>
      <c r="JJH219"/>
      <c r="JJI219"/>
      <c r="JJJ219"/>
      <c r="JJK219"/>
      <c r="JJL219"/>
      <c r="JJM219"/>
      <c r="JJN219"/>
      <c r="JJO219"/>
      <c r="JJP219"/>
      <c r="JJQ219"/>
      <c r="JJR219"/>
      <c r="JJS219"/>
      <c r="JJT219"/>
      <c r="JJU219"/>
      <c r="JJV219"/>
      <c r="JJW219"/>
      <c r="JJX219"/>
      <c r="JJY219"/>
      <c r="JJZ219"/>
      <c r="JKA219"/>
      <c r="JKB219"/>
      <c r="JKC219"/>
      <c r="JKD219"/>
      <c r="JKE219"/>
      <c r="JKF219"/>
      <c r="JKG219"/>
      <c r="JKH219"/>
      <c r="JKI219"/>
      <c r="JKJ219"/>
      <c r="JKK219"/>
      <c r="JKL219"/>
      <c r="JKM219"/>
      <c r="JKN219"/>
      <c r="JKO219"/>
      <c r="JKP219"/>
      <c r="JKQ219"/>
      <c r="JKR219"/>
      <c r="JKS219"/>
      <c r="JKT219"/>
      <c r="JKU219"/>
      <c r="JKV219"/>
      <c r="JKW219"/>
      <c r="JKX219"/>
      <c r="JKY219"/>
      <c r="JKZ219"/>
      <c r="JLA219"/>
      <c r="JLB219"/>
      <c r="JLC219"/>
      <c r="JLD219"/>
      <c r="JLE219"/>
      <c r="JLF219"/>
      <c r="JLG219"/>
      <c r="JLH219"/>
      <c r="JLI219"/>
      <c r="JLJ219"/>
      <c r="JLK219"/>
      <c r="JLL219"/>
      <c r="JLM219"/>
      <c r="JLN219"/>
      <c r="JLO219"/>
      <c r="JLP219"/>
      <c r="JLQ219"/>
      <c r="JLR219"/>
      <c r="JLS219"/>
      <c r="JLT219"/>
      <c r="JLU219"/>
      <c r="JLV219"/>
      <c r="JLW219"/>
      <c r="JLX219"/>
      <c r="JLY219"/>
      <c r="JLZ219"/>
      <c r="JMA219"/>
      <c r="JMB219"/>
      <c r="JMC219"/>
      <c r="JMD219"/>
      <c r="JME219"/>
      <c r="JMF219"/>
      <c r="JMG219"/>
      <c r="JMH219"/>
      <c r="JMI219"/>
      <c r="JMJ219"/>
      <c r="JMK219"/>
      <c r="JML219"/>
      <c r="JMM219"/>
      <c r="JMN219"/>
      <c r="JMO219"/>
      <c r="JMP219"/>
      <c r="JMQ219"/>
      <c r="JMR219"/>
      <c r="JMS219"/>
      <c r="JMT219"/>
      <c r="JMU219"/>
      <c r="JMV219"/>
      <c r="JMW219"/>
      <c r="JMX219"/>
      <c r="JMY219"/>
      <c r="JMZ219"/>
      <c r="JNA219"/>
      <c r="JNB219"/>
      <c r="JNC219"/>
      <c r="JND219"/>
      <c r="JNE219"/>
      <c r="JNF219"/>
      <c r="JNG219"/>
      <c r="JNH219"/>
      <c r="JNI219"/>
      <c r="JNJ219"/>
      <c r="JNK219"/>
      <c r="JNL219"/>
      <c r="JNM219"/>
      <c r="JNN219"/>
      <c r="JNO219"/>
      <c r="JNP219"/>
      <c r="JNQ219"/>
      <c r="JNR219"/>
      <c r="JNS219"/>
      <c r="JNT219"/>
      <c r="JNU219"/>
      <c r="JNV219"/>
      <c r="JNW219"/>
      <c r="JNX219"/>
      <c r="JNY219"/>
      <c r="JNZ219"/>
      <c r="JOA219"/>
      <c r="JOB219"/>
      <c r="JOC219"/>
      <c r="JOD219"/>
      <c r="JOE219"/>
      <c r="JOF219"/>
      <c r="JOG219"/>
      <c r="JOH219"/>
      <c r="JOI219"/>
      <c r="JOJ219"/>
      <c r="JOK219"/>
      <c r="JOL219"/>
      <c r="JOM219"/>
      <c r="JON219"/>
      <c r="JOO219"/>
      <c r="JOP219"/>
      <c r="JOQ219"/>
      <c r="JOR219"/>
      <c r="JOS219"/>
      <c r="JOT219"/>
      <c r="JOU219"/>
      <c r="JOV219"/>
      <c r="JOW219"/>
      <c r="JOX219"/>
      <c r="JOY219"/>
      <c r="JOZ219"/>
      <c r="JPA219"/>
      <c r="JPB219"/>
      <c r="JPC219"/>
      <c r="JPD219"/>
      <c r="JPE219"/>
      <c r="JPF219"/>
      <c r="JPG219"/>
      <c r="JPH219"/>
      <c r="JPI219"/>
      <c r="JPJ219"/>
      <c r="JPK219"/>
      <c r="JPL219"/>
      <c r="JPM219"/>
      <c r="JPN219"/>
      <c r="JPO219"/>
      <c r="JPP219"/>
      <c r="JPQ219"/>
      <c r="JPR219"/>
      <c r="JPS219"/>
      <c r="JPT219"/>
      <c r="JPU219"/>
      <c r="JPV219"/>
      <c r="JPW219"/>
      <c r="JPX219"/>
      <c r="JPY219"/>
      <c r="JPZ219"/>
      <c r="JQA219"/>
      <c r="JQB219"/>
      <c r="JQC219"/>
      <c r="JQD219"/>
      <c r="JQE219"/>
      <c r="JQF219"/>
      <c r="JQG219"/>
      <c r="JQH219"/>
      <c r="JQI219"/>
      <c r="JQJ219"/>
      <c r="JQK219"/>
      <c r="JQL219"/>
      <c r="JQM219"/>
      <c r="JQN219"/>
      <c r="JQO219"/>
      <c r="JQP219"/>
      <c r="JQQ219"/>
      <c r="JQR219"/>
      <c r="JQS219"/>
      <c r="JQT219"/>
      <c r="JQU219"/>
      <c r="JQV219"/>
      <c r="JQW219"/>
      <c r="JQX219"/>
      <c r="JQY219"/>
      <c r="JQZ219"/>
      <c r="JRA219"/>
      <c r="JRB219"/>
      <c r="JRC219"/>
      <c r="JRD219"/>
      <c r="JRE219"/>
      <c r="JRF219"/>
      <c r="JRG219"/>
      <c r="JRH219"/>
      <c r="JRI219"/>
      <c r="JRJ219"/>
      <c r="JRK219"/>
      <c r="JRL219"/>
      <c r="JRM219"/>
      <c r="JRN219"/>
      <c r="JRO219"/>
      <c r="JRP219"/>
      <c r="JRQ219"/>
      <c r="JRR219"/>
      <c r="JRS219"/>
      <c r="JRT219"/>
      <c r="JRU219"/>
      <c r="JRV219"/>
      <c r="JRW219"/>
      <c r="JRX219"/>
      <c r="JRY219"/>
      <c r="JRZ219"/>
      <c r="JSA219"/>
      <c r="JSB219"/>
      <c r="JSC219"/>
      <c r="JSD219"/>
      <c r="JSE219"/>
      <c r="JSF219"/>
      <c r="JSG219"/>
      <c r="JSH219"/>
      <c r="JSI219"/>
      <c r="JSJ219"/>
      <c r="JSK219"/>
      <c r="JSL219"/>
      <c r="JSM219"/>
      <c r="JSN219"/>
      <c r="JSO219"/>
      <c r="JSP219"/>
      <c r="JSQ219"/>
      <c r="JSR219"/>
      <c r="JSS219"/>
      <c r="JST219"/>
      <c r="JSU219"/>
      <c r="JSV219"/>
      <c r="JSW219"/>
      <c r="JSX219"/>
      <c r="JSY219"/>
      <c r="JSZ219"/>
      <c r="JTA219"/>
      <c r="JTB219"/>
      <c r="JTC219"/>
      <c r="JTD219"/>
      <c r="JTE219"/>
      <c r="JTF219"/>
      <c r="JTG219"/>
      <c r="JTH219"/>
      <c r="JTI219"/>
      <c r="JTJ219"/>
      <c r="JTK219"/>
      <c r="JTL219"/>
      <c r="JTM219"/>
      <c r="JTN219"/>
      <c r="JTO219"/>
      <c r="JTP219"/>
      <c r="JTQ219"/>
      <c r="JTR219"/>
      <c r="JTS219"/>
      <c r="JTT219"/>
      <c r="JTU219"/>
      <c r="JTV219"/>
      <c r="JTW219"/>
      <c r="JTX219"/>
      <c r="JTY219"/>
      <c r="JTZ219"/>
      <c r="JUA219"/>
      <c r="JUB219"/>
      <c r="JUC219"/>
      <c r="JUD219"/>
      <c r="JUE219"/>
      <c r="JUF219"/>
      <c r="JUG219"/>
      <c r="JUH219"/>
      <c r="JUI219"/>
      <c r="JUJ219"/>
      <c r="JUK219"/>
      <c r="JUL219"/>
      <c r="JUM219"/>
      <c r="JUN219"/>
      <c r="JUO219"/>
      <c r="JUP219"/>
      <c r="JUQ219"/>
      <c r="JUR219"/>
      <c r="JUS219"/>
      <c r="JUT219"/>
      <c r="JUU219"/>
      <c r="JUV219"/>
      <c r="JUW219"/>
      <c r="JUX219"/>
      <c r="JUY219"/>
      <c r="JUZ219"/>
      <c r="JVA219"/>
      <c r="JVB219"/>
      <c r="JVC219"/>
      <c r="JVD219"/>
      <c r="JVE219"/>
      <c r="JVF219"/>
      <c r="JVG219"/>
      <c r="JVH219"/>
      <c r="JVI219"/>
      <c r="JVJ219"/>
      <c r="JVK219"/>
      <c r="JVL219"/>
      <c r="JVM219"/>
      <c r="JVN219"/>
      <c r="JVO219"/>
      <c r="JVP219"/>
      <c r="JVQ219"/>
      <c r="JVR219"/>
      <c r="JVS219"/>
      <c r="JVT219"/>
      <c r="JVU219"/>
      <c r="JVV219"/>
      <c r="JVW219"/>
      <c r="JVX219"/>
      <c r="JVY219"/>
      <c r="JVZ219"/>
      <c r="JWA219"/>
      <c r="JWB219"/>
      <c r="JWC219"/>
      <c r="JWD219"/>
      <c r="JWE219"/>
      <c r="JWF219"/>
      <c r="JWG219"/>
      <c r="JWH219"/>
      <c r="JWI219"/>
      <c r="JWJ219"/>
      <c r="JWK219"/>
      <c r="JWL219"/>
      <c r="JWM219"/>
      <c r="JWN219"/>
      <c r="JWO219"/>
      <c r="JWP219"/>
      <c r="JWQ219"/>
      <c r="JWR219"/>
      <c r="JWS219"/>
      <c r="JWT219"/>
      <c r="JWU219"/>
      <c r="JWV219"/>
      <c r="JWW219"/>
      <c r="JWX219"/>
      <c r="JWY219"/>
      <c r="JWZ219"/>
      <c r="JXA219"/>
      <c r="JXB219"/>
      <c r="JXC219"/>
      <c r="JXD219"/>
      <c r="JXE219"/>
      <c r="JXF219"/>
      <c r="JXG219"/>
      <c r="JXH219"/>
      <c r="JXI219"/>
      <c r="JXJ219"/>
      <c r="JXK219"/>
      <c r="JXL219"/>
      <c r="JXM219"/>
      <c r="JXN219"/>
      <c r="JXO219"/>
      <c r="JXP219"/>
      <c r="JXQ219"/>
      <c r="JXR219"/>
      <c r="JXS219"/>
      <c r="JXT219"/>
      <c r="JXU219"/>
      <c r="JXV219"/>
      <c r="JXW219"/>
      <c r="JXX219"/>
      <c r="JXY219"/>
      <c r="JXZ219"/>
      <c r="JYA219"/>
      <c r="JYB219"/>
      <c r="JYC219"/>
      <c r="JYD219"/>
      <c r="JYE219"/>
      <c r="JYF219"/>
      <c r="JYG219"/>
      <c r="JYH219"/>
      <c r="JYI219"/>
      <c r="JYJ219"/>
      <c r="JYK219"/>
      <c r="JYL219"/>
      <c r="JYM219"/>
      <c r="JYN219"/>
      <c r="JYO219"/>
      <c r="JYP219"/>
      <c r="JYQ219"/>
      <c r="JYR219"/>
      <c r="JYS219"/>
      <c r="JYT219"/>
      <c r="JYU219"/>
      <c r="JYV219"/>
      <c r="JYW219"/>
      <c r="JYX219"/>
      <c r="JYY219"/>
      <c r="JYZ219"/>
      <c r="JZA219"/>
      <c r="JZB219"/>
      <c r="JZC219"/>
      <c r="JZD219"/>
      <c r="JZE219"/>
      <c r="JZF219"/>
      <c r="JZG219"/>
      <c r="JZH219"/>
      <c r="JZI219"/>
      <c r="JZJ219"/>
      <c r="JZK219"/>
      <c r="JZL219"/>
      <c r="JZM219"/>
      <c r="JZN219"/>
      <c r="JZO219"/>
      <c r="JZP219"/>
      <c r="JZQ219"/>
      <c r="JZR219"/>
      <c r="JZS219"/>
      <c r="JZT219"/>
      <c r="JZU219"/>
      <c r="JZV219"/>
      <c r="JZW219"/>
      <c r="JZX219"/>
      <c r="JZY219"/>
      <c r="JZZ219"/>
      <c r="KAA219"/>
      <c r="KAB219"/>
      <c r="KAC219"/>
      <c r="KAD219"/>
      <c r="KAE219"/>
      <c r="KAF219"/>
      <c r="KAG219"/>
      <c r="KAH219"/>
      <c r="KAI219"/>
      <c r="KAJ219"/>
      <c r="KAK219"/>
      <c r="KAL219"/>
      <c r="KAM219"/>
      <c r="KAN219"/>
      <c r="KAO219"/>
      <c r="KAP219"/>
      <c r="KAQ219"/>
      <c r="KAR219"/>
      <c r="KAS219"/>
      <c r="KAT219"/>
      <c r="KAU219"/>
      <c r="KAV219"/>
      <c r="KAW219"/>
      <c r="KAX219"/>
      <c r="KAY219"/>
      <c r="KAZ219"/>
      <c r="KBA219"/>
      <c r="KBB219"/>
      <c r="KBC219"/>
      <c r="KBD219"/>
      <c r="KBE219"/>
      <c r="KBF219"/>
      <c r="KBG219"/>
      <c r="KBH219"/>
      <c r="KBI219"/>
      <c r="KBJ219"/>
      <c r="KBK219"/>
      <c r="KBL219"/>
      <c r="KBM219"/>
      <c r="KBN219"/>
      <c r="KBO219"/>
      <c r="KBP219"/>
      <c r="KBQ219"/>
      <c r="KBR219"/>
      <c r="KBS219"/>
      <c r="KBT219"/>
      <c r="KBU219"/>
      <c r="KBV219"/>
      <c r="KBW219"/>
      <c r="KBX219"/>
      <c r="KBY219"/>
      <c r="KBZ219"/>
      <c r="KCA219"/>
      <c r="KCB219"/>
      <c r="KCC219"/>
      <c r="KCD219"/>
      <c r="KCE219"/>
      <c r="KCF219"/>
      <c r="KCG219"/>
      <c r="KCH219"/>
      <c r="KCI219"/>
      <c r="KCJ219"/>
      <c r="KCK219"/>
      <c r="KCL219"/>
      <c r="KCM219"/>
      <c r="KCN219"/>
      <c r="KCO219"/>
      <c r="KCP219"/>
      <c r="KCQ219"/>
      <c r="KCR219"/>
      <c r="KCS219"/>
      <c r="KCT219"/>
      <c r="KCU219"/>
      <c r="KCV219"/>
      <c r="KCW219"/>
      <c r="KCX219"/>
      <c r="KCY219"/>
      <c r="KCZ219"/>
      <c r="KDA219"/>
      <c r="KDB219"/>
      <c r="KDC219"/>
      <c r="KDD219"/>
      <c r="KDE219"/>
      <c r="KDF219"/>
      <c r="KDG219"/>
      <c r="KDH219"/>
      <c r="KDI219"/>
      <c r="KDJ219"/>
      <c r="KDK219"/>
      <c r="KDL219"/>
      <c r="KDM219"/>
      <c r="KDN219"/>
      <c r="KDO219"/>
      <c r="KDP219"/>
      <c r="KDQ219"/>
      <c r="KDR219"/>
      <c r="KDS219"/>
      <c r="KDT219"/>
      <c r="KDU219"/>
      <c r="KDV219"/>
      <c r="KDW219"/>
      <c r="KDX219"/>
      <c r="KDY219"/>
      <c r="KDZ219"/>
      <c r="KEA219"/>
      <c r="KEB219"/>
      <c r="KEC219"/>
      <c r="KED219"/>
      <c r="KEE219"/>
      <c r="KEF219"/>
      <c r="KEG219"/>
      <c r="KEH219"/>
      <c r="KEI219"/>
      <c r="KEJ219"/>
      <c r="KEK219"/>
      <c r="KEL219"/>
      <c r="KEM219"/>
      <c r="KEN219"/>
      <c r="KEO219"/>
      <c r="KEP219"/>
      <c r="KEQ219"/>
      <c r="KER219"/>
      <c r="KES219"/>
      <c r="KET219"/>
      <c r="KEU219"/>
      <c r="KEV219"/>
      <c r="KEW219"/>
      <c r="KEX219"/>
      <c r="KEY219"/>
      <c r="KEZ219"/>
      <c r="KFA219"/>
      <c r="KFB219"/>
      <c r="KFC219"/>
      <c r="KFD219"/>
      <c r="KFE219"/>
      <c r="KFF219"/>
      <c r="KFG219"/>
      <c r="KFH219"/>
      <c r="KFI219"/>
      <c r="KFJ219"/>
      <c r="KFK219"/>
      <c r="KFL219"/>
      <c r="KFM219"/>
      <c r="KFN219"/>
      <c r="KFO219"/>
      <c r="KFP219"/>
      <c r="KFQ219"/>
      <c r="KFR219"/>
      <c r="KFS219"/>
      <c r="KFT219"/>
      <c r="KFU219"/>
      <c r="KFV219"/>
      <c r="KFW219"/>
      <c r="KFX219"/>
      <c r="KFY219"/>
      <c r="KFZ219"/>
      <c r="KGA219"/>
      <c r="KGB219"/>
      <c r="KGC219"/>
      <c r="KGD219"/>
      <c r="KGE219"/>
      <c r="KGF219"/>
      <c r="KGG219"/>
      <c r="KGH219"/>
      <c r="KGI219"/>
      <c r="KGJ219"/>
      <c r="KGK219"/>
      <c r="KGL219"/>
      <c r="KGM219"/>
      <c r="KGN219"/>
      <c r="KGO219"/>
      <c r="KGP219"/>
      <c r="KGQ219"/>
      <c r="KGR219"/>
      <c r="KGS219"/>
      <c r="KGT219"/>
      <c r="KGU219"/>
      <c r="KGV219"/>
      <c r="KGW219"/>
      <c r="KGX219"/>
      <c r="KGY219"/>
      <c r="KGZ219"/>
      <c r="KHA219"/>
      <c r="KHB219"/>
      <c r="KHC219"/>
      <c r="KHD219"/>
      <c r="KHE219"/>
      <c r="KHF219"/>
      <c r="KHG219"/>
      <c r="KHH219"/>
      <c r="KHI219"/>
      <c r="KHJ219"/>
      <c r="KHK219"/>
      <c r="KHL219"/>
      <c r="KHM219"/>
      <c r="KHN219"/>
      <c r="KHO219"/>
      <c r="KHP219"/>
      <c r="KHQ219"/>
      <c r="KHR219"/>
      <c r="KHS219"/>
      <c r="KHT219"/>
      <c r="KHU219"/>
      <c r="KHV219"/>
      <c r="KHW219"/>
      <c r="KHX219"/>
      <c r="KHY219"/>
      <c r="KHZ219"/>
      <c r="KIA219"/>
      <c r="KIB219"/>
      <c r="KIC219"/>
      <c r="KID219"/>
      <c r="KIE219"/>
      <c r="KIF219"/>
      <c r="KIG219"/>
      <c r="KIH219"/>
      <c r="KII219"/>
      <c r="KIJ219"/>
      <c r="KIK219"/>
      <c r="KIL219"/>
      <c r="KIM219"/>
      <c r="KIN219"/>
      <c r="KIO219"/>
      <c r="KIP219"/>
      <c r="KIQ219"/>
      <c r="KIR219"/>
      <c r="KIS219"/>
      <c r="KIT219"/>
      <c r="KIU219"/>
      <c r="KIV219"/>
      <c r="KIW219"/>
      <c r="KIX219"/>
      <c r="KIY219"/>
      <c r="KIZ219"/>
      <c r="KJA219"/>
      <c r="KJB219"/>
      <c r="KJC219"/>
      <c r="KJD219"/>
      <c r="KJE219"/>
      <c r="KJF219"/>
      <c r="KJG219"/>
      <c r="KJH219"/>
      <c r="KJI219"/>
      <c r="KJJ219"/>
      <c r="KJK219"/>
      <c r="KJL219"/>
      <c r="KJM219"/>
      <c r="KJN219"/>
      <c r="KJO219"/>
      <c r="KJP219"/>
      <c r="KJQ219"/>
      <c r="KJR219"/>
      <c r="KJS219"/>
      <c r="KJT219"/>
      <c r="KJU219"/>
      <c r="KJV219"/>
      <c r="KJW219"/>
      <c r="KJX219"/>
      <c r="KJY219"/>
      <c r="KJZ219"/>
      <c r="KKA219"/>
      <c r="KKB219"/>
      <c r="KKC219"/>
      <c r="KKD219"/>
      <c r="KKE219"/>
      <c r="KKF219"/>
      <c r="KKG219"/>
      <c r="KKH219"/>
      <c r="KKI219"/>
      <c r="KKJ219"/>
      <c r="KKK219"/>
      <c r="KKL219"/>
      <c r="KKM219"/>
      <c r="KKN219"/>
      <c r="KKO219"/>
      <c r="KKP219"/>
      <c r="KKQ219"/>
      <c r="KKR219"/>
      <c r="KKS219"/>
      <c r="KKT219"/>
      <c r="KKU219"/>
      <c r="KKV219"/>
      <c r="KKW219"/>
      <c r="KKX219"/>
      <c r="KKY219"/>
      <c r="KKZ219"/>
      <c r="KLA219"/>
      <c r="KLB219"/>
      <c r="KLC219"/>
      <c r="KLD219"/>
      <c r="KLE219"/>
      <c r="KLF219"/>
      <c r="KLG219"/>
      <c r="KLH219"/>
      <c r="KLI219"/>
      <c r="KLJ219"/>
      <c r="KLK219"/>
      <c r="KLL219"/>
      <c r="KLM219"/>
      <c r="KLN219"/>
      <c r="KLO219"/>
      <c r="KLP219"/>
      <c r="KLQ219"/>
      <c r="KLR219"/>
      <c r="KLS219"/>
      <c r="KLT219"/>
      <c r="KLU219"/>
      <c r="KLV219"/>
      <c r="KLW219"/>
      <c r="KLX219"/>
      <c r="KLY219"/>
      <c r="KLZ219"/>
      <c r="KMA219"/>
      <c r="KMB219"/>
      <c r="KMC219"/>
      <c r="KMD219"/>
      <c r="KME219"/>
      <c r="KMF219"/>
      <c r="KMG219"/>
      <c r="KMH219"/>
      <c r="KMI219"/>
      <c r="KMJ219"/>
      <c r="KMK219"/>
      <c r="KML219"/>
      <c r="KMM219"/>
      <c r="KMN219"/>
      <c r="KMO219"/>
      <c r="KMP219"/>
      <c r="KMQ219"/>
      <c r="KMR219"/>
      <c r="KMS219"/>
      <c r="KMT219"/>
      <c r="KMU219"/>
      <c r="KMV219"/>
      <c r="KMW219"/>
      <c r="KMX219"/>
      <c r="KMY219"/>
      <c r="KMZ219"/>
      <c r="KNA219"/>
      <c r="KNB219"/>
      <c r="KNC219"/>
      <c r="KND219"/>
      <c r="KNE219"/>
      <c r="KNF219"/>
      <c r="KNG219"/>
      <c r="KNH219"/>
      <c r="KNI219"/>
      <c r="KNJ219"/>
      <c r="KNK219"/>
      <c r="KNL219"/>
      <c r="KNM219"/>
      <c r="KNN219"/>
      <c r="KNO219"/>
      <c r="KNP219"/>
      <c r="KNQ219"/>
      <c r="KNR219"/>
      <c r="KNS219"/>
      <c r="KNT219"/>
      <c r="KNU219"/>
      <c r="KNV219"/>
      <c r="KNW219"/>
      <c r="KNX219"/>
      <c r="KNY219"/>
      <c r="KNZ219"/>
      <c r="KOA219"/>
      <c r="KOB219"/>
      <c r="KOC219"/>
      <c r="KOD219"/>
      <c r="KOE219"/>
      <c r="KOF219"/>
      <c r="KOG219"/>
      <c r="KOH219"/>
      <c r="KOI219"/>
      <c r="KOJ219"/>
      <c r="KOK219"/>
      <c r="KOL219"/>
      <c r="KOM219"/>
      <c r="KON219"/>
      <c r="KOO219"/>
      <c r="KOP219"/>
      <c r="KOQ219"/>
      <c r="KOR219"/>
      <c r="KOS219"/>
      <c r="KOT219"/>
      <c r="KOU219"/>
      <c r="KOV219"/>
      <c r="KOW219"/>
      <c r="KOX219"/>
      <c r="KOY219"/>
      <c r="KOZ219"/>
      <c r="KPA219"/>
      <c r="KPB219"/>
      <c r="KPC219"/>
      <c r="KPD219"/>
      <c r="KPE219"/>
      <c r="KPF219"/>
      <c r="KPG219"/>
      <c r="KPH219"/>
      <c r="KPI219"/>
      <c r="KPJ219"/>
      <c r="KPK219"/>
      <c r="KPL219"/>
      <c r="KPM219"/>
      <c r="KPN219"/>
      <c r="KPO219"/>
      <c r="KPP219"/>
      <c r="KPQ219"/>
      <c r="KPR219"/>
      <c r="KPS219"/>
      <c r="KPT219"/>
      <c r="KPU219"/>
      <c r="KPV219"/>
      <c r="KPW219"/>
      <c r="KPX219"/>
      <c r="KPY219"/>
      <c r="KPZ219"/>
      <c r="KQA219"/>
      <c r="KQB219"/>
      <c r="KQC219"/>
      <c r="KQD219"/>
      <c r="KQE219"/>
      <c r="KQF219"/>
      <c r="KQG219"/>
      <c r="KQH219"/>
      <c r="KQI219"/>
      <c r="KQJ219"/>
      <c r="KQK219"/>
      <c r="KQL219"/>
      <c r="KQM219"/>
      <c r="KQN219"/>
      <c r="KQO219"/>
      <c r="KQP219"/>
      <c r="KQQ219"/>
      <c r="KQR219"/>
      <c r="KQS219"/>
      <c r="KQT219"/>
      <c r="KQU219"/>
      <c r="KQV219"/>
      <c r="KQW219"/>
      <c r="KQX219"/>
      <c r="KQY219"/>
      <c r="KQZ219"/>
      <c r="KRA219"/>
      <c r="KRB219"/>
      <c r="KRC219"/>
      <c r="KRD219"/>
      <c r="KRE219"/>
      <c r="KRF219"/>
      <c r="KRG219"/>
      <c r="KRH219"/>
      <c r="KRI219"/>
      <c r="KRJ219"/>
      <c r="KRK219"/>
      <c r="KRL219"/>
      <c r="KRM219"/>
      <c r="KRN219"/>
      <c r="KRO219"/>
      <c r="KRP219"/>
      <c r="KRQ219"/>
      <c r="KRR219"/>
      <c r="KRS219"/>
      <c r="KRT219"/>
      <c r="KRU219"/>
      <c r="KRV219"/>
      <c r="KRW219"/>
      <c r="KRX219"/>
      <c r="KRY219"/>
      <c r="KRZ219"/>
      <c r="KSA219"/>
      <c r="KSB219"/>
      <c r="KSC219"/>
      <c r="KSD219"/>
      <c r="KSE219"/>
      <c r="KSF219"/>
      <c r="KSG219"/>
      <c r="KSH219"/>
      <c r="KSI219"/>
      <c r="KSJ219"/>
      <c r="KSK219"/>
      <c r="KSL219"/>
      <c r="KSM219"/>
      <c r="KSN219"/>
      <c r="KSO219"/>
      <c r="KSP219"/>
      <c r="KSQ219"/>
      <c r="KSR219"/>
      <c r="KSS219"/>
      <c r="KST219"/>
      <c r="KSU219"/>
      <c r="KSV219"/>
      <c r="KSW219"/>
      <c r="KSX219"/>
      <c r="KSY219"/>
      <c r="KSZ219"/>
      <c r="KTA219"/>
      <c r="KTB219"/>
      <c r="KTC219"/>
      <c r="KTD219"/>
      <c r="KTE219"/>
      <c r="KTF219"/>
      <c r="KTG219"/>
      <c r="KTH219"/>
      <c r="KTI219"/>
      <c r="KTJ219"/>
      <c r="KTK219"/>
      <c r="KTL219"/>
      <c r="KTM219"/>
      <c r="KTN219"/>
      <c r="KTO219"/>
      <c r="KTP219"/>
      <c r="KTQ219"/>
      <c r="KTR219"/>
      <c r="KTS219"/>
      <c r="KTT219"/>
      <c r="KTU219"/>
      <c r="KTV219"/>
      <c r="KTW219"/>
      <c r="KTX219"/>
      <c r="KTY219"/>
      <c r="KTZ219"/>
      <c r="KUA219"/>
      <c r="KUB219"/>
      <c r="KUC219"/>
      <c r="KUD219"/>
      <c r="KUE219"/>
      <c r="KUF219"/>
      <c r="KUG219"/>
      <c r="KUH219"/>
      <c r="KUI219"/>
      <c r="KUJ219"/>
      <c r="KUK219"/>
      <c r="KUL219"/>
      <c r="KUM219"/>
      <c r="KUN219"/>
      <c r="KUO219"/>
      <c r="KUP219"/>
      <c r="KUQ219"/>
      <c r="KUR219"/>
      <c r="KUS219"/>
      <c r="KUT219"/>
      <c r="KUU219"/>
      <c r="KUV219"/>
      <c r="KUW219"/>
      <c r="KUX219"/>
      <c r="KUY219"/>
      <c r="KUZ219"/>
      <c r="KVA219"/>
      <c r="KVB219"/>
      <c r="KVC219"/>
      <c r="KVD219"/>
      <c r="KVE219"/>
      <c r="KVF219"/>
      <c r="KVG219"/>
      <c r="KVH219"/>
      <c r="KVI219"/>
      <c r="KVJ219"/>
      <c r="KVK219"/>
      <c r="KVL219"/>
      <c r="KVM219"/>
      <c r="KVN219"/>
      <c r="KVO219"/>
      <c r="KVP219"/>
      <c r="KVQ219"/>
      <c r="KVR219"/>
      <c r="KVS219"/>
      <c r="KVT219"/>
      <c r="KVU219"/>
      <c r="KVV219"/>
      <c r="KVW219"/>
      <c r="KVX219"/>
      <c r="KVY219"/>
      <c r="KVZ219"/>
      <c r="KWA219"/>
      <c r="KWB219"/>
      <c r="KWC219"/>
      <c r="KWD219"/>
      <c r="KWE219"/>
      <c r="KWF219"/>
      <c r="KWG219"/>
      <c r="KWH219"/>
      <c r="KWI219"/>
      <c r="KWJ219"/>
      <c r="KWK219"/>
      <c r="KWL219"/>
      <c r="KWM219"/>
      <c r="KWN219"/>
      <c r="KWO219"/>
      <c r="KWP219"/>
      <c r="KWQ219"/>
      <c r="KWR219"/>
      <c r="KWS219"/>
      <c r="KWT219"/>
      <c r="KWU219"/>
      <c r="KWV219"/>
      <c r="KWW219"/>
      <c r="KWX219"/>
      <c r="KWY219"/>
      <c r="KWZ219"/>
      <c r="KXA219"/>
      <c r="KXB219"/>
      <c r="KXC219"/>
      <c r="KXD219"/>
      <c r="KXE219"/>
      <c r="KXF219"/>
      <c r="KXG219"/>
      <c r="KXH219"/>
      <c r="KXI219"/>
      <c r="KXJ219"/>
      <c r="KXK219"/>
      <c r="KXL219"/>
      <c r="KXM219"/>
      <c r="KXN219"/>
      <c r="KXO219"/>
      <c r="KXP219"/>
      <c r="KXQ219"/>
      <c r="KXR219"/>
      <c r="KXS219"/>
      <c r="KXT219"/>
      <c r="KXU219"/>
      <c r="KXV219"/>
      <c r="KXW219"/>
      <c r="KXX219"/>
      <c r="KXY219"/>
      <c r="KXZ219"/>
      <c r="KYA219"/>
      <c r="KYB219"/>
      <c r="KYC219"/>
      <c r="KYD219"/>
      <c r="KYE219"/>
      <c r="KYF219"/>
      <c r="KYG219"/>
      <c r="KYH219"/>
      <c r="KYI219"/>
      <c r="KYJ219"/>
      <c r="KYK219"/>
      <c r="KYL219"/>
      <c r="KYM219"/>
      <c r="KYN219"/>
      <c r="KYO219"/>
      <c r="KYP219"/>
      <c r="KYQ219"/>
      <c r="KYR219"/>
      <c r="KYS219"/>
      <c r="KYT219"/>
      <c r="KYU219"/>
      <c r="KYV219"/>
      <c r="KYW219"/>
      <c r="KYX219"/>
      <c r="KYY219"/>
      <c r="KYZ219"/>
      <c r="KZA219"/>
      <c r="KZB219"/>
      <c r="KZC219"/>
      <c r="KZD219"/>
      <c r="KZE219"/>
      <c r="KZF219"/>
      <c r="KZG219"/>
      <c r="KZH219"/>
      <c r="KZI219"/>
      <c r="KZJ219"/>
      <c r="KZK219"/>
      <c r="KZL219"/>
      <c r="KZM219"/>
      <c r="KZN219"/>
      <c r="KZO219"/>
      <c r="KZP219"/>
      <c r="KZQ219"/>
      <c r="KZR219"/>
      <c r="KZS219"/>
      <c r="KZT219"/>
      <c r="KZU219"/>
      <c r="KZV219"/>
      <c r="KZW219"/>
      <c r="KZX219"/>
      <c r="KZY219"/>
      <c r="KZZ219"/>
      <c r="LAA219"/>
      <c r="LAB219"/>
      <c r="LAC219"/>
      <c r="LAD219"/>
      <c r="LAE219"/>
      <c r="LAF219"/>
      <c r="LAG219"/>
      <c r="LAH219"/>
      <c r="LAI219"/>
      <c r="LAJ219"/>
      <c r="LAK219"/>
      <c r="LAL219"/>
      <c r="LAM219"/>
      <c r="LAN219"/>
      <c r="LAO219"/>
      <c r="LAP219"/>
      <c r="LAQ219"/>
      <c r="LAR219"/>
      <c r="LAS219"/>
      <c r="LAT219"/>
      <c r="LAU219"/>
      <c r="LAV219"/>
      <c r="LAW219"/>
      <c r="LAX219"/>
      <c r="LAY219"/>
      <c r="LAZ219"/>
      <c r="LBA219"/>
      <c r="LBB219"/>
      <c r="LBC219"/>
      <c r="LBD219"/>
      <c r="LBE219"/>
      <c r="LBF219"/>
      <c r="LBG219"/>
      <c r="LBH219"/>
      <c r="LBI219"/>
      <c r="LBJ219"/>
      <c r="LBK219"/>
      <c r="LBL219"/>
      <c r="LBM219"/>
      <c r="LBN219"/>
      <c r="LBO219"/>
      <c r="LBP219"/>
      <c r="LBQ219"/>
      <c r="LBR219"/>
      <c r="LBS219"/>
      <c r="LBT219"/>
      <c r="LBU219"/>
      <c r="LBV219"/>
      <c r="LBW219"/>
      <c r="LBX219"/>
      <c r="LBY219"/>
      <c r="LBZ219"/>
      <c r="LCA219"/>
      <c r="LCB219"/>
      <c r="LCC219"/>
      <c r="LCD219"/>
      <c r="LCE219"/>
      <c r="LCF219"/>
      <c r="LCG219"/>
      <c r="LCH219"/>
      <c r="LCI219"/>
      <c r="LCJ219"/>
      <c r="LCK219"/>
      <c r="LCL219"/>
      <c r="LCM219"/>
      <c r="LCN219"/>
      <c r="LCO219"/>
      <c r="LCP219"/>
      <c r="LCQ219"/>
      <c r="LCR219"/>
      <c r="LCS219"/>
      <c r="LCT219"/>
      <c r="LCU219"/>
      <c r="LCV219"/>
      <c r="LCW219"/>
      <c r="LCX219"/>
      <c r="LCY219"/>
      <c r="LCZ219"/>
      <c r="LDA219"/>
      <c r="LDB219"/>
      <c r="LDC219"/>
      <c r="LDD219"/>
      <c r="LDE219"/>
      <c r="LDF219"/>
      <c r="LDG219"/>
      <c r="LDH219"/>
      <c r="LDI219"/>
      <c r="LDJ219"/>
      <c r="LDK219"/>
      <c r="LDL219"/>
      <c r="LDM219"/>
      <c r="LDN219"/>
      <c r="LDO219"/>
      <c r="LDP219"/>
      <c r="LDQ219"/>
      <c r="LDR219"/>
      <c r="LDS219"/>
      <c r="LDT219"/>
      <c r="LDU219"/>
      <c r="LDV219"/>
      <c r="LDW219"/>
      <c r="LDX219"/>
      <c r="LDY219"/>
      <c r="LDZ219"/>
      <c r="LEA219"/>
      <c r="LEB219"/>
      <c r="LEC219"/>
      <c r="LED219"/>
      <c r="LEE219"/>
      <c r="LEF219"/>
      <c r="LEG219"/>
      <c r="LEH219"/>
      <c r="LEI219"/>
      <c r="LEJ219"/>
      <c r="LEK219"/>
      <c r="LEL219"/>
      <c r="LEM219"/>
      <c r="LEN219"/>
      <c r="LEO219"/>
      <c r="LEP219"/>
      <c r="LEQ219"/>
      <c r="LER219"/>
      <c r="LES219"/>
      <c r="LET219"/>
      <c r="LEU219"/>
      <c r="LEV219"/>
      <c r="LEW219"/>
      <c r="LEX219"/>
      <c r="LEY219"/>
      <c r="LEZ219"/>
      <c r="LFA219"/>
      <c r="LFB219"/>
      <c r="LFC219"/>
      <c r="LFD219"/>
      <c r="LFE219"/>
      <c r="LFF219"/>
      <c r="LFG219"/>
      <c r="LFH219"/>
      <c r="LFI219"/>
      <c r="LFJ219"/>
      <c r="LFK219"/>
      <c r="LFL219"/>
      <c r="LFM219"/>
      <c r="LFN219"/>
      <c r="LFO219"/>
      <c r="LFP219"/>
      <c r="LFQ219"/>
      <c r="LFR219"/>
      <c r="LFS219"/>
      <c r="LFT219"/>
      <c r="LFU219"/>
      <c r="LFV219"/>
      <c r="LFW219"/>
      <c r="LFX219"/>
      <c r="LFY219"/>
      <c r="LFZ219"/>
      <c r="LGA219"/>
      <c r="LGB219"/>
      <c r="LGC219"/>
      <c r="LGD219"/>
      <c r="LGE219"/>
      <c r="LGF219"/>
      <c r="LGG219"/>
      <c r="LGH219"/>
      <c r="LGI219"/>
      <c r="LGJ219"/>
      <c r="LGK219"/>
      <c r="LGL219"/>
      <c r="LGM219"/>
      <c r="LGN219"/>
      <c r="LGO219"/>
      <c r="LGP219"/>
      <c r="LGQ219"/>
      <c r="LGR219"/>
      <c r="LGS219"/>
      <c r="LGT219"/>
      <c r="LGU219"/>
      <c r="LGV219"/>
      <c r="LGW219"/>
      <c r="LGX219"/>
      <c r="LGY219"/>
      <c r="LGZ219"/>
      <c r="LHA219"/>
      <c r="LHB219"/>
      <c r="LHC219"/>
      <c r="LHD219"/>
      <c r="LHE219"/>
      <c r="LHF219"/>
      <c r="LHG219"/>
      <c r="LHH219"/>
      <c r="LHI219"/>
      <c r="LHJ219"/>
      <c r="LHK219"/>
      <c r="LHL219"/>
      <c r="LHM219"/>
      <c r="LHN219"/>
      <c r="LHO219"/>
      <c r="LHP219"/>
      <c r="LHQ219"/>
      <c r="LHR219"/>
      <c r="LHS219"/>
      <c r="LHT219"/>
      <c r="LHU219"/>
      <c r="LHV219"/>
      <c r="LHW219"/>
      <c r="LHX219"/>
      <c r="LHY219"/>
      <c r="LHZ219"/>
      <c r="LIA219"/>
      <c r="LIB219"/>
      <c r="LIC219"/>
      <c r="LID219"/>
      <c r="LIE219"/>
      <c r="LIF219"/>
      <c r="LIG219"/>
      <c r="LIH219"/>
      <c r="LII219"/>
      <c r="LIJ219"/>
      <c r="LIK219"/>
      <c r="LIL219"/>
      <c r="LIM219"/>
      <c r="LIN219"/>
      <c r="LIO219"/>
      <c r="LIP219"/>
      <c r="LIQ219"/>
      <c r="LIR219"/>
      <c r="LIS219"/>
      <c r="LIT219"/>
      <c r="LIU219"/>
      <c r="LIV219"/>
      <c r="LIW219"/>
      <c r="LIX219"/>
      <c r="LIY219"/>
      <c r="LIZ219"/>
      <c r="LJA219"/>
      <c r="LJB219"/>
      <c r="LJC219"/>
      <c r="LJD219"/>
      <c r="LJE219"/>
      <c r="LJF219"/>
      <c r="LJG219"/>
      <c r="LJH219"/>
      <c r="LJI219"/>
      <c r="LJJ219"/>
      <c r="LJK219"/>
      <c r="LJL219"/>
      <c r="LJM219"/>
      <c r="LJN219"/>
      <c r="LJO219"/>
      <c r="LJP219"/>
      <c r="LJQ219"/>
      <c r="LJR219"/>
      <c r="LJS219"/>
      <c r="LJT219"/>
      <c r="LJU219"/>
      <c r="LJV219"/>
      <c r="LJW219"/>
      <c r="LJX219"/>
      <c r="LJY219"/>
      <c r="LJZ219"/>
      <c r="LKA219"/>
      <c r="LKB219"/>
      <c r="LKC219"/>
      <c r="LKD219"/>
      <c r="LKE219"/>
      <c r="LKF219"/>
      <c r="LKG219"/>
      <c r="LKH219"/>
      <c r="LKI219"/>
      <c r="LKJ219"/>
      <c r="LKK219"/>
      <c r="LKL219"/>
      <c r="LKM219"/>
      <c r="LKN219"/>
      <c r="LKO219"/>
      <c r="LKP219"/>
      <c r="LKQ219"/>
      <c r="LKR219"/>
      <c r="LKS219"/>
      <c r="LKT219"/>
      <c r="LKU219"/>
      <c r="LKV219"/>
      <c r="LKW219"/>
      <c r="LKX219"/>
      <c r="LKY219"/>
      <c r="LKZ219"/>
      <c r="LLA219"/>
      <c r="LLB219"/>
      <c r="LLC219"/>
      <c r="LLD219"/>
      <c r="LLE219"/>
      <c r="LLF219"/>
      <c r="LLG219"/>
      <c r="LLH219"/>
      <c r="LLI219"/>
      <c r="LLJ219"/>
      <c r="LLK219"/>
      <c r="LLL219"/>
      <c r="LLM219"/>
      <c r="LLN219"/>
      <c r="LLO219"/>
      <c r="LLP219"/>
      <c r="LLQ219"/>
      <c r="LLR219"/>
      <c r="LLS219"/>
      <c r="LLT219"/>
      <c r="LLU219"/>
      <c r="LLV219"/>
      <c r="LLW219"/>
      <c r="LLX219"/>
      <c r="LLY219"/>
      <c r="LLZ219"/>
      <c r="LMA219"/>
      <c r="LMB219"/>
      <c r="LMC219"/>
      <c r="LMD219"/>
      <c r="LME219"/>
      <c r="LMF219"/>
      <c r="LMG219"/>
      <c r="LMH219"/>
      <c r="LMI219"/>
      <c r="LMJ219"/>
      <c r="LMK219"/>
      <c r="LML219"/>
      <c r="LMM219"/>
      <c r="LMN219"/>
      <c r="LMO219"/>
      <c r="LMP219"/>
      <c r="LMQ219"/>
      <c r="LMR219"/>
      <c r="LMS219"/>
      <c r="LMT219"/>
      <c r="LMU219"/>
      <c r="LMV219"/>
      <c r="LMW219"/>
      <c r="LMX219"/>
      <c r="LMY219"/>
      <c r="LMZ219"/>
      <c r="LNA219"/>
      <c r="LNB219"/>
      <c r="LNC219"/>
      <c r="LND219"/>
      <c r="LNE219"/>
      <c r="LNF219"/>
      <c r="LNG219"/>
      <c r="LNH219"/>
      <c r="LNI219"/>
      <c r="LNJ219"/>
      <c r="LNK219"/>
      <c r="LNL219"/>
      <c r="LNM219"/>
      <c r="LNN219"/>
      <c r="LNO219"/>
      <c r="LNP219"/>
      <c r="LNQ219"/>
      <c r="LNR219"/>
      <c r="LNS219"/>
      <c r="LNT219"/>
      <c r="LNU219"/>
      <c r="LNV219"/>
      <c r="LNW219"/>
      <c r="LNX219"/>
      <c r="LNY219"/>
      <c r="LNZ219"/>
      <c r="LOA219"/>
      <c r="LOB219"/>
      <c r="LOC219"/>
      <c r="LOD219"/>
      <c r="LOE219"/>
      <c r="LOF219"/>
      <c r="LOG219"/>
      <c r="LOH219"/>
      <c r="LOI219"/>
      <c r="LOJ219"/>
      <c r="LOK219"/>
      <c r="LOL219"/>
      <c r="LOM219"/>
      <c r="LON219"/>
      <c r="LOO219"/>
      <c r="LOP219"/>
      <c r="LOQ219"/>
      <c r="LOR219"/>
      <c r="LOS219"/>
      <c r="LOT219"/>
      <c r="LOU219"/>
      <c r="LOV219"/>
      <c r="LOW219"/>
      <c r="LOX219"/>
      <c r="LOY219"/>
      <c r="LOZ219"/>
      <c r="LPA219"/>
      <c r="LPB219"/>
      <c r="LPC219"/>
      <c r="LPD219"/>
      <c r="LPE219"/>
      <c r="LPF219"/>
      <c r="LPG219"/>
      <c r="LPH219"/>
      <c r="LPI219"/>
      <c r="LPJ219"/>
      <c r="LPK219"/>
      <c r="LPL219"/>
      <c r="LPM219"/>
      <c r="LPN219"/>
      <c r="LPO219"/>
      <c r="LPP219"/>
      <c r="LPQ219"/>
      <c r="LPR219"/>
      <c r="LPS219"/>
      <c r="LPT219"/>
      <c r="LPU219"/>
      <c r="LPV219"/>
      <c r="LPW219"/>
      <c r="LPX219"/>
      <c r="LPY219"/>
      <c r="LPZ219"/>
      <c r="LQA219"/>
      <c r="LQB219"/>
      <c r="LQC219"/>
      <c r="LQD219"/>
      <c r="LQE219"/>
      <c r="LQF219"/>
      <c r="LQG219"/>
      <c r="LQH219"/>
      <c r="LQI219"/>
      <c r="LQJ219"/>
      <c r="LQK219"/>
      <c r="LQL219"/>
      <c r="LQM219"/>
      <c r="LQN219"/>
      <c r="LQO219"/>
      <c r="LQP219"/>
      <c r="LQQ219"/>
      <c r="LQR219"/>
      <c r="LQS219"/>
      <c r="LQT219"/>
      <c r="LQU219"/>
      <c r="LQV219"/>
      <c r="LQW219"/>
      <c r="LQX219"/>
      <c r="LQY219"/>
      <c r="LQZ219"/>
      <c r="LRA219"/>
      <c r="LRB219"/>
      <c r="LRC219"/>
      <c r="LRD219"/>
      <c r="LRE219"/>
      <c r="LRF219"/>
      <c r="LRG219"/>
      <c r="LRH219"/>
      <c r="LRI219"/>
      <c r="LRJ219"/>
      <c r="LRK219"/>
      <c r="LRL219"/>
      <c r="LRM219"/>
      <c r="LRN219"/>
      <c r="LRO219"/>
      <c r="LRP219"/>
      <c r="LRQ219"/>
      <c r="LRR219"/>
      <c r="LRS219"/>
      <c r="LRT219"/>
      <c r="LRU219"/>
      <c r="LRV219"/>
      <c r="LRW219"/>
      <c r="LRX219"/>
      <c r="LRY219"/>
      <c r="LRZ219"/>
      <c r="LSA219"/>
      <c r="LSB219"/>
      <c r="LSC219"/>
      <c r="LSD219"/>
      <c r="LSE219"/>
      <c r="LSF219"/>
      <c r="LSG219"/>
      <c r="LSH219"/>
      <c r="LSI219"/>
      <c r="LSJ219"/>
      <c r="LSK219"/>
      <c r="LSL219"/>
      <c r="LSM219"/>
      <c r="LSN219"/>
      <c r="LSO219"/>
      <c r="LSP219"/>
      <c r="LSQ219"/>
      <c r="LSR219"/>
      <c r="LSS219"/>
      <c r="LST219"/>
      <c r="LSU219"/>
      <c r="LSV219"/>
      <c r="LSW219"/>
      <c r="LSX219"/>
      <c r="LSY219"/>
      <c r="LSZ219"/>
      <c r="LTA219"/>
      <c r="LTB219"/>
      <c r="LTC219"/>
      <c r="LTD219"/>
      <c r="LTE219"/>
      <c r="LTF219"/>
      <c r="LTG219"/>
      <c r="LTH219"/>
      <c r="LTI219"/>
      <c r="LTJ219"/>
      <c r="LTK219"/>
      <c r="LTL219"/>
      <c r="LTM219"/>
      <c r="LTN219"/>
      <c r="LTO219"/>
      <c r="LTP219"/>
      <c r="LTQ219"/>
      <c r="LTR219"/>
      <c r="LTS219"/>
      <c r="LTT219"/>
      <c r="LTU219"/>
      <c r="LTV219"/>
      <c r="LTW219"/>
      <c r="LTX219"/>
      <c r="LTY219"/>
      <c r="LTZ219"/>
      <c r="LUA219"/>
      <c r="LUB219"/>
      <c r="LUC219"/>
      <c r="LUD219"/>
      <c r="LUE219"/>
      <c r="LUF219"/>
      <c r="LUG219"/>
      <c r="LUH219"/>
      <c r="LUI219"/>
      <c r="LUJ219"/>
      <c r="LUK219"/>
      <c r="LUL219"/>
      <c r="LUM219"/>
      <c r="LUN219"/>
      <c r="LUO219"/>
      <c r="LUP219"/>
      <c r="LUQ219"/>
      <c r="LUR219"/>
      <c r="LUS219"/>
      <c r="LUT219"/>
      <c r="LUU219"/>
      <c r="LUV219"/>
      <c r="LUW219"/>
      <c r="LUX219"/>
      <c r="LUY219"/>
      <c r="LUZ219"/>
      <c r="LVA219"/>
      <c r="LVB219"/>
      <c r="LVC219"/>
      <c r="LVD219"/>
      <c r="LVE219"/>
      <c r="LVF219"/>
      <c r="LVG219"/>
      <c r="LVH219"/>
      <c r="LVI219"/>
      <c r="LVJ219"/>
      <c r="LVK219"/>
      <c r="LVL219"/>
      <c r="LVM219"/>
      <c r="LVN219"/>
      <c r="LVO219"/>
      <c r="LVP219"/>
      <c r="LVQ219"/>
      <c r="LVR219"/>
      <c r="LVS219"/>
      <c r="LVT219"/>
      <c r="LVU219"/>
      <c r="LVV219"/>
      <c r="LVW219"/>
      <c r="LVX219"/>
      <c r="LVY219"/>
      <c r="LVZ219"/>
      <c r="LWA219"/>
      <c r="LWB219"/>
      <c r="LWC219"/>
      <c r="LWD219"/>
      <c r="LWE219"/>
      <c r="LWF219"/>
      <c r="LWG219"/>
      <c r="LWH219"/>
      <c r="LWI219"/>
      <c r="LWJ219"/>
      <c r="LWK219"/>
      <c r="LWL219"/>
      <c r="LWM219"/>
      <c r="LWN219"/>
      <c r="LWO219"/>
      <c r="LWP219"/>
      <c r="LWQ219"/>
      <c r="LWR219"/>
      <c r="LWS219"/>
      <c r="LWT219"/>
      <c r="LWU219"/>
      <c r="LWV219"/>
      <c r="LWW219"/>
      <c r="LWX219"/>
      <c r="LWY219"/>
      <c r="LWZ219"/>
      <c r="LXA219"/>
      <c r="LXB219"/>
      <c r="LXC219"/>
      <c r="LXD219"/>
      <c r="LXE219"/>
      <c r="LXF219"/>
      <c r="LXG219"/>
      <c r="LXH219"/>
      <c r="LXI219"/>
      <c r="LXJ219"/>
      <c r="LXK219"/>
      <c r="LXL219"/>
      <c r="LXM219"/>
      <c r="LXN219"/>
      <c r="LXO219"/>
      <c r="LXP219"/>
      <c r="LXQ219"/>
      <c r="LXR219"/>
      <c r="LXS219"/>
      <c r="LXT219"/>
      <c r="LXU219"/>
      <c r="LXV219"/>
      <c r="LXW219"/>
      <c r="LXX219"/>
      <c r="LXY219"/>
      <c r="LXZ219"/>
      <c r="LYA219"/>
      <c r="LYB219"/>
      <c r="LYC219"/>
      <c r="LYD219"/>
      <c r="LYE219"/>
      <c r="LYF219"/>
      <c r="LYG219"/>
      <c r="LYH219"/>
      <c r="LYI219"/>
      <c r="LYJ219"/>
      <c r="LYK219"/>
      <c r="LYL219"/>
      <c r="LYM219"/>
      <c r="LYN219"/>
      <c r="LYO219"/>
      <c r="LYP219"/>
      <c r="LYQ219"/>
      <c r="LYR219"/>
      <c r="LYS219"/>
      <c r="LYT219"/>
      <c r="LYU219"/>
      <c r="LYV219"/>
      <c r="LYW219"/>
      <c r="LYX219"/>
      <c r="LYY219"/>
      <c r="LYZ219"/>
      <c r="LZA219"/>
      <c r="LZB219"/>
      <c r="LZC219"/>
      <c r="LZD219"/>
      <c r="LZE219"/>
      <c r="LZF219"/>
      <c r="LZG219"/>
      <c r="LZH219"/>
      <c r="LZI219"/>
      <c r="LZJ219"/>
      <c r="LZK219"/>
      <c r="LZL219"/>
      <c r="LZM219"/>
      <c r="LZN219"/>
      <c r="LZO219"/>
      <c r="LZP219"/>
      <c r="LZQ219"/>
      <c r="LZR219"/>
      <c r="LZS219"/>
      <c r="LZT219"/>
      <c r="LZU219"/>
      <c r="LZV219"/>
      <c r="LZW219"/>
      <c r="LZX219"/>
      <c r="LZY219"/>
      <c r="LZZ219"/>
      <c r="MAA219"/>
      <c r="MAB219"/>
      <c r="MAC219"/>
      <c r="MAD219"/>
      <c r="MAE219"/>
      <c r="MAF219"/>
      <c r="MAG219"/>
      <c r="MAH219"/>
      <c r="MAI219"/>
      <c r="MAJ219"/>
      <c r="MAK219"/>
      <c r="MAL219"/>
      <c r="MAM219"/>
      <c r="MAN219"/>
      <c r="MAO219"/>
      <c r="MAP219"/>
      <c r="MAQ219"/>
      <c r="MAR219"/>
      <c r="MAS219"/>
      <c r="MAT219"/>
      <c r="MAU219"/>
      <c r="MAV219"/>
      <c r="MAW219"/>
      <c r="MAX219"/>
      <c r="MAY219"/>
      <c r="MAZ219"/>
      <c r="MBA219"/>
      <c r="MBB219"/>
      <c r="MBC219"/>
      <c r="MBD219"/>
      <c r="MBE219"/>
      <c r="MBF219"/>
      <c r="MBG219"/>
      <c r="MBH219"/>
      <c r="MBI219"/>
      <c r="MBJ219"/>
      <c r="MBK219"/>
      <c r="MBL219"/>
      <c r="MBM219"/>
      <c r="MBN219"/>
      <c r="MBO219"/>
      <c r="MBP219"/>
      <c r="MBQ219"/>
      <c r="MBR219"/>
      <c r="MBS219"/>
      <c r="MBT219"/>
      <c r="MBU219"/>
      <c r="MBV219"/>
      <c r="MBW219"/>
      <c r="MBX219"/>
      <c r="MBY219"/>
      <c r="MBZ219"/>
      <c r="MCA219"/>
      <c r="MCB219"/>
      <c r="MCC219"/>
      <c r="MCD219"/>
      <c r="MCE219"/>
      <c r="MCF219"/>
      <c r="MCG219"/>
      <c r="MCH219"/>
      <c r="MCI219"/>
      <c r="MCJ219"/>
      <c r="MCK219"/>
      <c r="MCL219"/>
      <c r="MCM219"/>
      <c r="MCN219"/>
      <c r="MCO219"/>
      <c r="MCP219"/>
      <c r="MCQ219"/>
      <c r="MCR219"/>
      <c r="MCS219"/>
      <c r="MCT219"/>
      <c r="MCU219"/>
      <c r="MCV219"/>
      <c r="MCW219"/>
      <c r="MCX219"/>
      <c r="MCY219"/>
      <c r="MCZ219"/>
      <c r="MDA219"/>
      <c r="MDB219"/>
      <c r="MDC219"/>
      <c r="MDD219"/>
      <c r="MDE219"/>
      <c r="MDF219"/>
      <c r="MDG219"/>
      <c r="MDH219"/>
      <c r="MDI219"/>
      <c r="MDJ219"/>
      <c r="MDK219"/>
      <c r="MDL219"/>
      <c r="MDM219"/>
      <c r="MDN219"/>
      <c r="MDO219"/>
      <c r="MDP219"/>
      <c r="MDQ219"/>
      <c r="MDR219"/>
      <c r="MDS219"/>
      <c r="MDT219"/>
      <c r="MDU219"/>
      <c r="MDV219"/>
      <c r="MDW219"/>
      <c r="MDX219"/>
      <c r="MDY219"/>
      <c r="MDZ219"/>
      <c r="MEA219"/>
      <c r="MEB219"/>
      <c r="MEC219"/>
      <c r="MED219"/>
      <c r="MEE219"/>
      <c r="MEF219"/>
      <c r="MEG219"/>
      <c r="MEH219"/>
      <c r="MEI219"/>
      <c r="MEJ219"/>
      <c r="MEK219"/>
      <c r="MEL219"/>
      <c r="MEM219"/>
      <c r="MEN219"/>
      <c r="MEO219"/>
      <c r="MEP219"/>
      <c r="MEQ219"/>
      <c r="MER219"/>
      <c r="MES219"/>
      <c r="MET219"/>
      <c r="MEU219"/>
      <c r="MEV219"/>
      <c r="MEW219"/>
      <c r="MEX219"/>
      <c r="MEY219"/>
      <c r="MEZ219"/>
      <c r="MFA219"/>
      <c r="MFB219"/>
      <c r="MFC219"/>
      <c r="MFD219"/>
      <c r="MFE219"/>
      <c r="MFF219"/>
      <c r="MFG219"/>
      <c r="MFH219"/>
      <c r="MFI219"/>
      <c r="MFJ219"/>
      <c r="MFK219"/>
      <c r="MFL219"/>
      <c r="MFM219"/>
      <c r="MFN219"/>
      <c r="MFO219"/>
      <c r="MFP219"/>
      <c r="MFQ219"/>
      <c r="MFR219"/>
      <c r="MFS219"/>
      <c r="MFT219"/>
      <c r="MFU219"/>
      <c r="MFV219"/>
      <c r="MFW219"/>
      <c r="MFX219"/>
      <c r="MFY219"/>
      <c r="MFZ219"/>
      <c r="MGA219"/>
      <c r="MGB219"/>
      <c r="MGC219"/>
      <c r="MGD219"/>
      <c r="MGE219"/>
      <c r="MGF219"/>
      <c r="MGG219"/>
      <c r="MGH219"/>
      <c r="MGI219"/>
      <c r="MGJ219"/>
      <c r="MGK219"/>
      <c r="MGL219"/>
      <c r="MGM219"/>
      <c r="MGN219"/>
      <c r="MGO219"/>
      <c r="MGP219"/>
      <c r="MGQ219"/>
      <c r="MGR219"/>
      <c r="MGS219"/>
      <c r="MGT219"/>
      <c r="MGU219"/>
      <c r="MGV219"/>
      <c r="MGW219"/>
      <c r="MGX219"/>
      <c r="MGY219"/>
      <c r="MGZ219"/>
      <c r="MHA219"/>
      <c r="MHB219"/>
      <c r="MHC219"/>
      <c r="MHD219"/>
      <c r="MHE219"/>
      <c r="MHF219"/>
      <c r="MHG219"/>
      <c r="MHH219"/>
      <c r="MHI219"/>
      <c r="MHJ219"/>
      <c r="MHK219"/>
      <c r="MHL219"/>
      <c r="MHM219"/>
      <c r="MHN219"/>
      <c r="MHO219"/>
      <c r="MHP219"/>
      <c r="MHQ219"/>
      <c r="MHR219"/>
      <c r="MHS219"/>
      <c r="MHT219"/>
      <c r="MHU219"/>
      <c r="MHV219"/>
      <c r="MHW219"/>
      <c r="MHX219"/>
      <c r="MHY219"/>
      <c r="MHZ219"/>
      <c r="MIA219"/>
      <c r="MIB219"/>
      <c r="MIC219"/>
      <c r="MID219"/>
      <c r="MIE219"/>
      <c r="MIF219"/>
      <c r="MIG219"/>
      <c r="MIH219"/>
      <c r="MII219"/>
      <c r="MIJ219"/>
      <c r="MIK219"/>
      <c r="MIL219"/>
      <c r="MIM219"/>
      <c r="MIN219"/>
      <c r="MIO219"/>
      <c r="MIP219"/>
      <c r="MIQ219"/>
      <c r="MIR219"/>
      <c r="MIS219"/>
      <c r="MIT219"/>
      <c r="MIU219"/>
      <c r="MIV219"/>
      <c r="MIW219"/>
      <c r="MIX219"/>
      <c r="MIY219"/>
      <c r="MIZ219"/>
      <c r="MJA219"/>
      <c r="MJB219"/>
      <c r="MJC219"/>
      <c r="MJD219"/>
      <c r="MJE219"/>
      <c r="MJF219"/>
      <c r="MJG219"/>
      <c r="MJH219"/>
      <c r="MJI219"/>
      <c r="MJJ219"/>
      <c r="MJK219"/>
      <c r="MJL219"/>
      <c r="MJM219"/>
      <c r="MJN219"/>
      <c r="MJO219"/>
      <c r="MJP219"/>
      <c r="MJQ219"/>
      <c r="MJR219"/>
      <c r="MJS219"/>
      <c r="MJT219"/>
      <c r="MJU219"/>
      <c r="MJV219"/>
      <c r="MJW219"/>
      <c r="MJX219"/>
      <c r="MJY219"/>
      <c r="MJZ219"/>
      <c r="MKA219"/>
      <c r="MKB219"/>
      <c r="MKC219"/>
      <c r="MKD219"/>
      <c r="MKE219"/>
      <c r="MKF219"/>
      <c r="MKG219"/>
      <c r="MKH219"/>
      <c r="MKI219"/>
      <c r="MKJ219"/>
      <c r="MKK219"/>
      <c r="MKL219"/>
      <c r="MKM219"/>
      <c r="MKN219"/>
      <c r="MKO219"/>
      <c r="MKP219"/>
      <c r="MKQ219"/>
      <c r="MKR219"/>
      <c r="MKS219"/>
      <c r="MKT219"/>
      <c r="MKU219"/>
      <c r="MKV219"/>
      <c r="MKW219"/>
      <c r="MKX219"/>
      <c r="MKY219"/>
      <c r="MKZ219"/>
      <c r="MLA219"/>
      <c r="MLB219"/>
      <c r="MLC219"/>
      <c r="MLD219"/>
      <c r="MLE219"/>
      <c r="MLF219"/>
      <c r="MLG219"/>
      <c r="MLH219"/>
      <c r="MLI219"/>
      <c r="MLJ219"/>
      <c r="MLK219"/>
      <c r="MLL219"/>
      <c r="MLM219"/>
      <c r="MLN219"/>
      <c r="MLO219"/>
      <c r="MLP219"/>
      <c r="MLQ219"/>
      <c r="MLR219"/>
      <c r="MLS219"/>
      <c r="MLT219"/>
      <c r="MLU219"/>
      <c r="MLV219"/>
      <c r="MLW219"/>
      <c r="MLX219"/>
      <c r="MLY219"/>
      <c r="MLZ219"/>
      <c r="MMA219"/>
      <c r="MMB219"/>
      <c r="MMC219"/>
      <c r="MMD219"/>
      <c r="MME219"/>
      <c r="MMF219"/>
      <c r="MMG219"/>
      <c r="MMH219"/>
      <c r="MMI219"/>
      <c r="MMJ219"/>
      <c r="MMK219"/>
      <c r="MML219"/>
      <c r="MMM219"/>
      <c r="MMN219"/>
      <c r="MMO219"/>
      <c r="MMP219"/>
      <c r="MMQ219"/>
      <c r="MMR219"/>
      <c r="MMS219"/>
      <c r="MMT219"/>
      <c r="MMU219"/>
      <c r="MMV219"/>
      <c r="MMW219"/>
      <c r="MMX219"/>
      <c r="MMY219"/>
      <c r="MMZ219"/>
      <c r="MNA219"/>
      <c r="MNB219"/>
      <c r="MNC219"/>
      <c r="MND219"/>
      <c r="MNE219"/>
      <c r="MNF219"/>
      <c r="MNG219"/>
      <c r="MNH219"/>
      <c r="MNI219"/>
      <c r="MNJ219"/>
      <c r="MNK219"/>
      <c r="MNL219"/>
      <c r="MNM219"/>
      <c r="MNN219"/>
      <c r="MNO219"/>
      <c r="MNP219"/>
      <c r="MNQ219"/>
      <c r="MNR219"/>
      <c r="MNS219"/>
      <c r="MNT219"/>
      <c r="MNU219"/>
      <c r="MNV219"/>
      <c r="MNW219"/>
      <c r="MNX219"/>
      <c r="MNY219"/>
      <c r="MNZ219"/>
      <c r="MOA219"/>
      <c r="MOB219"/>
      <c r="MOC219"/>
      <c r="MOD219"/>
      <c r="MOE219"/>
      <c r="MOF219"/>
      <c r="MOG219"/>
      <c r="MOH219"/>
      <c r="MOI219"/>
      <c r="MOJ219"/>
      <c r="MOK219"/>
      <c r="MOL219"/>
      <c r="MOM219"/>
      <c r="MON219"/>
      <c r="MOO219"/>
      <c r="MOP219"/>
      <c r="MOQ219"/>
      <c r="MOR219"/>
      <c r="MOS219"/>
      <c r="MOT219"/>
      <c r="MOU219"/>
      <c r="MOV219"/>
      <c r="MOW219"/>
      <c r="MOX219"/>
      <c r="MOY219"/>
      <c r="MOZ219"/>
      <c r="MPA219"/>
      <c r="MPB219"/>
      <c r="MPC219"/>
      <c r="MPD219"/>
      <c r="MPE219"/>
      <c r="MPF219"/>
      <c r="MPG219"/>
      <c r="MPH219"/>
      <c r="MPI219"/>
      <c r="MPJ219"/>
      <c r="MPK219"/>
      <c r="MPL219"/>
      <c r="MPM219"/>
      <c r="MPN219"/>
      <c r="MPO219"/>
      <c r="MPP219"/>
      <c r="MPQ219"/>
      <c r="MPR219"/>
      <c r="MPS219"/>
      <c r="MPT219"/>
      <c r="MPU219"/>
      <c r="MPV219"/>
      <c r="MPW219"/>
      <c r="MPX219"/>
      <c r="MPY219"/>
      <c r="MPZ219"/>
      <c r="MQA219"/>
      <c r="MQB219"/>
      <c r="MQC219"/>
      <c r="MQD219"/>
      <c r="MQE219"/>
      <c r="MQF219"/>
      <c r="MQG219"/>
      <c r="MQH219"/>
      <c r="MQI219"/>
      <c r="MQJ219"/>
      <c r="MQK219"/>
      <c r="MQL219"/>
      <c r="MQM219"/>
      <c r="MQN219"/>
      <c r="MQO219"/>
      <c r="MQP219"/>
      <c r="MQQ219"/>
      <c r="MQR219"/>
      <c r="MQS219"/>
      <c r="MQT219"/>
      <c r="MQU219"/>
      <c r="MQV219"/>
      <c r="MQW219"/>
      <c r="MQX219"/>
      <c r="MQY219"/>
      <c r="MQZ219"/>
      <c r="MRA219"/>
      <c r="MRB219"/>
      <c r="MRC219"/>
      <c r="MRD219"/>
      <c r="MRE219"/>
      <c r="MRF219"/>
      <c r="MRG219"/>
      <c r="MRH219"/>
      <c r="MRI219"/>
      <c r="MRJ219"/>
      <c r="MRK219"/>
      <c r="MRL219"/>
      <c r="MRM219"/>
      <c r="MRN219"/>
      <c r="MRO219"/>
      <c r="MRP219"/>
      <c r="MRQ219"/>
      <c r="MRR219"/>
      <c r="MRS219"/>
      <c r="MRT219"/>
      <c r="MRU219"/>
      <c r="MRV219"/>
      <c r="MRW219"/>
      <c r="MRX219"/>
      <c r="MRY219"/>
      <c r="MRZ219"/>
      <c r="MSA219"/>
      <c r="MSB219"/>
      <c r="MSC219"/>
      <c r="MSD219"/>
      <c r="MSE219"/>
      <c r="MSF219"/>
      <c r="MSG219"/>
      <c r="MSH219"/>
      <c r="MSI219"/>
      <c r="MSJ219"/>
      <c r="MSK219"/>
      <c r="MSL219"/>
      <c r="MSM219"/>
      <c r="MSN219"/>
      <c r="MSO219"/>
      <c r="MSP219"/>
      <c r="MSQ219"/>
      <c r="MSR219"/>
      <c r="MSS219"/>
      <c r="MST219"/>
      <c r="MSU219"/>
      <c r="MSV219"/>
      <c r="MSW219"/>
      <c r="MSX219"/>
      <c r="MSY219"/>
      <c r="MSZ219"/>
      <c r="MTA219"/>
      <c r="MTB219"/>
      <c r="MTC219"/>
      <c r="MTD219"/>
      <c r="MTE219"/>
      <c r="MTF219"/>
      <c r="MTG219"/>
      <c r="MTH219"/>
      <c r="MTI219"/>
      <c r="MTJ219"/>
      <c r="MTK219"/>
      <c r="MTL219"/>
      <c r="MTM219"/>
      <c r="MTN219"/>
      <c r="MTO219"/>
      <c r="MTP219"/>
      <c r="MTQ219"/>
      <c r="MTR219"/>
      <c r="MTS219"/>
      <c r="MTT219"/>
      <c r="MTU219"/>
      <c r="MTV219"/>
      <c r="MTW219"/>
      <c r="MTX219"/>
      <c r="MTY219"/>
      <c r="MTZ219"/>
      <c r="MUA219"/>
      <c r="MUB219"/>
      <c r="MUC219"/>
      <c r="MUD219"/>
      <c r="MUE219"/>
      <c r="MUF219"/>
      <c r="MUG219"/>
      <c r="MUH219"/>
      <c r="MUI219"/>
      <c r="MUJ219"/>
      <c r="MUK219"/>
      <c r="MUL219"/>
      <c r="MUM219"/>
      <c r="MUN219"/>
      <c r="MUO219"/>
      <c r="MUP219"/>
      <c r="MUQ219"/>
      <c r="MUR219"/>
      <c r="MUS219"/>
      <c r="MUT219"/>
      <c r="MUU219"/>
      <c r="MUV219"/>
      <c r="MUW219"/>
      <c r="MUX219"/>
      <c r="MUY219"/>
      <c r="MUZ219"/>
      <c r="MVA219"/>
      <c r="MVB219"/>
      <c r="MVC219"/>
      <c r="MVD219"/>
      <c r="MVE219"/>
      <c r="MVF219"/>
      <c r="MVG219"/>
      <c r="MVH219"/>
      <c r="MVI219"/>
      <c r="MVJ219"/>
      <c r="MVK219"/>
      <c r="MVL219"/>
      <c r="MVM219"/>
      <c r="MVN219"/>
      <c r="MVO219"/>
      <c r="MVP219"/>
      <c r="MVQ219"/>
      <c r="MVR219"/>
      <c r="MVS219"/>
      <c r="MVT219"/>
      <c r="MVU219"/>
      <c r="MVV219"/>
      <c r="MVW219"/>
      <c r="MVX219"/>
      <c r="MVY219"/>
      <c r="MVZ219"/>
      <c r="MWA219"/>
      <c r="MWB219"/>
      <c r="MWC219"/>
      <c r="MWD219"/>
      <c r="MWE219"/>
      <c r="MWF219"/>
      <c r="MWG219"/>
      <c r="MWH219"/>
      <c r="MWI219"/>
      <c r="MWJ219"/>
      <c r="MWK219"/>
      <c r="MWL219"/>
      <c r="MWM219"/>
      <c r="MWN219"/>
      <c r="MWO219"/>
      <c r="MWP219"/>
      <c r="MWQ219"/>
      <c r="MWR219"/>
      <c r="MWS219"/>
      <c r="MWT219"/>
      <c r="MWU219"/>
      <c r="MWV219"/>
      <c r="MWW219"/>
      <c r="MWX219"/>
      <c r="MWY219"/>
      <c r="MWZ219"/>
      <c r="MXA219"/>
      <c r="MXB219"/>
      <c r="MXC219"/>
      <c r="MXD219"/>
      <c r="MXE219"/>
      <c r="MXF219"/>
      <c r="MXG219"/>
      <c r="MXH219"/>
      <c r="MXI219"/>
      <c r="MXJ219"/>
      <c r="MXK219"/>
      <c r="MXL219"/>
      <c r="MXM219"/>
      <c r="MXN219"/>
      <c r="MXO219"/>
      <c r="MXP219"/>
      <c r="MXQ219"/>
      <c r="MXR219"/>
      <c r="MXS219"/>
      <c r="MXT219"/>
      <c r="MXU219"/>
      <c r="MXV219"/>
      <c r="MXW219"/>
      <c r="MXX219"/>
      <c r="MXY219"/>
      <c r="MXZ219"/>
      <c r="MYA219"/>
      <c r="MYB219"/>
      <c r="MYC219"/>
      <c r="MYD219"/>
      <c r="MYE219"/>
      <c r="MYF219"/>
      <c r="MYG219"/>
      <c r="MYH219"/>
      <c r="MYI219"/>
      <c r="MYJ219"/>
      <c r="MYK219"/>
      <c r="MYL219"/>
      <c r="MYM219"/>
      <c r="MYN219"/>
      <c r="MYO219"/>
      <c r="MYP219"/>
      <c r="MYQ219"/>
      <c r="MYR219"/>
      <c r="MYS219"/>
      <c r="MYT219"/>
      <c r="MYU219"/>
      <c r="MYV219"/>
      <c r="MYW219"/>
      <c r="MYX219"/>
      <c r="MYY219"/>
      <c r="MYZ219"/>
      <c r="MZA219"/>
      <c r="MZB219"/>
      <c r="MZC219"/>
      <c r="MZD219"/>
      <c r="MZE219"/>
      <c r="MZF219"/>
      <c r="MZG219"/>
      <c r="MZH219"/>
      <c r="MZI219"/>
      <c r="MZJ219"/>
      <c r="MZK219"/>
      <c r="MZL219"/>
      <c r="MZM219"/>
      <c r="MZN219"/>
      <c r="MZO219"/>
      <c r="MZP219"/>
      <c r="MZQ219"/>
      <c r="MZR219"/>
      <c r="MZS219"/>
      <c r="MZT219"/>
      <c r="MZU219"/>
      <c r="MZV219"/>
      <c r="MZW219"/>
      <c r="MZX219"/>
      <c r="MZY219"/>
      <c r="MZZ219"/>
      <c r="NAA219"/>
      <c r="NAB219"/>
      <c r="NAC219"/>
      <c r="NAD219"/>
      <c r="NAE219"/>
      <c r="NAF219"/>
      <c r="NAG219"/>
      <c r="NAH219"/>
      <c r="NAI219"/>
      <c r="NAJ219"/>
      <c r="NAK219"/>
      <c r="NAL219"/>
      <c r="NAM219"/>
      <c r="NAN219"/>
      <c r="NAO219"/>
      <c r="NAP219"/>
      <c r="NAQ219"/>
      <c r="NAR219"/>
      <c r="NAS219"/>
      <c r="NAT219"/>
      <c r="NAU219"/>
      <c r="NAV219"/>
      <c r="NAW219"/>
      <c r="NAX219"/>
      <c r="NAY219"/>
      <c r="NAZ219"/>
      <c r="NBA219"/>
      <c r="NBB219"/>
      <c r="NBC219"/>
      <c r="NBD219"/>
      <c r="NBE219"/>
      <c r="NBF219"/>
      <c r="NBG219"/>
      <c r="NBH219"/>
      <c r="NBI219"/>
      <c r="NBJ219"/>
      <c r="NBK219"/>
      <c r="NBL219"/>
      <c r="NBM219"/>
      <c r="NBN219"/>
      <c r="NBO219"/>
      <c r="NBP219"/>
      <c r="NBQ219"/>
      <c r="NBR219"/>
      <c r="NBS219"/>
      <c r="NBT219"/>
      <c r="NBU219"/>
      <c r="NBV219"/>
      <c r="NBW219"/>
      <c r="NBX219"/>
      <c r="NBY219"/>
      <c r="NBZ219"/>
      <c r="NCA219"/>
      <c r="NCB219"/>
      <c r="NCC219"/>
      <c r="NCD219"/>
      <c r="NCE219"/>
      <c r="NCF219"/>
      <c r="NCG219"/>
      <c r="NCH219"/>
      <c r="NCI219"/>
      <c r="NCJ219"/>
      <c r="NCK219"/>
      <c r="NCL219"/>
      <c r="NCM219"/>
      <c r="NCN219"/>
      <c r="NCO219"/>
      <c r="NCP219"/>
      <c r="NCQ219"/>
      <c r="NCR219"/>
      <c r="NCS219"/>
      <c r="NCT219"/>
      <c r="NCU219"/>
      <c r="NCV219"/>
      <c r="NCW219"/>
      <c r="NCX219"/>
      <c r="NCY219"/>
      <c r="NCZ219"/>
      <c r="NDA219"/>
      <c r="NDB219"/>
      <c r="NDC219"/>
      <c r="NDD219"/>
      <c r="NDE219"/>
      <c r="NDF219"/>
      <c r="NDG219"/>
      <c r="NDH219"/>
      <c r="NDI219"/>
      <c r="NDJ219"/>
      <c r="NDK219"/>
      <c r="NDL219"/>
      <c r="NDM219"/>
      <c r="NDN219"/>
      <c r="NDO219"/>
      <c r="NDP219"/>
      <c r="NDQ219"/>
      <c r="NDR219"/>
      <c r="NDS219"/>
      <c r="NDT219"/>
      <c r="NDU219"/>
      <c r="NDV219"/>
      <c r="NDW219"/>
      <c r="NDX219"/>
      <c r="NDY219"/>
      <c r="NDZ219"/>
      <c r="NEA219"/>
      <c r="NEB219"/>
      <c r="NEC219"/>
      <c r="NED219"/>
      <c r="NEE219"/>
      <c r="NEF219"/>
      <c r="NEG219"/>
      <c r="NEH219"/>
      <c r="NEI219"/>
      <c r="NEJ219"/>
      <c r="NEK219"/>
      <c r="NEL219"/>
      <c r="NEM219"/>
      <c r="NEN219"/>
      <c r="NEO219"/>
      <c r="NEP219"/>
      <c r="NEQ219"/>
      <c r="NER219"/>
      <c r="NES219"/>
      <c r="NET219"/>
      <c r="NEU219"/>
      <c r="NEV219"/>
      <c r="NEW219"/>
      <c r="NEX219"/>
      <c r="NEY219"/>
      <c r="NEZ219"/>
      <c r="NFA219"/>
      <c r="NFB219"/>
      <c r="NFC219"/>
      <c r="NFD219"/>
      <c r="NFE219"/>
      <c r="NFF219"/>
      <c r="NFG219"/>
      <c r="NFH219"/>
      <c r="NFI219"/>
      <c r="NFJ219"/>
      <c r="NFK219"/>
      <c r="NFL219"/>
      <c r="NFM219"/>
      <c r="NFN219"/>
      <c r="NFO219"/>
      <c r="NFP219"/>
      <c r="NFQ219"/>
      <c r="NFR219"/>
      <c r="NFS219"/>
      <c r="NFT219"/>
      <c r="NFU219"/>
      <c r="NFV219"/>
      <c r="NFW219"/>
      <c r="NFX219"/>
      <c r="NFY219"/>
      <c r="NFZ219"/>
      <c r="NGA219"/>
      <c r="NGB219"/>
      <c r="NGC219"/>
      <c r="NGD219"/>
      <c r="NGE219"/>
      <c r="NGF219"/>
      <c r="NGG219"/>
      <c r="NGH219"/>
      <c r="NGI219"/>
      <c r="NGJ219"/>
      <c r="NGK219"/>
      <c r="NGL219"/>
      <c r="NGM219"/>
      <c r="NGN219"/>
      <c r="NGO219"/>
      <c r="NGP219"/>
      <c r="NGQ219"/>
      <c r="NGR219"/>
      <c r="NGS219"/>
      <c r="NGT219"/>
      <c r="NGU219"/>
      <c r="NGV219"/>
      <c r="NGW219"/>
      <c r="NGX219"/>
      <c r="NGY219"/>
      <c r="NGZ219"/>
      <c r="NHA219"/>
      <c r="NHB219"/>
      <c r="NHC219"/>
      <c r="NHD219"/>
      <c r="NHE219"/>
      <c r="NHF219"/>
      <c r="NHG219"/>
      <c r="NHH219"/>
      <c r="NHI219"/>
      <c r="NHJ219"/>
      <c r="NHK219"/>
      <c r="NHL219"/>
      <c r="NHM219"/>
      <c r="NHN219"/>
      <c r="NHO219"/>
      <c r="NHP219"/>
      <c r="NHQ219"/>
      <c r="NHR219"/>
      <c r="NHS219"/>
      <c r="NHT219"/>
      <c r="NHU219"/>
      <c r="NHV219"/>
      <c r="NHW219"/>
      <c r="NHX219"/>
      <c r="NHY219"/>
      <c r="NHZ219"/>
      <c r="NIA219"/>
      <c r="NIB219"/>
      <c r="NIC219"/>
      <c r="NID219"/>
      <c r="NIE219"/>
      <c r="NIF219"/>
      <c r="NIG219"/>
      <c r="NIH219"/>
      <c r="NII219"/>
      <c r="NIJ219"/>
      <c r="NIK219"/>
      <c r="NIL219"/>
      <c r="NIM219"/>
      <c r="NIN219"/>
      <c r="NIO219"/>
      <c r="NIP219"/>
      <c r="NIQ219"/>
      <c r="NIR219"/>
      <c r="NIS219"/>
      <c r="NIT219"/>
      <c r="NIU219"/>
      <c r="NIV219"/>
      <c r="NIW219"/>
      <c r="NIX219"/>
      <c r="NIY219"/>
      <c r="NIZ219"/>
      <c r="NJA219"/>
      <c r="NJB219"/>
      <c r="NJC219"/>
      <c r="NJD219"/>
      <c r="NJE219"/>
      <c r="NJF219"/>
      <c r="NJG219"/>
      <c r="NJH219"/>
      <c r="NJI219"/>
      <c r="NJJ219"/>
      <c r="NJK219"/>
      <c r="NJL219"/>
      <c r="NJM219"/>
      <c r="NJN219"/>
      <c r="NJO219"/>
      <c r="NJP219"/>
      <c r="NJQ219"/>
      <c r="NJR219"/>
      <c r="NJS219"/>
      <c r="NJT219"/>
      <c r="NJU219"/>
      <c r="NJV219"/>
      <c r="NJW219"/>
      <c r="NJX219"/>
      <c r="NJY219"/>
      <c r="NJZ219"/>
      <c r="NKA219"/>
      <c r="NKB219"/>
      <c r="NKC219"/>
      <c r="NKD219"/>
      <c r="NKE219"/>
      <c r="NKF219"/>
      <c r="NKG219"/>
      <c r="NKH219"/>
      <c r="NKI219"/>
      <c r="NKJ219"/>
      <c r="NKK219"/>
      <c r="NKL219"/>
      <c r="NKM219"/>
      <c r="NKN219"/>
      <c r="NKO219"/>
      <c r="NKP219"/>
      <c r="NKQ219"/>
      <c r="NKR219"/>
      <c r="NKS219"/>
      <c r="NKT219"/>
      <c r="NKU219"/>
      <c r="NKV219"/>
      <c r="NKW219"/>
      <c r="NKX219"/>
      <c r="NKY219"/>
      <c r="NKZ219"/>
      <c r="NLA219"/>
      <c r="NLB219"/>
      <c r="NLC219"/>
      <c r="NLD219"/>
      <c r="NLE219"/>
      <c r="NLF219"/>
      <c r="NLG219"/>
      <c r="NLH219"/>
      <c r="NLI219"/>
      <c r="NLJ219"/>
      <c r="NLK219"/>
      <c r="NLL219"/>
      <c r="NLM219"/>
      <c r="NLN219"/>
      <c r="NLO219"/>
      <c r="NLP219"/>
      <c r="NLQ219"/>
      <c r="NLR219"/>
      <c r="NLS219"/>
      <c r="NLT219"/>
      <c r="NLU219"/>
      <c r="NLV219"/>
      <c r="NLW219"/>
      <c r="NLX219"/>
      <c r="NLY219"/>
      <c r="NLZ219"/>
      <c r="NMA219"/>
      <c r="NMB219"/>
      <c r="NMC219"/>
      <c r="NMD219"/>
      <c r="NME219"/>
      <c r="NMF219"/>
      <c r="NMG219"/>
      <c r="NMH219"/>
      <c r="NMI219"/>
      <c r="NMJ219"/>
      <c r="NMK219"/>
      <c r="NML219"/>
      <c r="NMM219"/>
      <c r="NMN219"/>
      <c r="NMO219"/>
      <c r="NMP219"/>
      <c r="NMQ219"/>
      <c r="NMR219"/>
      <c r="NMS219"/>
      <c r="NMT219"/>
      <c r="NMU219"/>
      <c r="NMV219"/>
      <c r="NMW219"/>
      <c r="NMX219"/>
      <c r="NMY219"/>
      <c r="NMZ219"/>
      <c r="NNA219"/>
      <c r="NNB219"/>
      <c r="NNC219"/>
      <c r="NND219"/>
      <c r="NNE219"/>
      <c r="NNF219"/>
      <c r="NNG219"/>
      <c r="NNH219"/>
      <c r="NNI219"/>
      <c r="NNJ219"/>
      <c r="NNK219"/>
      <c r="NNL219"/>
      <c r="NNM219"/>
      <c r="NNN219"/>
      <c r="NNO219"/>
      <c r="NNP219"/>
      <c r="NNQ219"/>
      <c r="NNR219"/>
      <c r="NNS219"/>
      <c r="NNT219"/>
      <c r="NNU219"/>
      <c r="NNV219"/>
      <c r="NNW219"/>
      <c r="NNX219"/>
      <c r="NNY219"/>
      <c r="NNZ219"/>
      <c r="NOA219"/>
      <c r="NOB219"/>
      <c r="NOC219"/>
      <c r="NOD219"/>
      <c r="NOE219"/>
      <c r="NOF219"/>
      <c r="NOG219"/>
      <c r="NOH219"/>
      <c r="NOI219"/>
      <c r="NOJ219"/>
      <c r="NOK219"/>
      <c r="NOL219"/>
      <c r="NOM219"/>
      <c r="NON219"/>
      <c r="NOO219"/>
      <c r="NOP219"/>
      <c r="NOQ219"/>
      <c r="NOR219"/>
      <c r="NOS219"/>
      <c r="NOT219"/>
      <c r="NOU219"/>
      <c r="NOV219"/>
      <c r="NOW219"/>
      <c r="NOX219"/>
      <c r="NOY219"/>
      <c r="NOZ219"/>
      <c r="NPA219"/>
      <c r="NPB219"/>
      <c r="NPC219"/>
      <c r="NPD219"/>
      <c r="NPE219"/>
      <c r="NPF219"/>
      <c r="NPG219"/>
      <c r="NPH219"/>
      <c r="NPI219"/>
      <c r="NPJ219"/>
      <c r="NPK219"/>
      <c r="NPL219"/>
      <c r="NPM219"/>
      <c r="NPN219"/>
      <c r="NPO219"/>
      <c r="NPP219"/>
      <c r="NPQ219"/>
      <c r="NPR219"/>
      <c r="NPS219"/>
      <c r="NPT219"/>
      <c r="NPU219"/>
      <c r="NPV219"/>
      <c r="NPW219"/>
      <c r="NPX219"/>
      <c r="NPY219"/>
      <c r="NPZ219"/>
      <c r="NQA219"/>
      <c r="NQB219"/>
      <c r="NQC219"/>
      <c r="NQD219"/>
      <c r="NQE219"/>
      <c r="NQF219"/>
      <c r="NQG219"/>
      <c r="NQH219"/>
      <c r="NQI219"/>
      <c r="NQJ219"/>
      <c r="NQK219"/>
      <c r="NQL219"/>
      <c r="NQM219"/>
      <c r="NQN219"/>
      <c r="NQO219"/>
      <c r="NQP219"/>
      <c r="NQQ219"/>
      <c r="NQR219"/>
      <c r="NQS219"/>
      <c r="NQT219"/>
      <c r="NQU219"/>
      <c r="NQV219"/>
      <c r="NQW219"/>
      <c r="NQX219"/>
      <c r="NQY219"/>
      <c r="NQZ219"/>
      <c r="NRA219"/>
      <c r="NRB219"/>
      <c r="NRC219"/>
      <c r="NRD219"/>
      <c r="NRE219"/>
      <c r="NRF219"/>
      <c r="NRG219"/>
      <c r="NRH219"/>
      <c r="NRI219"/>
      <c r="NRJ219"/>
      <c r="NRK219"/>
      <c r="NRL219"/>
      <c r="NRM219"/>
      <c r="NRN219"/>
      <c r="NRO219"/>
      <c r="NRP219"/>
      <c r="NRQ219"/>
      <c r="NRR219"/>
      <c r="NRS219"/>
      <c r="NRT219"/>
      <c r="NRU219"/>
      <c r="NRV219"/>
      <c r="NRW219"/>
      <c r="NRX219"/>
      <c r="NRY219"/>
      <c r="NRZ219"/>
      <c r="NSA219"/>
      <c r="NSB219"/>
      <c r="NSC219"/>
      <c r="NSD219"/>
      <c r="NSE219"/>
      <c r="NSF219"/>
      <c r="NSG219"/>
      <c r="NSH219"/>
      <c r="NSI219"/>
      <c r="NSJ219"/>
      <c r="NSK219"/>
      <c r="NSL219"/>
      <c r="NSM219"/>
      <c r="NSN219"/>
      <c r="NSO219"/>
      <c r="NSP219"/>
      <c r="NSQ219"/>
      <c r="NSR219"/>
      <c r="NSS219"/>
      <c r="NST219"/>
      <c r="NSU219"/>
      <c r="NSV219"/>
      <c r="NSW219"/>
      <c r="NSX219"/>
      <c r="NSY219"/>
      <c r="NSZ219"/>
      <c r="NTA219"/>
      <c r="NTB219"/>
      <c r="NTC219"/>
      <c r="NTD219"/>
      <c r="NTE219"/>
      <c r="NTF219"/>
      <c r="NTG219"/>
      <c r="NTH219"/>
      <c r="NTI219"/>
      <c r="NTJ219"/>
      <c r="NTK219"/>
      <c r="NTL219"/>
      <c r="NTM219"/>
      <c r="NTN219"/>
      <c r="NTO219"/>
      <c r="NTP219"/>
      <c r="NTQ219"/>
      <c r="NTR219"/>
      <c r="NTS219"/>
      <c r="NTT219"/>
      <c r="NTU219"/>
      <c r="NTV219"/>
      <c r="NTW219"/>
      <c r="NTX219"/>
      <c r="NTY219"/>
      <c r="NTZ219"/>
      <c r="NUA219"/>
      <c r="NUB219"/>
      <c r="NUC219"/>
      <c r="NUD219"/>
      <c r="NUE219"/>
      <c r="NUF219"/>
      <c r="NUG219"/>
      <c r="NUH219"/>
      <c r="NUI219"/>
      <c r="NUJ219"/>
      <c r="NUK219"/>
      <c r="NUL219"/>
      <c r="NUM219"/>
      <c r="NUN219"/>
      <c r="NUO219"/>
      <c r="NUP219"/>
      <c r="NUQ219"/>
      <c r="NUR219"/>
      <c r="NUS219"/>
      <c r="NUT219"/>
      <c r="NUU219"/>
      <c r="NUV219"/>
      <c r="NUW219"/>
      <c r="NUX219"/>
      <c r="NUY219"/>
      <c r="NUZ219"/>
      <c r="NVA219"/>
      <c r="NVB219"/>
      <c r="NVC219"/>
      <c r="NVD219"/>
      <c r="NVE219"/>
      <c r="NVF219"/>
      <c r="NVG219"/>
      <c r="NVH219"/>
      <c r="NVI219"/>
      <c r="NVJ219"/>
      <c r="NVK219"/>
      <c r="NVL219"/>
      <c r="NVM219"/>
      <c r="NVN219"/>
      <c r="NVO219"/>
      <c r="NVP219"/>
      <c r="NVQ219"/>
      <c r="NVR219"/>
      <c r="NVS219"/>
      <c r="NVT219"/>
      <c r="NVU219"/>
      <c r="NVV219"/>
      <c r="NVW219"/>
      <c r="NVX219"/>
      <c r="NVY219"/>
      <c r="NVZ219"/>
      <c r="NWA219"/>
      <c r="NWB219"/>
      <c r="NWC219"/>
      <c r="NWD219"/>
      <c r="NWE219"/>
      <c r="NWF219"/>
      <c r="NWG219"/>
      <c r="NWH219"/>
      <c r="NWI219"/>
      <c r="NWJ219"/>
      <c r="NWK219"/>
      <c r="NWL219"/>
      <c r="NWM219"/>
      <c r="NWN219"/>
      <c r="NWO219"/>
      <c r="NWP219"/>
      <c r="NWQ219"/>
      <c r="NWR219"/>
      <c r="NWS219"/>
      <c r="NWT219"/>
      <c r="NWU219"/>
      <c r="NWV219"/>
      <c r="NWW219"/>
      <c r="NWX219"/>
      <c r="NWY219"/>
      <c r="NWZ219"/>
      <c r="NXA219"/>
      <c r="NXB219"/>
      <c r="NXC219"/>
      <c r="NXD219"/>
      <c r="NXE219"/>
      <c r="NXF219"/>
      <c r="NXG219"/>
      <c r="NXH219"/>
      <c r="NXI219"/>
      <c r="NXJ219"/>
      <c r="NXK219"/>
      <c r="NXL219"/>
      <c r="NXM219"/>
      <c r="NXN219"/>
      <c r="NXO219"/>
      <c r="NXP219"/>
      <c r="NXQ219"/>
      <c r="NXR219"/>
      <c r="NXS219"/>
      <c r="NXT219"/>
      <c r="NXU219"/>
      <c r="NXV219"/>
      <c r="NXW219"/>
      <c r="NXX219"/>
      <c r="NXY219"/>
      <c r="NXZ219"/>
      <c r="NYA219"/>
      <c r="NYB219"/>
      <c r="NYC219"/>
      <c r="NYD219"/>
      <c r="NYE219"/>
      <c r="NYF219"/>
      <c r="NYG219"/>
      <c r="NYH219"/>
      <c r="NYI219"/>
      <c r="NYJ219"/>
      <c r="NYK219"/>
      <c r="NYL219"/>
      <c r="NYM219"/>
      <c r="NYN219"/>
      <c r="NYO219"/>
      <c r="NYP219"/>
      <c r="NYQ219"/>
      <c r="NYR219"/>
      <c r="NYS219"/>
      <c r="NYT219"/>
      <c r="NYU219"/>
      <c r="NYV219"/>
      <c r="NYW219"/>
      <c r="NYX219"/>
      <c r="NYY219"/>
      <c r="NYZ219"/>
      <c r="NZA219"/>
      <c r="NZB219"/>
      <c r="NZC219"/>
      <c r="NZD219"/>
      <c r="NZE219"/>
      <c r="NZF219"/>
      <c r="NZG219"/>
      <c r="NZH219"/>
      <c r="NZI219"/>
      <c r="NZJ219"/>
      <c r="NZK219"/>
      <c r="NZL219"/>
      <c r="NZM219"/>
      <c r="NZN219"/>
      <c r="NZO219"/>
      <c r="NZP219"/>
      <c r="NZQ219"/>
      <c r="NZR219"/>
      <c r="NZS219"/>
      <c r="NZT219"/>
      <c r="NZU219"/>
      <c r="NZV219"/>
      <c r="NZW219"/>
      <c r="NZX219"/>
      <c r="NZY219"/>
      <c r="NZZ219"/>
      <c r="OAA219"/>
      <c r="OAB219"/>
      <c r="OAC219"/>
      <c r="OAD219"/>
      <c r="OAE219"/>
      <c r="OAF219"/>
      <c r="OAG219"/>
      <c r="OAH219"/>
      <c r="OAI219"/>
      <c r="OAJ219"/>
      <c r="OAK219"/>
      <c r="OAL219"/>
      <c r="OAM219"/>
      <c r="OAN219"/>
      <c r="OAO219"/>
      <c r="OAP219"/>
      <c r="OAQ219"/>
      <c r="OAR219"/>
      <c r="OAS219"/>
      <c r="OAT219"/>
      <c r="OAU219"/>
      <c r="OAV219"/>
      <c r="OAW219"/>
      <c r="OAX219"/>
      <c r="OAY219"/>
      <c r="OAZ219"/>
      <c r="OBA219"/>
      <c r="OBB219"/>
      <c r="OBC219"/>
      <c r="OBD219"/>
      <c r="OBE219"/>
      <c r="OBF219"/>
      <c r="OBG219"/>
      <c r="OBH219"/>
      <c r="OBI219"/>
      <c r="OBJ219"/>
      <c r="OBK219"/>
      <c r="OBL219"/>
      <c r="OBM219"/>
      <c r="OBN219"/>
      <c r="OBO219"/>
      <c r="OBP219"/>
      <c r="OBQ219"/>
      <c r="OBR219"/>
      <c r="OBS219"/>
      <c r="OBT219"/>
      <c r="OBU219"/>
      <c r="OBV219"/>
      <c r="OBW219"/>
      <c r="OBX219"/>
      <c r="OBY219"/>
      <c r="OBZ219"/>
      <c r="OCA219"/>
      <c r="OCB219"/>
      <c r="OCC219"/>
      <c r="OCD219"/>
      <c r="OCE219"/>
      <c r="OCF219"/>
      <c r="OCG219"/>
      <c r="OCH219"/>
      <c r="OCI219"/>
      <c r="OCJ219"/>
      <c r="OCK219"/>
      <c r="OCL219"/>
      <c r="OCM219"/>
      <c r="OCN219"/>
      <c r="OCO219"/>
      <c r="OCP219"/>
      <c r="OCQ219"/>
      <c r="OCR219"/>
      <c r="OCS219"/>
      <c r="OCT219"/>
      <c r="OCU219"/>
      <c r="OCV219"/>
      <c r="OCW219"/>
      <c r="OCX219"/>
      <c r="OCY219"/>
      <c r="OCZ219"/>
      <c r="ODA219"/>
      <c r="ODB219"/>
      <c r="ODC219"/>
      <c r="ODD219"/>
      <c r="ODE219"/>
      <c r="ODF219"/>
      <c r="ODG219"/>
      <c r="ODH219"/>
      <c r="ODI219"/>
      <c r="ODJ219"/>
      <c r="ODK219"/>
      <c r="ODL219"/>
      <c r="ODM219"/>
      <c r="ODN219"/>
      <c r="ODO219"/>
      <c r="ODP219"/>
      <c r="ODQ219"/>
      <c r="ODR219"/>
      <c r="ODS219"/>
      <c r="ODT219"/>
      <c r="ODU219"/>
      <c r="ODV219"/>
      <c r="ODW219"/>
      <c r="ODX219"/>
      <c r="ODY219"/>
      <c r="ODZ219"/>
      <c r="OEA219"/>
      <c r="OEB219"/>
      <c r="OEC219"/>
      <c r="OED219"/>
      <c r="OEE219"/>
      <c r="OEF219"/>
      <c r="OEG219"/>
      <c r="OEH219"/>
      <c r="OEI219"/>
      <c r="OEJ219"/>
      <c r="OEK219"/>
      <c r="OEL219"/>
      <c r="OEM219"/>
      <c r="OEN219"/>
      <c r="OEO219"/>
      <c r="OEP219"/>
      <c r="OEQ219"/>
      <c r="OER219"/>
      <c r="OES219"/>
      <c r="OET219"/>
      <c r="OEU219"/>
      <c r="OEV219"/>
      <c r="OEW219"/>
      <c r="OEX219"/>
      <c r="OEY219"/>
      <c r="OEZ219"/>
      <c r="OFA219"/>
      <c r="OFB219"/>
      <c r="OFC219"/>
      <c r="OFD219"/>
      <c r="OFE219"/>
      <c r="OFF219"/>
      <c r="OFG219"/>
      <c r="OFH219"/>
      <c r="OFI219"/>
      <c r="OFJ219"/>
      <c r="OFK219"/>
      <c r="OFL219"/>
      <c r="OFM219"/>
      <c r="OFN219"/>
      <c r="OFO219"/>
      <c r="OFP219"/>
      <c r="OFQ219"/>
      <c r="OFR219"/>
      <c r="OFS219"/>
      <c r="OFT219"/>
      <c r="OFU219"/>
      <c r="OFV219"/>
      <c r="OFW219"/>
      <c r="OFX219"/>
      <c r="OFY219"/>
      <c r="OFZ219"/>
      <c r="OGA219"/>
      <c r="OGB219"/>
      <c r="OGC219"/>
      <c r="OGD219"/>
      <c r="OGE219"/>
      <c r="OGF219"/>
      <c r="OGG219"/>
      <c r="OGH219"/>
      <c r="OGI219"/>
      <c r="OGJ219"/>
      <c r="OGK219"/>
      <c r="OGL219"/>
      <c r="OGM219"/>
      <c r="OGN219"/>
      <c r="OGO219"/>
      <c r="OGP219"/>
      <c r="OGQ219"/>
      <c r="OGR219"/>
      <c r="OGS219"/>
      <c r="OGT219"/>
      <c r="OGU219"/>
      <c r="OGV219"/>
      <c r="OGW219"/>
      <c r="OGX219"/>
      <c r="OGY219"/>
      <c r="OGZ219"/>
      <c r="OHA219"/>
      <c r="OHB219"/>
      <c r="OHC219"/>
      <c r="OHD219"/>
      <c r="OHE219"/>
      <c r="OHF219"/>
      <c r="OHG219"/>
      <c r="OHH219"/>
      <c r="OHI219"/>
      <c r="OHJ219"/>
      <c r="OHK219"/>
      <c r="OHL219"/>
      <c r="OHM219"/>
      <c r="OHN219"/>
      <c r="OHO219"/>
      <c r="OHP219"/>
      <c r="OHQ219"/>
      <c r="OHR219"/>
      <c r="OHS219"/>
      <c r="OHT219"/>
      <c r="OHU219"/>
      <c r="OHV219"/>
      <c r="OHW219"/>
      <c r="OHX219"/>
      <c r="OHY219"/>
      <c r="OHZ219"/>
      <c r="OIA219"/>
      <c r="OIB219"/>
      <c r="OIC219"/>
      <c r="OID219"/>
      <c r="OIE219"/>
      <c r="OIF219"/>
      <c r="OIG219"/>
      <c r="OIH219"/>
      <c r="OII219"/>
      <c r="OIJ219"/>
      <c r="OIK219"/>
      <c r="OIL219"/>
      <c r="OIM219"/>
      <c r="OIN219"/>
      <c r="OIO219"/>
      <c r="OIP219"/>
      <c r="OIQ219"/>
      <c r="OIR219"/>
      <c r="OIS219"/>
      <c r="OIT219"/>
      <c r="OIU219"/>
      <c r="OIV219"/>
      <c r="OIW219"/>
      <c r="OIX219"/>
      <c r="OIY219"/>
      <c r="OIZ219"/>
      <c r="OJA219"/>
      <c r="OJB219"/>
      <c r="OJC219"/>
      <c r="OJD219"/>
      <c r="OJE219"/>
      <c r="OJF219"/>
      <c r="OJG219"/>
      <c r="OJH219"/>
      <c r="OJI219"/>
      <c r="OJJ219"/>
      <c r="OJK219"/>
      <c r="OJL219"/>
      <c r="OJM219"/>
      <c r="OJN219"/>
      <c r="OJO219"/>
      <c r="OJP219"/>
      <c r="OJQ219"/>
      <c r="OJR219"/>
      <c r="OJS219"/>
      <c r="OJT219"/>
      <c r="OJU219"/>
      <c r="OJV219"/>
      <c r="OJW219"/>
      <c r="OJX219"/>
      <c r="OJY219"/>
      <c r="OJZ219"/>
      <c r="OKA219"/>
      <c r="OKB219"/>
      <c r="OKC219"/>
      <c r="OKD219"/>
      <c r="OKE219"/>
      <c r="OKF219"/>
      <c r="OKG219"/>
      <c r="OKH219"/>
      <c r="OKI219"/>
      <c r="OKJ219"/>
      <c r="OKK219"/>
      <c r="OKL219"/>
      <c r="OKM219"/>
      <c r="OKN219"/>
      <c r="OKO219"/>
      <c r="OKP219"/>
      <c r="OKQ219"/>
      <c r="OKR219"/>
      <c r="OKS219"/>
      <c r="OKT219"/>
      <c r="OKU219"/>
      <c r="OKV219"/>
      <c r="OKW219"/>
      <c r="OKX219"/>
      <c r="OKY219"/>
      <c r="OKZ219"/>
      <c r="OLA219"/>
      <c r="OLB219"/>
      <c r="OLC219"/>
      <c r="OLD219"/>
      <c r="OLE219"/>
      <c r="OLF219"/>
      <c r="OLG219"/>
      <c r="OLH219"/>
      <c r="OLI219"/>
      <c r="OLJ219"/>
      <c r="OLK219"/>
      <c r="OLL219"/>
      <c r="OLM219"/>
      <c r="OLN219"/>
      <c r="OLO219"/>
      <c r="OLP219"/>
      <c r="OLQ219"/>
      <c r="OLR219"/>
      <c r="OLS219"/>
      <c r="OLT219"/>
      <c r="OLU219"/>
      <c r="OLV219"/>
      <c r="OLW219"/>
      <c r="OLX219"/>
      <c r="OLY219"/>
      <c r="OLZ219"/>
      <c r="OMA219"/>
      <c r="OMB219"/>
      <c r="OMC219"/>
      <c r="OMD219"/>
      <c r="OME219"/>
      <c r="OMF219"/>
      <c r="OMG219"/>
      <c r="OMH219"/>
      <c r="OMI219"/>
      <c r="OMJ219"/>
      <c r="OMK219"/>
      <c r="OML219"/>
      <c r="OMM219"/>
      <c r="OMN219"/>
      <c r="OMO219"/>
      <c r="OMP219"/>
      <c r="OMQ219"/>
      <c r="OMR219"/>
      <c r="OMS219"/>
      <c r="OMT219"/>
      <c r="OMU219"/>
      <c r="OMV219"/>
      <c r="OMW219"/>
      <c r="OMX219"/>
      <c r="OMY219"/>
      <c r="OMZ219"/>
      <c r="ONA219"/>
      <c r="ONB219"/>
      <c r="ONC219"/>
      <c r="OND219"/>
      <c r="ONE219"/>
      <c r="ONF219"/>
      <c r="ONG219"/>
      <c r="ONH219"/>
      <c r="ONI219"/>
      <c r="ONJ219"/>
      <c r="ONK219"/>
      <c r="ONL219"/>
      <c r="ONM219"/>
      <c r="ONN219"/>
      <c r="ONO219"/>
      <c r="ONP219"/>
      <c r="ONQ219"/>
      <c r="ONR219"/>
      <c r="ONS219"/>
      <c r="ONT219"/>
      <c r="ONU219"/>
      <c r="ONV219"/>
      <c r="ONW219"/>
      <c r="ONX219"/>
      <c r="ONY219"/>
      <c r="ONZ219"/>
      <c r="OOA219"/>
      <c r="OOB219"/>
      <c r="OOC219"/>
      <c r="OOD219"/>
      <c r="OOE219"/>
      <c r="OOF219"/>
      <c r="OOG219"/>
      <c r="OOH219"/>
      <c r="OOI219"/>
      <c r="OOJ219"/>
      <c r="OOK219"/>
      <c r="OOL219"/>
      <c r="OOM219"/>
      <c r="OON219"/>
      <c r="OOO219"/>
      <c r="OOP219"/>
      <c r="OOQ219"/>
      <c r="OOR219"/>
      <c r="OOS219"/>
      <c r="OOT219"/>
      <c r="OOU219"/>
      <c r="OOV219"/>
      <c r="OOW219"/>
      <c r="OOX219"/>
      <c r="OOY219"/>
      <c r="OOZ219"/>
      <c r="OPA219"/>
      <c r="OPB219"/>
      <c r="OPC219"/>
      <c r="OPD219"/>
      <c r="OPE219"/>
      <c r="OPF219"/>
      <c r="OPG219"/>
      <c r="OPH219"/>
      <c r="OPI219"/>
      <c r="OPJ219"/>
      <c r="OPK219"/>
      <c r="OPL219"/>
      <c r="OPM219"/>
      <c r="OPN219"/>
      <c r="OPO219"/>
      <c r="OPP219"/>
      <c r="OPQ219"/>
      <c r="OPR219"/>
      <c r="OPS219"/>
      <c r="OPT219"/>
      <c r="OPU219"/>
      <c r="OPV219"/>
      <c r="OPW219"/>
      <c r="OPX219"/>
      <c r="OPY219"/>
      <c r="OPZ219"/>
      <c r="OQA219"/>
      <c r="OQB219"/>
      <c r="OQC219"/>
      <c r="OQD219"/>
      <c r="OQE219"/>
      <c r="OQF219"/>
      <c r="OQG219"/>
      <c r="OQH219"/>
      <c r="OQI219"/>
      <c r="OQJ219"/>
      <c r="OQK219"/>
      <c r="OQL219"/>
      <c r="OQM219"/>
      <c r="OQN219"/>
      <c r="OQO219"/>
      <c r="OQP219"/>
      <c r="OQQ219"/>
      <c r="OQR219"/>
      <c r="OQS219"/>
      <c r="OQT219"/>
      <c r="OQU219"/>
      <c r="OQV219"/>
      <c r="OQW219"/>
      <c r="OQX219"/>
      <c r="OQY219"/>
      <c r="OQZ219"/>
      <c r="ORA219"/>
      <c r="ORB219"/>
      <c r="ORC219"/>
      <c r="ORD219"/>
      <c r="ORE219"/>
      <c r="ORF219"/>
      <c r="ORG219"/>
      <c r="ORH219"/>
      <c r="ORI219"/>
      <c r="ORJ219"/>
      <c r="ORK219"/>
      <c r="ORL219"/>
      <c r="ORM219"/>
      <c r="ORN219"/>
      <c r="ORO219"/>
      <c r="ORP219"/>
      <c r="ORQ219"/>
      <c r="ORR219"/>
      <c r="ORS219"/>
      <c r="ORT219"/>
      <c r="ORU219"/>
      <c r="ORV219"/>
      <c r="ORW219"/>
      <c r="ORX219"/>
      <c r="ORY219"/>
      <c r="ORZ219"/>
      <c r="OSA219"/>
      <c r="OSB219"/>
      <c r="OSC219"/>
      <c r="OSD219"/>
      <c r="OSE219"/>
      <c r="OSF219"/>
      <c r="OSG219"/>
      <c r="OSH219"/>
      <c r="OSI219"/>
      <c r="OSJ219"/>
      <c r="OSK219"/>
      <c r="OSL219"/>
      <c r="OSM219"/>
      <c r="OSN219"/>
      <c r="OSO219"/>
      <c r="OSP219"/>
      <c r="OSQ219"/>
      <c r="OSR219"/>
      <c r="OSS219"/>
      <c r="OST219"/>
      <c r="OSU219"/>
      <c r="OSV219"/>
      <c r="OSW219"/>
      <c r="OSX219"/>
      <c r="OSY219"/>
      <c r="OSZ219"/>
      <c r="OTA219"/>
      <c r="OTB219"/>
      <c r="OTC219"/>
      <c r="OTD219"/>
      <c r="OTE219"/>
      <c r="OTF219"/>
      <c r="OTG219"/>
      <c r="OTH219"/>
      <c r="OTI219"/>
      <c r="OTJ219"/>
      <c r="OTK219"/>
      <c r="OTL219"/>
      <c r="OTM219"/>
      <c r="OTN219"/>
      <c r="OTO219"/>
      <c r="OTP219"/>
      <c r="OTQ219"/>
      <c r="OTR219"/>
      <c r="OTS219"/>
      <c r="OTT219"/>
      <c r="OTU219"/>
      <c r="OTV219"/>
      <c r="OTW219"/>
      <c r="OTX219"/>
      <c r="OTY219"/>
      <c r="OTZ219"/>
      <c r="OUA219"/>
      <c r="OUB219"/>
      <c r="OUC219"/>
      <c r="OUD219"/>
      <c r="OUE219"/>
      <c r="OUF219"/>
      <c r="OUG219"/>
      <c r="OUH219"/>
      <c r="OUI219"/>
      <c r="OUJ219"/>
      <c r="OUK219"/>
      <c r="OUL219"/>
      <c r="OUM219"/>
      <c r="OUN219"/>
      <c r="OUO219"/>
      <c r="OUP219"/>
      <c r="OUQ219"/>
      <c r="OUR219"/>
      <c r="OUS219"/>
      <c r="OUT219"/>
      <c r="OUU219"/>
      <c r="OUV219"/>
      <c r="OUW219"/>
      <c r="OUX219"/>
      <c r="OUY219"/>
      <c r="OUZ219"/>
      <c r="OVA219"/>
      <c r="OVB219"/>
      <c r="OVC219"/>
      <c r="OVD219"/>
      <c r="OVE219"/>
      <c r="OVF219"/>
      <c r="OVG219"/>
      <c r="OVH219"/>
      <c r="OVI219"/>
      <c r="OVJ219"/>
      <c r="OVK219"/>
      <c r="OVL219"/>
      <c r="OVM219"/>
      <c r="OVN219"/>
      <c r="OVO219"/>
      <c r="OVP219"/>
      <c r="OVQ219"/>
      <c r="OVR219"/>
      <c r="OVS219"/>
      <c r="OVT219"/>
      <c r="OVU219"/>
      <c r="OVV219"/>
      <c r="OVW219"/>
      <c r="OVX219"/>
      <c r="OVY219"/>
      <c r="OVZ219"/>
      <c r="OWA219"/>
      <c r="OWB219"/>
      <c r="OWC219"/>
      <c r="OWD219"/>
      <c r="OWE219"/>
      <c r="OWF219"/>
      <c r="OWG219"/>
      <c r="OWH219"/>
      <c r="OWI219"/>
      <c r="OWJ219"/>
      <c r="OWK219"/>
      <c r="OWL219"/>
      <c r="OWM219"/>
      <c r="OWN219"/>
      <c r="OWO219"/>
      <c r="OWP219"/>
      <c r="OWQ219"/>
      <c r="OWR219"/>
      <c r="OWS219"/>
      <c r="OWT219"/>
      <c r="OWU219"/>
      <c r="OWV219"/>
      <c r="OWW219"/>
      <c r="OWX219"/>
      <c r="OWY219"/>
      <c r="OWZ219"/>
      <c r="OXA219"/>
      <c r="OXB219"/>
      <c r="OXC219"/>
      <c r="OXD219"/>
      <c r="OXE219"/>
      <c r="OXF219"/>
      <c r="OXG219"/>
      <c r="OXH219"/>
      <c r="OXI219"/>
      <c r="OXJ219"/>
      <c r="OXK219"/>
      <c r="OXL219"/>
      <c r="OXM219"/>
      <c r="OXN219"/>
      <c r="OXO219"/>
      <c r="OXP219"/>
      <c r="OXQ219"/>
      <c r="OXR219"/>
      <c r="OXS219"/>
      <c r="OXT219"/>
      <c r="OXU219"/>
      <c r="OXV219"/>
      <c r="OXW219"/>
      <c r="OXX219"/>
      <c r="OXY219"/>
      <c r="OXZ219"/>
      <c r="OYA219"/>
      <c r="OYB219"/>
      <c r="OYC219"/>
      <c r="OYD219"/>
      <c r="OYE219"/>
      <c r="OYF219"/>
      <c r="OYG219"/>
      <c r="OYH219"/>
      <c r="OYI219"/>
      <c r="OYJ219"/>
      <c r="OYK219"/>
      <c r="OYL219"/>
      <c r="OYM219"/>
      <c r="OYN219"/>
      <c r="OYO219"/>
      <c r="OYP219"/>
      <c r="OYQ219"/>
      <c r="OYR219"/>
      <c r="OYS219"/>
      <c r="OYT219"/>
      <c r="OYU219"/>
      <c r="OYV219"/>
      <c r="OYW219"/>
      <c r="OYX219"/>
      <c r="OYY219"/>
      <c r="OYZ219"/>
      <c r="OZA219"/>
      <c r="OZB219"/>
      <c r="OZC219"/>
      <c r="OZD219"/>
      <c r="OZE219"/>
      <c r="OZF219"/>
      <c r="OZG219"/>
      <c r="OZH219"/>
      <c r="OZI219"/>
      <c r="OZJ219"/>
      <c r="OZK219"/>
      <c r="OZL219"/>
      <c r="OZM219"/>
      <c r="OZN219"/>
      <c r="OZO219"/>
      <c r="OZP219"/>
      <c r="OZQ219"/>
      <c r="OZR219"/>
      <c r="OZS219"/>
      <c r="OZT219"/>
      <c r="OZU219"/>
      <c r="OZV219"/>
      <c r="OZW219"/>
      <c r="OZX219"/>
      <c r="OZY219"/>
      <c r="OZZ219"/>
      <c r="PAA219"/>
      <c r="PAB219"/>
      <c r="PAC219"/>
      <c r="PAD219"/>
      <c r="PAE219"/>
      <c r="PAF219"/>
      <c r="PAG219"/>
      <c r="PAH219"/>
      <c r="PAI219"/>
      <c r="PAJ219"/>
      <c r="PAK219"/>
      <c r="PAL219"/>
      <c r="PAM219"/>
      <c r="PAN219"/>
      <c r="PAO219"/>
      <c r="PAP219"/>
      <c r="PAQ219"/>
      <c r="PAR219"/>
      <c r="PAS219"/>
      <c r="PAT219"/>
      <c r="PAU219"/>
      <c r="PAV219"/>
      <c r="PAW219"/>
      <c r="PAX219"/>
      <c r="PAY219"/>
      <c r="PAZ219"/>
      <c r="PBA219"/>
      <c r="PBB219"/>
      <c r="PBC219"/>
      <c r="PBD219"/>
      <c r="PBE219"/>
      <c r="PBF219"/>
      <c r="PBG219"/>
      <c r="PBH219"/>
      <c r="PBI219"/>
      <c r="PBJ219"/>
      <c r="PBK219"/>
      <c r="PBL219"/>
      <c r="PBM219"/>
      <c r="PBN219"/>
      <c r="PBO219"/>
      <c r="PBP219"/>
      <c r="PBQ219"/>
      <c r="PBR219"/>
      <c r="PBS219"/>
      <c r="PBT219"/>
      <c r="PBU219"/>
      <c r="PBV219"/>
      <c r="PBW219"/>
      <c r="PBX219"/>
      <c r="PBY219"/>
      <c r="PBZ219"/>
      <c r="PCA219"/>
      <c r="PCB219"/>
      <c r="PCC219"/>
      <c r="PCD219"/>
      <c r="PCE219"/>
      <c r="PCF219"/>
      <c r="PCG219"/>
      <c r="PCH219"/>
      <c r="PCI219"/>
      <c r="PCJ219"/>
      <c r="PCK219"/>
      <c r="PCL219"/>
      <c r="PCM219"/>
      <c r="PCN219"/>
      <c r="PCO219"/>
      <c r="PCP219"/>
      <c r="PCQ219"/>
      <c r="PCR219"/>
      <c r="PCS219"/>
      <c r="PCT219"/>
      <c r="PCU219"/>
      <c r="PCV219"/>
      <c r="PCW219"/>
      <c r="PCX219"/>
      <c r="PCY219"/>
      <c r="PCZ219"/>
      <c r="PDA219"/>
      <c r="PDB219"/>
      <c r="PDC219"/>
      <c r="PDD219"/>
      <c r="PDE219"/>
      <c r="PDF219"/>
      <c r="PDG219"/>
      <c r="PDH219"/>
      <c r="PDI219"/>
      <c r="PDJ219"/>
      <c r="PDK219"/>
      <c r="PDL219"/>
      <c r="PDM219"/>
      <c r="PDN219"/>
      <c r="PDO219"/>
      <c r="PDP219"/>
      <c r="PDQ219"/>
      <c r="PDR219"/>
      <c r="PDS219"/>
      <c r="PDT219"/>
      <c r="PDU219"/>
      <c r="PDV219"/>
      <c r="PDW219"/>
      <c r="PDX219"/>
      <c r="PDY219"/>
      <c r="PDZ219"/>
      <c r="PEA219"/>
      <c r="PEB219"/>
      <c r="PEC219"/>
      <c r="PED219"/>
      <c r="PEE219"/>
      <c r="PEF219"/>
      <c r="PEG219"/>
      <c r="PEH219"/>
      <c r="PEI219"/>
      <c r="PEJ219"/>
      <c r="PEK219"/>
      <c r="PEL219"/>
      <c r="PEM219"/>
      <c r="PEN219"/>
      <c r="PEO219"/>
      <c r="PEP219"/>
      <c r="PEQ219"/>
      <c r="PER219"/>
      <c r="PES219"/>
      <c r="PET219"/>
      <c r="PEU219"/>
      <c r="PEV219"/>
      <c r="PEW219"/>
      <c r="PEX219"/>
      <c r="PEY219"/>
      <c r="PEZ219"/>
      <c r="PFA219"/>
      <c r="PFB219"/>
      <c r="PFC219"/>
      <c r="PFD219"/>
      <c r="PFE219"/>
      <c r="PFF219"/>
      <c r="PFG219"/>
      <c r="PFH219"/>
      <c r="PFI219"/>
      <c r="PFJ219"/>
      <c r="PFK219"/>
      <c r="PFL219"/>
      <c r="PFM219"/>
      <c r="PFN219"/>
      <c r="PFO219"/>
      <c r="PFP219"/>
      <c r="PFQ219"/>
      <c r="PFR219"/>
      <c r="PFS219"/>
      <c r="PFT219"/>
      <c r="PFU219"/>
      <c r="PFV219"/>
      <c r="PFW219"/>
      <c r="PFX219"/>
      <c r="PFY219"/>
      <c r="PFZ219"/>
      <c r="PGA219"/>
      <c r="PGB219"/>
      <c r="PGC219"/>
      <c r="PGD219"/>
      <c r="PGE219"/>
      <c r="PGF219"/>
      <c r="PGG219"/>
      <c r="PGH219"/>
      <c r="PGI219"/>
      <c r="PGJ219"/>
      <c r="PGK219"/>
      <c r="PGL219"/>
      <c r="PGM219"/>
      <c r="PGN219"/>
      <c r="PGO219"/>
      <c r="PGP219"/>
      <c r="PGQ219"/>
      <c r="PGR219"/>
      <c r="PGS219"/>
      <c r="PGT219"/>
      <c r="PGU219"/>
      <c r="PGV219"/>
      <c r="PGW219"/>
      <c r="PGX219"/>
      <c r="PGY219"/>
      <c r="PGZ219"/>
      <c r="PHA219"/>
      <c r="PHB219"/>
      <c r="PHC219"/>
      <c r="PHD219"/>
      <c r="PHE219"/>
      <c r="PHF219"/>
      <c r="PHG219"/>
      <c r="PHH219"/>
      <c r="PHI219"/>
      <c r="PHJ219"/>
      <c r="PHK219"/>
      <c r="PHL219"/>
      <c r="PHM219"/>
      <c r="PHN219"/>
      <c r="PHO219"/>
      <c r="PHP219"/>
      <c r="PHQ219"/>
      <c r="PHR219"/>
      <c r="PHS219"/>
      <c r="PHT219"/>
      <c r="PHU219"/>
      <c r="PHV219"/>
      <c r="PHW219"/>
      <c r="PHX219"/>
      <c r="PHY219"/>
      <c r="PHZ219"/>
      <c r="PIA219"/>
      <c r="PIB219"/>
      <c r="PIC219"/>
      <c r="PID219"/>
      <c r="PIE219"/>
      <c r="PIF219"/>
      <c r="PIG219"/>
      <c r="PIH219"/>
      <c r="PII219"/>
      <c r="PIJ219"/>
      <c r="PIK219"/>
      <c r="PIL219"/>
      <c r="PIM219"/>
      <c r="PIN219"/>
      <c r="PIO219"/>
      <c r="PIP219"/>
      <c r="PIQ219"/>
      <c r="PIR219"/>
      <c r="PIS219"/>
      <c r="PIT219"/>
      <c r="PIU219"/>
      <c r="PIV219"/>
      <c r="PIW219"/>
      <c r="PIX219"/>
      <c r="PIY219"/>
      <c r="PIZ219"/>
      <c r="PJA219"/>
      <c r="PJB219"/>
      <c r="PJC219"/>
      <c r="PJD219"/>
      <c r="PJE219"/>
      <c r="PJF219"/>
      <c r="PJG219"/>
      <c r="PJH219"/>
      <c r="PJI219"/>
      <c r="PJJ219"/>
      <c r="PJK219"/>
      <c r="PJL219"/>
      <c r="PJM219"/>
      <c r="PJN219"/>
      <c r="PJO219"/>
      <c r="PJP219"/>
      <c r="PJQ219"/>
      <c r="PJR219"/>
      <c r="PJS219"/>
      <c r="PJT219"/>
      <c r="PJU219"/>
      <c r="PJV219"/>
      <c r="PJW219"/>
      <c r="PJX219"/>
      <c r="PJY219"/>
      <c r="PJZ219"/>
      <c r="PKA219"/>
      <c r="PKB219"/>
      <c r="PKC219"/>
      <c r="PKD219"/>
      <c r="PKE219"/>
      <c r="PKF219"/>
      <c r="PKG219"/>
      <c r="PKH219"/>
      <c r="PKI219"/>
      <c r="PKJ219"/>
      <c r="PKK219"/>
      <c r="PKL219"/>
      <c r="PKM219"/>
      <c r="PKN219"/>
      <c r="PKO219"/>
      <c r="PKP219"/>
      <c r="PKQ219"/>
      <c r="PKR219"/>
      <c r="PKS219"/>
      <c r="PKT219"/>
      <c r="PKU219"/>
      <c r="PKV219"/>
      <c r="PKW219"/>
      <c r="PKX219"/>
      <c r="PKY219"/>
      <c r="PKZ219"/>
      <c r="PLA219"/>
      <c r="PLB219"/>
      <c r="PLC219"/>
      <c r="PLD219"/>
      <c r="PLE219"/>
      <c r="PLF219"/>
      <c r="PLG219"/>
      <c r="PLH219"/>
      <c r="PLI219"/>
      <c r="PLJ219"/>
      <c r="PLK219"/>
      <c r="PLL219"/>
      <c r="PLM219"/>
      <c r="PLN219"/>
      <c r="PLO219"/>
      <c r="PLP219"/>
      <c r="PLQ219"/>
      <c r="PLR219"/>
      <c r="PLS219"/>
      <c r="PLT219"/>
      <c r="PLU219"/>
      <c r="PLV219"/>
      <c r="PLW219"/>
      <c r="PLX219"/>
      <c r="PLY219"/>
      <c r="PLZ219"/>
      <c r="PMA219"/>
      <c r="PMB219"/>
      <c r="PMC219"/>
      <c r="PMD219"/>
      <c r="PME219"/>
      <c r="PMF219"/>
      <c r="PMG219"/>
      <c r="PMH219"/>
      <c r="PMI219"/>
      <c r="PMJ219"/>
      <c r="PMK219"/>
      <c r="PML219"/>
      <c r="PMM219"/>
      <c r="PMN219"/>
      <c r="PMO219"/>
      <c r="PMP219"/>
      <c r="PMQ219"/>
      <c r="PMR219"/>
      <c r="PMS219"/>
      <c r="PMT219"/>
      <c r="PMU219"/>
      <c r="PMV219"/>
      <c r="PMW219"/>
      <c r="PMX219"/>
      <c r="PMY219"/>
      <c r="PMZ219"/>
      <c r="PNA219"/>
      <c r="PNB219"/>
      <c r="PNC219"/>
      <c r="PND219"/>
      <c r="PNE219"/>
      <c r="PNF219"/>
      <c r="PNG219"/>
      <c r="PNH219"/>
      <c r="PNI219"/>
      <c r="PNJ219"/>
      <c r="PNK219"/>
      <c r="PNL219"/>
      <c r="PNM219"/>
      <c r="PNN219"/>
      <c r="PNO219"/>
      <c r="PNP219"/>
      <c r="PNQ219"/>
      <c r="PNR219"/>
      <c r="PNS219"/>
      <c r="PNT219"/>
      <c r="PNU219"/>
      <c r="PNV219"/>
      <c r="PNW219"/>
      <c r="PNX219"/>
      <c r="PNY219"/>
      <c r="PNZ219"/>
      <c r="POA219"/>
      <c r="POB219"/>
      <c r="POC219"/>
      <c r="POD219"/>
      <c r="POE219"/>
      <c r="POF219"/>
      <c r="POG219"/>
      <c r="POH219"/>
      <c r="POI219"/>
      <c r="POJ219"/>
      <c r="POK219"/>
      <c r="POL219"/>
      <c r="POM219"/>
      <c r="PON219"/>
      <c r="POO219"/>
      <c r="POP219"/>
      <c r="POQ219"/>
      <c r="POR219"/>
      <c r="POS219"/>
      <c r="POT219"/>
      <c r="POU219"/>
      <c r="POV219"/>
      <c r="POW219"/>
      <c r="POX219"/>
      <c r="POY219"/>
      <c r="POZ219"/>
      <c r="PPA219"/>
      <c r="PPB219"/>
      <c r="PPC219"/>
      <c r="PPD219"/>
      <c r="PPE219"/>
      <c r="PPF219"/>
      <c r="PPG219"/>
      <c r="PPH219"/>
      <c r="PPI219"/>
      <c r="PPJ219"/>
      <c r="PPK219"/>
      <c r="PPL219"/>
      <c r="PPM219"/>
      <c r="PPN219"/>
      <c r="PPO219"/>
      <c r="PPP219"/>
      <c r="PPQ219"/>
      <c r="PPR219"/>
      <c r="PPS219"/>
      <c r="PPT219"/>
      <c r="PPU219"/>
      <c r="PPV219"/>
      <c r="PPW219"/>
      <c r="PPX219"/>
      <c r="PPY219"/>
      <c r="PPZ219"/>
      <c r="PQA219"/>
      <c r="PQB219"/>
      <c r="PQC219"/>
      <c r="PQD219"/>
      <c r="PQE219"/>
      <c r="PQF219"/>
      <c r="PQG219"/>
      <c r="PQH219"/>
      <c r="PQI219"/>
      <c r="PQJ219"/>
      <c r="PQK219"/>
      <c r="PQL219"/>
      <c r="PQM219"/>
      <c r="PQN219"/>
      <c r="PQO219"/>
      <c r="PQP219"/>
      <c r="PQQ219"/>
      <c r="PQR219"/>
      <c r="PQS219"/>
      <c r="PQT219"/>
      <c r="PQU219"/>
      <c r="PQV219"/>
      <c r="PQW219"/>
      <c r="PQX219"/>
      <c r="PQY219"/>
      <c r="PQZ219"/>
      <c r="PRA219"/>
      <c r="PRB219"/>
      <c r="PRC219"/>
      <c r="PRD219"/>
      <c r="PRE219"/>
      <c r="PRF219"/>
      <c r="PRG219"/>
      <c r="PRH219"/>
      <c r="PRI219"/>
      <c r="PRJ219"/>
      <c r="PRK219"/>
      <c r="PRL219"/>
      <c r="PRM219"/>
      <c r="PRN219"/>
      <c r="PRO219"/>
      <c r="PRP219"/>
      <c r="PRQ219"/>
      <c r="PRR219"/>
      <c r="PRS219"/>
      <c r="PRT219"/>
      <c r="PRU219"/>
      <c r="PRV219"/>
      <c r="PRW219"/>
      <c r="PRX219"/>
      <c r="PRY219"/>
      <c r="PRZ219"/>
      <c r="PSA219"/>
      <c r="PSB219"/>
      <c r="PSC219"/>
      <c r="PSD219"/>
      <c r="PSE219"/>
      <c r="PSF219"/>
      <c r="PSG219"/>
      <c r="PSH219"/>
      <c r="PSI219"/>
      <c r="PSJ219"/>
      <c r="PSK219"/>
      <c r="PSL219"/>
      <c r="PSM219"/>
      <c r="PSN219"/>
      <c r="PSO219"/>
      <c r="PSP219"/>
      <c r="PSQ219"/>
      <c r="PSR219"/>
      <c r="PSS219"/>
      <c r="PST219"/>
      <c r="PSU219"/>
      <c r="PSV219"/>
      <c r="PSW219"/>
      <c r="PSX219"/>
      <c r="PSY219"/>
      <c r="PSZ219"/>
      <c r="PTA219"/>
      <c r="PTB219"/>
      <c r="PTC219"/>
      <c r="PTD219"/>
      <c r="PTE219"/>
      <c r="PTF219"/>
      <c r="PTG219"/>
      <c r="PTH219"/>
      <c r="PTI219"/>
      <c r="PTJ219"/>
      <c r="PTK219"/>
      <c r="PTL219"/>
      <c r="PTM219"/>
      <c r="PTN219"/>
      <c r="PTO219"/>
      <c r="PTP219"/>
      <c r="PTQ219"/>
      <c r="PTR219"/>
      <c r="PTS219"/>
      <c r="PTT219"/>
      <c r="PTU219"/>
      <c r="PTV219"/>
      <c r="PTW219"/>
      <c r="PTX219"/>
      <c r="PTY219"/>
      <c r="PTZ219"/>
      <c r="PUA219"/>
      <c r="PUB219"/>
      <c r="PUC219"/>
      <c r="PUD219"/>
      <c r="PUE219"/>
      <c r="PUF219"/>
      <c r="PUG219"/>
      <c r="PUH219"/>
      <c r="PUI219"/>
      <c r="PUJ219"/>
      <c r="PUK219"/>
      <c r="PUL219"/>
      <c r="PUM219"/>
      <c r="PUN219"/>
      <c r="PUO219"/>
      <c r="PUP219"/>
      <c r="PUQ219"/>
      <c r="PUR219"/>
      <c r="PUS219"/>
      <c r="PUT219"/>
      <c r="PUU219"/>
      <c r="PUV219"/>
      <c r="PUW219"/>
      <c r="PUX219"/>
      <c r="PUY219"/>
      <c r="PUZ219"/>
      <c r="PVA219"/>
      <c r="PVB219"/>
      <c r="PVC219"/>
      <c r="PVD219"/>
      <c r="PVE219"/>
      <c r="PVF219"/>
      <c r="PVG219"/>
      <c r="PVH219"/>
      <c r="PVI219"/>
      <c r="PVJ219"/>
      <c r="PVK219"/>
      <c r="PVL219"/>
      <c r="PVM219"/>
      <c r="PVN219"/>
      <c r="PVO219"/>
      <c r="PVP219"/>
      <c r="PVQ219"/>
      <c r="PVR219"/>
      <c r="PVS219"/>
      <c r="PVT219"/>
      <c r="PVU219"/>
      <c r="PVV219"/>
      <c r="PVW219"/>
      <c r="PVX219"/>
      <c r="PVY219"/>
      <c r="PVZ219"/>
      <c r="PWA219"/>
      <c r="PWB219"/>
      <c r="PWC219"/>
      <c r="PWD219"/>
      <c r="PWE219"/>
      <c r="PWF219"/>
      <c r="PWG219"/>
      <c r="PWH219"/>
      <c r="PWI219"/>
      <c r="PWJ219"/>
      <c r="PWK219"/>
      <c r="PWL219"/>
      <c r="PWM219"/>
      <c r="PWN219"/>
      <c r="PWO219"/>
      <c r="PWP219"/>
      <c r="PWQ219"/>
      <c r="PWR219"/>
      <c r="PWS219"/>
      <c r="PWT219"/>
      <c r="PWU219"/>
      <c r="PWV219"/>
      <c r="PWW219"/>
      <c r="PWX219"/>
      <c r="PWY219"/>
      <c r="PWZ219"/>
      <c r="PXA219"/>
      <c r="PXB219"/>
      <c r="PXC219"/>
      <c r="PXD219"/>
      <c r="PXE219"/>
      <c r="PXF219"/>
      <c r="PXG219"/>
      <c r="PXH219"/>
      <c r="PXI219"/>
      <c r="PXJ219"/>
      <c r="PXK219"/>
      <c r="PXL219"/>
      <c r="PXM219"/>
      <c r="PXN219"/>
      <c r="PXO219"/>
      <c r="PXP219"/>
      <c r="PXQ219"/>
      <c r="PXR219"/>
      <c r="PXS219"/>
      <c r="PXT219"/>
      <c r="PXU219"/>
      <c r="PXV219"/>
      <c r="PXW219"/>
      <c r="PXX219"/>
      <c r="PXY219"/>
      <c r="PXZ219"/>
      <c r="PYA219"/>
      <c r="PYB219"/>
      <c r="PYC219"/>
      <c r="PYD219"/>
      <c r="PYE219"/>
      <c r="PYF219"/>
      <c r="PYG219"/>
      <c r="PYH219"/>
      <c r="PYI219"/>
      <c r="PYJ219"/>
      <c r="PYK219"/>
      <c r="PYL219"/>
      <c r="PYM219"/>
      <c r="PYN219"/>
      <c r="PYO219"/>
      <c r="PYP219"/>
      <c r="PYQ219"/>
      <c r="PYR219"/>
      <c r="PYS219"/>
      <c r="PYT219"/>
      <c r="PYU219"/>
      <c r="PYV219"/>
      <c r="PYW219"/>
      <c r="PYX219"/>
      <c r="PYY219"/>
      <c r="PYZ219"/>
      <c r="PZA219"/>
      <c r="PZB219"/>
      <c r="PZC219"/>
      <c r="PZD219"/>
      <c r="PZE219"/>
      <c r="PZF219"/>
      <c r="PZG219"/>
      <c r="PZH219"/>
      <c r="PZI219"/>
      <c r="PZJ219"/>
      <c r="PZK219"/>
      <c r="PZL219"/>
      <c r="PZM219"/>
      <c r="PZN219"/>
      <c r="PZO219"/>
      <c r="PZP219"/>
      <c r="PZQ219"/>
      <c r="PZR219"/>
      <c r="PZS219"/>
      <c r="PZT219"/>
      <c r="PZU219"/>
      <c r="PZV219"/>
      <c r="PZW219"/>
      <c r="PZX219"/>
      <c r="PZY219"/>
      <c r="PZZ219"/>
      <c r="QAA219"/>
      <c r="QAB219"/>
      <c r="QAC219"/>
      <c r="QAD219"/>
      <c r="QAE219"/>
      <c r="QAF219"/>
      <c r="QAG219"/>
      <c r="QAH219"/>
      <c r="QAI219"/>
      <c r="QAJ219"/>
      <c r="QAK219"/>
      <c r="QAL219"/>
      <c r="QAM219"/>
      <c r="QAN219"/>
      <c r="QAO219"/>
      <c r="QAP219"/>
      <c r="QAQ219"/>
      <c r="QAR219"/>
      <c r="QAS219"/>
      <c r="QAT219"/>
      <c r="QAU219"/>
      <c r="QAV219"/>
      <c r="QAW219"/>
      <c r="QAX219"/>
      <c r="QAY219"/>
      <c r="QAZ219"/>
      <c r="QBA219"/>
      <c r="QBB219"/>
      <c r="QBC219"/>
      <c r="QBD219"/>
      <c r="QBE219"/>
      <c r="QBF219"/>
      <c r="QBG219"/>
      <c r="QBH219"/>
      <c r="QBI219"/>
      <c r="QBJ219"/>
      <c r="QBK219"/>
      <c r="QBL219"/>
      <c r="QBM219"/>
      <c r="QBN219"/>
      <c r="QBO219"/>
      <c r="QBP219"/>
      <c r="QBQ219"/>
      <c r="QBR219"/>
      <c r="QBS219"/>
      <c r="QBT219"/>
      <c r="QBU219"/>
      <c r="QBV219"/>
      <c r="QBW219"/>
      <c r="QBX219"/>
      <c r="QBY219"/>
      <c r="QBZ219"/>
      <c r="QCA219"/>
      <c r="QCB219"/>
      <c r="QCC219"/>
      <c r="QCD219"/>
      <c r="QCE219"/>
      <c r="QCF219"/>
      <c r="QCG219"/>
      <c r="QCH219"/>
      <c r="QCI219"/>
      <c r="QCJ219"/>
      <c r="QCK219"/>
      <c r="QCL219"/>
      <c r="QCM219"/>
      <c r="QCN219"/>
      <c r="QCO219"/>
      <c r="QCP219"/>
      <c r="QCQ219"/>
      <c r="QCR219"/>
      <c r="QCS219"/>
      <c r="QCT219"/>
      <c r="QCU219"/>
      <c r="QCV219"/>
      <c r="QCW219"/>
      <c r="QCX219"/>
      <c r="QCY219"/>
      <c r="QCZ219"/>
      <c r="QDA219"/>
      <c r="QDB219"/>
      <c r="QDC219"/>
      <c r="QDD219"/>
      <c r="QDE219"/>
      <c r="QDF219"/>
      <c r="QDG219"/>
      <c r="QDH219"/>
      <c r="QDI219"/>
      <c r="QDJ219"/>
      <c r="QDK219"/>
      <c r="QDL219"/>
      <c r="QDM219"/>
      <c r="QDN219"/>
      <c r="QDO219"/>
      <c r="QDP219"/>
      <c r="QDQ219"/>
      <c r="QDR219"/>
      <c r="QDS219"/>
      <c r="QDT219"/>
      <c r="QDU219"/>
      <c r="QDV219"/>
      <c r="QDW219"/>
      <c r="QDX219"/>
      <c r="QDY219"/>
      <c r="QDZ219"/>
      <c r="QEA219"/>
      <c r="QEB219"/>
      <c r="QEC219"/>
      <c r="QED219"/>
      <c r="QEE219"/>
      <c r="QEF219"/>
      <c r="QEG219"/>
      <c r="QEH219"/>
      <c r="QEI219"/>
      <c r="QEJ219"/>
      <c r="QEK219"/>
      <c r="QEL219"/>
      <c r="QEM219"/>
      <c r="QEN219"/>
      <c r="QEO219"/>
      <c r="QEP219"/>
      <c r="QEQ219"/>
      <c r="QER219"/>
      <c r="QES219"/>
      <c r="QET219"/>
      <c r="QEU219"/>
      <c r="QEV219"/>
      <c r="QEW219"/>
      <c r="QEX219"/>
      <c r="QEY219"/>
      <c r="QEZ219"/>
      <c r="QFA219"/>
      <c r="QFB219"/>
      <c r="QFC219"/>
      <c r="QFD219"/>
      <c r="QFE219"/>
      <c r="QFF219"/>
      <c r="QFG219"/>
      <c r="QFH219"/>
      <c r="QFI219"/>
      <c r="QFJ219"/>
      <c r="QFK219"/>
      <c r="QFL219"/>
      <c r="QFM219"/>
      <c r="QFN219"/>
      <c r="QFO219"/>
      <c r="QFP219"/>
      <c r="QFQ219"/>
      <c r="QFR219"/>
      <c r="QFS219"/>
      <c r="QFT219"/>
      <c r="QFU219"/>
      <c r="QFV219"/>
      <c r="QFW219"/>
      <c r="QFX219"/>
      <c r="QFY219"/>
      <c r="QFZ219"/>
      <c r="QGA219"/>
      <c r="QGB219"/>
      <c r="QGC219"/>
      <c r="QGD219"/>
      <c r="QGE219"/>
      <c r="QGF219"/>
      <c r="QGG219"/>
      <c r="QGH219"/>
      <c r="QGI219"/>
      <c r="QGJ219"/>
      <c r="QGK219"/>
      <c r="QGL219"/>
      <c r="QGM219"/>
      <c r="QGN219"/>
      <c r="QGO219"/>
      <c r="QGP219"/>
      <c r="QGQ219"/>
      <c r="QGR219"/>
      <c r="QGS219"/>
      <c r="QGT219"/>
      <c r="QGU219"/>
      <c r="QGV219"/>
      <c r="QGW219"/>
      <c r="QGX219"/>
      <c r="QGY219"/>
      <c r="QGZ219"/>
      <c r="QHA219"/>
      <c r="QHB219"/>
      <c r="QHC219"/>
      <c r="QHD219"/>
      <c r="QHE219"/>
      <c r="QHF219"/>
      <c r="QHG219"/>
      <c r="QHH219"/>
      <c r="QHI219"/>
      <c r="QHJ219"/>
      <c r="QHK219"/>
      <c r="QHL219"/>
      <c r="QHM219"/>
      <c r="QHN219"/>
      <c r="QHO219"/>
      <c r="QHP219"/>
      <c r="QHQ219"/>
      <c r="QHR219"/>
      <c r="QHS219"/>
      <c r="QHT219"/>
      <c r="QHU219"/>
      <c r="QHV219"/>
      <c r="QHW219"/>
      <c r="QHX219"/>
      <c r="QHY219"/>
      <c r="QHZ219"/>
      <c r="QIA219"/>
      <c r="QIB219"/>
      <c r="QIC219"/>
      <c r="QID219"/>
      <c r="QIE219"/>
      <c r="QIF219"/>
      <c r="QIG219"/>
      <c r="QIH219"/>
      <c r="QII219"/>
      <c r="QIJ219"/>
      <c r="QIK219"/>
      <c r="QIL219"/>
      <c r="QIM219"/>
      <c r="QIN219"/>
      <c r="QIO219"/>
      <c r="QIP219"/>
      <c r="QIQ219"/>
      <c r="QIR219"/>
      <c r="QIS219"/>
      <c r="QIT219"/>
      <c r="QIU219"/>
      <c r="QIV219"/>
      <c r="QIW219"/>
      <c r="QIX219"/>
      <c r="QIY219"/>
      <c r="QIZ219"/>
      <c r="QJA219"/>
      <c r="QJB219"/>
      <c r="QJC219"/>
      <c r="QJD219"/>
      <c r="QJE219"/>
      <c r="QJF219"/>
      <c r="QJG219"/>
      <c r="QJH219"/>
      <c r="QJI219"/>
      <c r="QJJ219"/>
      <c r="QJK219"/>
      <c r="QJL219"/>
      <c r="QJM219"/>
      <c r="QJN219"/>
      <c r="QJO219"/>
      <c r="QJP219"/>
      <c r="QJQ219"/>
      <c r="QJR219"/>
      <c r="QJS219"/>
      <c r="QJT219"/>
      <c r="QJU219"/>
      <c r="QJV219"/>
      <c r="QJW219"/>
      <c r="QJX219"/>
      <c r="QJY219"/>
      <c r="QJZ219"/>
      <c r="QKA219"/>
      <c r="QKB219"/>
      <c r="QKC219"/>
      <c r="QKD219"/>
      <c r="QKE219"/>
      <c r="QKF219"/>
      <c r="QKG219"/>
      <c r="QKH219"/>
      <c r="QKI219"/>
      <c r="QKJ219"/>
      <c r="QKK219"/>
      <c r="QKL219"/>
      <c r="QKM219"/>
      <c r="QKN219"/>
      <c r="QKO219"/>
      <c r="QKP219"/>
      <c r="QKQ219"/>
      <c r="QKR219"/>
      <c r="QKS219"/>
      <c r="QKT219"/>
      <c r="QKU219"/>
      <c r="QKV219"/>
      <c r="QKW219"/>
      <c r="QKX219"/>
      <c r="QKY219"/>
      <c r="QKZ219"/>
      <c r="QLA219"/>
      <c r="QLB219"/>
      <c r="QLC219"/>
      <c r="QLD219"/>
      <c r="QLE219"/>
      <c r="QLF219"/>
      <c r="QLG219"/>
      <c r="QLH219"/>
      <c r="QLI219"/>
      <c r="QLJ219"/>
      <c r="QLK219"/>
      <c r="QLL219"/>
      <c r="QLM219"/>
      <c r="QLN219"/>
      <c r="QLO219"/>
      <c r="QLP219"/>
      <c r="QLQ219"/>
      <c r="QLR219"/>
      <c r="QLS219"/>
      <c r="QLT219"/>
      <c r="QLU219"/>
      <c r="QLV219"/>
      <c r="QLW219"/>
      <c r="QLX219"/>
      <c r="QLY219"/>
      <c r="QLZ219"/>
      <c r="QMA219"/>
      <c r="QMB219"/>
      <c r="QMC219"/>
      <c r="QMD219"/>
      <c r="QME219"/>
      <c r="QMF219"/>
      <c r="QMG219"/>
      <c r="QMH219"/>
      <c r="QMI219"/>
      <c r="QMJ219"/>
      <c r="QMK219"/>
      <c r="QML219"/>
      <c r="QMM219"/>
      <c r="QMN219"/>
      <c r="QMO219"/>
      <c r="QMP219"/>
      <c r="QMQ219"/>
      <c r="QMR219"/>
      <c r="QMS219"/>
      <c r="QMT219"/>
      <c r="QMU219"/>
      <c r="QMV219"/>
      <c r="QMW219"/>
      <c r="QMX219"/>
      <c r="QMY219"/>
      <c r="QMZ219"/>
      <c r="QNA219"/>
      <c r="QNB219"/>
      <c r="QNC219"/>
      <c r="QND219"/>
      <c r="QNE219"/>
      <c r="QNF219"/>
      <c r="QNG219"/>
      <c r="QNH219"/>
      <c r="QNI219"/>
      <c r="QNJ219"/>
      <c r="QNK219"/>
      <c r="QNL219"/>
      <c r="QNM219"/>
      <c r="QNN219"/>
      <c r="QNO219"/>
      <c r="QNP219"/>
      <c r="QNQ219"/>
      <c r="QNR219"/>
      <c r="QNS219"/>
      <c r="QNT219"/>
      <c r="QNU219"/>
      <c r="QNV219"/>
      <c r="QNW219"/>
      <c r="QNX219"/>
      <c r="QNY219"/>
      <c r="QNZ219"/>
      <c r="QOA219"/>
      <c r="QOB219"/>
      <c r="QOC219"/>
      <c r="QOD219"/>
      <c r="QOE219"/>
      <c r="QOF219"/>
      <c r="QOG219"/>
      <c r="QOH219"/>
      <c r="QOI219"/>
      <c r="QOJ219"/>
      <c r="QOK219"/>
      <c r="QOL219"/>
      <c r="QOM219"/>
      <c r="QON219"/>
      <c r="QOO219"/>
      <c r="QOP219"/>
      <c r="QOQ219"/>
      <c r="QOR219"/>
      <c r="QOS219"/>
      <c r="QOT219"/>
      <c r="QOU219"/>
      <c r="QOV219"/>
      <c r="QOW219"/>
      <c r="QOX219"/>
      <c r="QOY219"/>
      <c r="QOZ219"/>
      <c r="QPA219"/>
      <c r="QPB219"/>
      <c r="QPC219"/>
      <c r="QPD219"/>
      <c r="QPE219"/>
      <c r="QPF219"/>
      <c r="QPG219"/>
      <c r="QPH219"/>
      <c r="QPI219"/>
      <c r="QPJ219"/>
      <c r="QPK219"/>
      <c r="QPL219"/>
      <c r="QPM219"/>
      <c r="QPN219"/>
      <c r="QPO219"/>
      <c r="QPP219"/>
      <c r="QPQ219"/>
      <c r="QPR219"/>
      <c r="QPS219"/>
      <c r="QPT219"/>
      <c r="QPU219"/>
      <c r="QPV219"/>
      <c r="QPW219"/>
      <c r="QPX219"/>
      <c r="QPY219"/>
      <c r="QPZ219"/>
      <c r="QQA219"/>
      <c r="QQB219"/>
      <c r="QQC219"/>
      <c r="QQD219"/>
      <c r="QQE219"/>
      <c r="QQF219"/>
      <c r="QQG219"/>
      <c r="QQH219"/>
      <c r="QQI219"/>
      <c r="QQJ219"/>
      <c r="QQK219"/>
      <c r="QQL219"/>
      <c r="QQM219"/>
      <c r="QQN219"/>
      <c r="QQO219"/>
      <c r="QQP219"/>
      <c r="QQQ219"/>
      <c r="QQR219"/>
      <c r="QQS219"/>
      <c r="QQT219"/>
      <c r="QQU219"/>
      <c r="QQV219"/>
      <c r="QQW219"/>
      <c r="QQX219"/>
      <c r="QQY219"/>
      <c r="QQZ219"/>
      <c r="QRA219"/>
      <c r="QRB219"/>
      <c r="QRC219"/>
      <c r="QRD219"/>
      <c r="QRE219"/>
      <c r="QRF219"/>
      <c r="QRG219"/>
      <c r="QRH219"/>
      <c r="QRI219"/>
      <c r="QRJ219"/>
      <c r="QRK219"/>
      <c r="QRL219"/>
      <c r="QRM219"/>
      <c r="QRN219"/>
      <c r="QRO219"/>
      <c r="QRP219"/>
      <c r="QRQ219"/>
      <c r="QRR219"/>
      <c r="QRS219"/>
      <c r="QRT219"/>
      <c r="QRU219"/>
      <c r="QRV219"/>
      <c r="QRW219"/>
      <c r="QRX219"/>
      <c r="QRY219"/>
      <c r="QRZ219"/>
      <c r="QSA219"/>
      <c r="QSB219"/>
      <c r="QSC219"/>
      <c r="QSD219"/>
      <c r="QSE219"/>
      <c r="QSF219"/>
      <c r="QSG219"/>
      <c r="QSH219"/>
      <c r="QSI219"/>
      <c r="QSJ219"/>
      <c r="QSK219"/>
      <c r="QSL219"/>
      <c r="QSM219"/>
      <c r="QSN219"/>
      <c r="QSO219"/>
      <c r="QSP219"/>
      <c r="QSQ219"/>
      <c r="QSR219"/>
      <c r="QSS219"/>
      <c r="QST219"/>
      <c r="QSU219"/>
      <c r="QSV219"/>
      <c r="QSW219"/>
      <c r="QSX219"/>
      <c r="QSY219"/>
      <c r="QSZ219"/>
      <c r="QTA219"/>
      <c r="QTB219"/>
      <c r="QTC219"/>
      <c r="QTD219"/>
      <c r="QTE219"/>
      <c r="QTF219"/>
      <c r="QTG219"/>
      <c r="QTH219"/>
      <c r="QTI219"/>
      <c r="QTJ219"/>
      <c r="QTK219"/>
      <c r="QTL219"/>
      <c r="QTM219"/>
      <c r="QTN219"/>
      <c r="QTO219"/>
      <c r="QTP219"/>
      <c r="QTQ219"/>
      <c r="QTR219"/>
      <c r="QTS219"/>
      <c r="QTT219"/>
      <c r="QTU219"/>
      <c r="QTV219"/>
      <c r="QTW219"/>
      <c r="QTX219"/>
      <c r="QTY219"/>
      <c r="QTZ219"/>
      <c r="QUA219"/>
      <c r="QUB219"/>
      <c r="QUC219"/>
      <c r="QUD219"/>
      <c r="QUE219"/>
      <c r="QUF219"/>
      <c r="QUG219"/>
      <c r="QUH219"/>
      <c r="QUI219"/>
      <c r="QUJ219"/>
      <c r="QUK219"/>
      <c r="QUL219"/>
      <c r="QUM219"/>
      <c r="QUN219"/>
      <c r="QUO219"/>
      <c r="QUP219"/>
      <c r="QUQ219"/>
      <c r="QUR219"/>
      <c r="QUS219"/>
      <c r="QUT219"/>
      <c r="QUU219"/>
      <c r="QUV219"/>
      <c r="QUW219"/>
      <c r="QUX219"/>
      <c r="QUY219"/>
      <c r="QUZ219"/>
      <c r="QVA219"/>
      <c r="QVB219"/>
      <c r="QVC219"/>
      <c r="QVD219"/>
      <c r="QVE219"/>
      <c r="QVF219"/>
      <c r="QVG219"/>
      <c r="QVH219"/>
      <c r="QVI219"/>
      <c r="QVJ219"/>
      <c r="QVK219"/>
      <c r="QVL219"/>
      <c r="QVM219"/>
      <c r="QVN219"/>
      <c r="QVO219"/>
      <c r="QVP219"/>
      <c r="QVQ219"/>
      <c r="QVR219"/>
      <c r="QVS219"/>
      <c r="QVT219"/>
      <c r="QVU219"/>
      <c r="QVV219"/>
      <c r="QVW219"/>
      <c r="QVX219"/>
      <c r="QVY219"/>
      <c r="QVZ219"/>
      <c r="QWA219"/>
      <c r="QWB219"/>
      <c r="QWC219"/>
      <c r="QWD219"/>
      <c r="QWE219"/>
      <c r="QWF219"/>
      <c r="QWG219"/>
      <c r="QWH219"/>
      <c r="QWI219"/>
      <c r="QWJ219"/>
      <c r="QWK219"/>
      <c r="QWL219"/>
      <c r="QWM219"/>
      <c r="QWN219"/>
      <c r="QWO219"/>
      <c r="QWP219"/>
      <c r="QWQ219"/>
      <c r="QWR219"/>
      <c r="QWS219"/>
      <c r="QWT219"/>
      <c r="QWU219"/>
      <c r="QWV219"/>
      <c r="QWW219"/>
      <c r="QWX219"/>
      <c r="QWY219"/>
      <c r="QWZ219"/>
      <c r="QXA219"/>
      <c r="QXB219"/>
      <c r="QXC219"/>
      <c r="QXD219"/>
      <c r="QXE219"/>
      <c r="QXF219"/>
      <c r="QXG219"/>
      <c r="QXH219"/>
      <c r="QXI219"/>
      <c r="QXJ219"/>
      <c r="QXK219"/>
      <c r="QXL219"/>
      <c r="QXM219"/>
      <c r="QXN219"/>
      <c r="QXO219"/>
      <c r="QXP219"/>
      <c r="QXQ219"/>
      <c r="QXR219"/>
      <c r="QXS219"/>
      <c r="QXT219"/>
      <c r="QXU219"/>
      <c r="QXV219"/>
      <c r="QXW219"/>
      <c r="QXX219"/>
      <c r="QXY219"/>
      <c r="QXZ219"/>
      <c r="QYA219"/>
      <c r="QYB219"/>
      <c r="QYC219"/>
      <c r="QYD219"/>
      <c r="QYE219"/>
      <c r="QYF219"/>
      <c r="QYG219"/>
      <c r="QYH219"/>
      <c r="QYI219"/>
      <c r="QYJ219"/>
      <c r="QYK219"/>
      <c r="QYL219"/>
      <c r="QYM219"/>
      <c r="QYN219"/>
      <c r="QYO219"/>
      <c r="QYP219"/>
      <c r="QYQ219"/>
      <c r="QYR219"/>
      <c r="QYS219"/>
      <c r="QYT219"/>
      <c r="QYU219"/>
      <c r="QYV219"/>
      <c r="QYW219"/>
      <c r="QYX219"/>
      <c r="QYY219"/>
      <c r="QYZ219"/>
      <c r="QZA219"/>
      <c r="QZB219"/>
      <c r="QZC219"/>
      <c r="QZD219"/>
      <c r="QZE219"/>
      <c r="QZF219"/>
      <c r="QZG219"/>
      <c r="QZH219"/>
      <c r="QZI219"/>
      <c r="QZJ219"/>
      <c r="QZK219"/>
      <c r="QZL219"/>
      <c r="QZM219"/>
      <c r="QZN219"/>
      <c r="QZO219"/>
      <c r="QZP219"/>
      <c r="QZQ219"/>
      <c r="QZR219"/>
      <c r="QZS219"/>
      <c r="QZT219"/>
      <c r="QZU219"/>
      <c r="QZV219"/>
      <c r="QZW219"/>
      <c r="QZX219"/>
      <c r="QZY219"/>
      <c r="QZZ219"/>
      <c r="RAA219"/>
      <c r="RAB219"/>
      <c r="RAC219"/>
      <c r="RAD219"/>
      <c r="RAE219"/>
      <c r="RAF219"/>
      <c r="RAG219"/>
      <c r="RAH219"/>
      <c r="RAI219"/>
      <c r="RAJ219"/>
      <c r="RAK219"/>
      <c r="RAL219"/>
      <c r="RAM219"/>
      <c r="RAN219"/>
      <c r="RAO219"/>
      <c r="RAP219"/>
      <c r="RAQ219"/>
      <c r="RAR219"/>
      <c r="RAS219"/>
      <c r="RAT219"/>
      <c r="RAU219"/>
      <c r="RAV219"/>
      <c r="RAW219"/>
      <c r="RAX219"/>
      <c r="RAY219"/>
      <c r="RAZ219"/>
      <c r="RBA219"/>
      <c r="RBB219"/>
      <c r="RBC219"/>
      <c r="RBD219"/>
      <c r="RBE219"/>
      <c r="RBF219"/>
      <c r="RBG219"/>
      <c r="RBH219"/>
      <c r="RBI219"/>
      <c r="RBJ219"/>
      <c r="RBK219"/>
      <c r="RBL219"/>
      <c r="RBM219"/>
      <c r="RBN219"/>
      <c r="RBO219"/>
      <c r="RBP219"/>
      <c r="RBQ219"/>
      <c r="RBR219"/>
      <c r="RBS219"/>
      <c r="RBT219"/>
      <c r="RBU219"/>
      <c r="RBV219"/>
      <c r="RBW219"/>
      <c r="RBX219"/>
      <c r="RBY219"/>
      <c r="RBZ219"/>
      <c r="RCA219"/>
      <c r="RCB219"/>
      <c r="RCC219"/>
      <c r="RCD219"/>
      <c r="RCE219"/>
      <c r="RCF219"/>
      <c r="RCG219"/>
      <c r="RCH219"/>
      <c r="RCI219"/>
      <c r="RCJ219"/>
      <c r="RCK219"/>
      <c r="RCL219"/>
      <c r="RCM219"/>
      <c r="RCN219"/>
      <c r="RCO219"/>
      <c r="RCP219"/>
      <c r="RCQ219"/>
      <c r="RCR219"/>
      <c r="RCS219"/>
      <c r="RCT219"/>
      <c r="RCU219"/>
      <c r="RCV219"/>
      <c r="RCW219"/>
      <c r="RCX219"/>
      <c r="RCY219"/>
      <c r="RCZ219"/>
      <c r="RDA219"/>
      <c r="RDB219"/>
      <c r="RDC219"/>
      <c r="RDD219"/>
      <c r="RDE219"/>
      <c r="RDF219"/>
      <c r="RDG219"/>
      <c r="RDH219"/>
      <c r="RDI219"/>
      <c r="RDJ219"/>
      <c r="RDK219"/>
      <c r="RDL219"/>
      <c r="RDM219"/>
      <c r="RDN219"/>
      <c r="RDO219"/>
      <c r="RDP219"/>
      <c r="RDQ219"/>
      <c r="RDR219"/>
      <c r="RDS219"/>
      <c r="RDT219"/>
      <c r="RDU219"/>
      <c r="RDV219"/>
      <c r="RDW219"/>
      <c r="RDX219"/>
      <c r="RDY219"/>
      <c r="RDZ219"/>
      <c r="REA219"/>
      <c r="REB219"/>
      <c r="REC219"/>
      <c r="RED219"/>
      <c r="REE219"/>
      <c r="REF219"/>
      <c r="REG219"/>
      <c r="REH219"/>
      <c r="REI219"/>
      <c r="REJ219"/>
      <c r="REK219"/>
      <c r="REL219"/>
      <c r="REM219"/>
      <c r="REN219"/>
      <c r="REO219"/>
      <c r="REP219"/>
      <c r="REQ219"/>
      <c r="RER219"/>
      <c r="RES219"/>
      <c r="RET219"/>
      <c r="REU219"/>
      <c r="REV219"/>
      <c r="REW219"/>
      <c r="REX219"/>
      <c r="REY219"/>
      <c r="REZ219"/>
      <c r="RFA219"/>
      <c r="RFB219"/>
      <c r="RFC219"/>
      <c r="RFD219"/>
      <c r="RFE219"/>
      <c r="RFF219"/>
      <c r="RFG219"/>
      <c r="RFH219"/>
      <c r="RFI219"/>
      <c r="RFJ219"/>
      <c r="RFK219"/>
      <c r="RFL219"/>
      <c r="RFM219"/>
      <c r="RFN219"/>
      <c r="RFO219"/>
      <c r="RFP219"/>
      <c r="RFQ219"/>
      <c r="RFR219"/>
      <c r="RFS219"/>
      <c r="RFT219"/>
      <c r="RFU219"/>
      <c r="RFV219"/>
      <c r="RFW219"/>
      <c r="RFX219"/>
      <c r="RFY219"/>
      <c r="RFZ219"/>
      <c r="RGA219"/>
      <c r="RGB219"/>
      <c r="RGC219"/>
      <c r="RGD219"/>
      <c r="RGE219"/>
      <c r="RGF219"/>
      <c r="RGG219"/>
      <c r="RGH219"/>
      <c r="RGI219"/>
      <c r="RGJ219"/>
      <c r="RGK219"/>
      <c r="RGL219"/>
      <c r="RGM219"/>
      <c r="RGN219"/>
      <c r="RGO219"/>
      <c r="RGP219"/>
      <c r="RGQ219"/>
      <c r="RGR219"/>
      <c r="RGS219"/>
      <c r="RGT219"/>
      <c r="RGU219"/>
      <c r="RGV219"/>
      <c r="RGW219"/>
      <c r="RGX219"/>
      <c r="RGY219"/>
      <c r="RGZ219"/>
      <c r="RHA219"/>
      <c r="RHB219"/>
      <c r="RHC219"/>
      <c r="RHD219"/>
      <c r="RHE219"/>
      <c r="RHF219"/>
      <c r="RHG219"/>
      <c r="RHH219"/>
      <c r="RHI219"/>
      <c r="RHJ219"/>
      <c r="RHK219"/>
      <c r="RHL219"/>
      <c r="RHM219"/>
      <c r="RHN219"/>
      <c r="RHO219"/>
      <c r="RHP219"/>
      <c r="RHQ219"/>
      <c r="RHR219"/>
      <c r="RHS219"/>
      <c r="RHT219"/>
      <c r="RHU219"/>
      <c r="RHV219"/>
      <c r="RHW219"/>
      <c r="RHX219"/>
      <c r="RHY219"/>
      <c r="RHZ219"/>
      <c r="RIA219"/>
      <c r="RIB219"/>
      <c r="RIC219"/>
      <c r="RID219"/>
      <c r="RIE219"/>
      <c r="RIF219"/>
      <c r="RIG219"/>
      <c r="RIH219"/>
      <c r="RII219"/>
      <c r="RIJ219"/>
      <c r="RIK219"/>
      <c r="RIL219"/>
      <c r="RIM219"/>
      <c r="RIN219"/>
      <c r="RIO219"/>
      <c r="RIP219"/>
      <c r="RIQ219"/>
      <c r="RIR219"/>
      <c r="RIS219"/>
      <c r="RIT219"/>
      <c r="RIU219"/>
      <c r="RIV219"/>
      <c r="RIW219"/>
      <c r="RIX219"/>
      <c r="RIY219"/>
      <c r="RIZ219"/>
      <c r="RJA219"/>
      <c r="RJB219"/>
      <c r="RJC219"/>
      <c r="RJD219"/>
      <c r="RJE219"/>
      <c r="RJF219"/>
      <c r="RJG219"/>
      <c r="RJH219"/>
      <c r="RJI219"/>
      <c r="RJJ219"/>
      <c r="RJK219"/>
      <c r="RJL219"/>
      <c r="RJM219"/>
      <c r="RJN219"/>
      <c r="RJO219"/>
      <c r="RJP219"/>
      <c r="RJQ219"/>
      <c r="RJR219"/>
      <c r="RJS219"/>
      <c r="RJT219"/>
      <c r="RJU219"/>
      <c r="RJV219"/>
      <c r="RJW219"/>
      <c r="RJX219"/>
      <c r="RJY219"/>
      <c r="RJZ219"/>
      <c r="RKA219"/>
      <c r="RKB219"/>
      <c r="RKC219"/>
      <c r="RKD219"/>
      <c r="RKE219"/>
      <c r="RKF219"/>
      <c r="RKG219"/>
      <c r="RKH219"/>
      <c r="RKI219"/>
      <c r="RKJ219"/>
      <c r="RKK219"/>
      <c r="RKL219"/>
      <c r="RKM219"/>
      <c r="RKN219"/>
      <c r="RKO219"/>
      <c r="RKP219"/>
      <c r="RKQ219"/>
      <c r="RKR219"/>
      <c r="RKS219"/>
      <c r="RKT219"/>
      <c r="RKU219"/>
      <c r="RKV219"/>
      <c r="RKW219"/>
      <c r="RKX219"/>
      <c r="RKY219"/>
      <c r="RKZ219"/>
      <c r="RLA219"/>
      <c r="RLB219"/>
      <c r="RLC219"/>
      <c r="RLD219"/>
      <c r="RLE219"/>
      <c r="RLF219"/>
      <c r="RLG219"/>
      <c r="RLH219"/>
      <c r="RLI219"/>
      <c r="RLJ219"/>
      <c r="RLK219"/>
      <c r="RLL219"/>
      <c r="RLM219"/>
      <c r="RLN219"/>
      <c r="RLO219"/>
      <c r="RLP219"/>
      <c r="RLQ219"/>
      <c r="RLR219"/>
      <c r="RLS219"/>
      <c r="RLT219"/>
      <c r="RLU219"/>
      <c r="RLV219"/>
      <c r="RLW219"/>
      <c r="RLX219"/>
      <c r="RLY219"/>
      <c r="RLZ219"/>
      <c r="RMA219"/>
      <c r="RMB219"/>
      <c r="RMC219"/>
      <c r="RMD219"/>
      <c r="RME219"/>
      <c r="RMF219"/>
      <c r="RMG219"/>
      <c r="RMH219"/>
      <c r="RMI219"/>
      <c r="RMJ219"/>
      <c r="RMK219"/>
      <c r="RML219"/>
      <c r="RMM219"/>
      <c r="RMN219"/>
      <c r="RMO219"/>
      <c r="RMP219"/>
      <c r="RMQ219"/>
      <c r="RMR219"/>
      <c r="RMS219"/>
      <c r="RMT219"/>
      <c r="RMU219"/>
      <c r="RMV219"/>
      <c r="RMW219"/>
      <c r="RMX219"/>
      <c r="RMY219"/>
      <c r="RMZ219"/>
      <c r="RNA219"/>
      <c r="RNB219"/>
      <c r="RNC219"/>
      <c r="RND219"/>
      <c r="RNE219"/>
      <c r="RNF219"/>
      <c r="RNG219"/>
      <c r="RNH219"/>
      <c r="RNI219"/>
      <c r="RNJ219"/>
      <c r="RNK219"/>
      <c r="RNL219"/>
      <c r="RNM219"/>
      <c r="RNN219"/>
      <c r="RNO219"/>
      <c r="RNP219"/>
      <c r="RNQ219"/>
      <c r="RNR219"/>
      <c r="RNS219"/>
      <c r="RNT219"/>
      <c r="RNU219"/>
      <c r="RNV219"/>
      <c r="RNW219"/>
      <c r="RNX219"/>
      <c r="RNY219"/>
      <c r="RNZ219"/>
      <c r="ROA219"/>
      <c r="ROB219"/>
      <c r="ROC219"/>
      <c r="ROD219"/>
      <c r="ROE219"/>
      <c r="ROF219"/>
      <c r="ROG219"/>
      <c r="ROH219"/>
      <c r="ROI219"/>
      <c r="ROJ219"/>
      <c r="ROK219"/>
      <c r="ROL219"/>
      <c r="ROM219"/>
      <c r="RON219"/>
      <c r="ROO219"/>
      <c r="ROP219"/>
      <c r="ROQ219"/>
      <c r="ROR219"/>
      <c r="ROS219"/>
      <c r="ROT219"/>
      <c r="ROU219"/>
      <c r="ROV219"/>
      <c r="ROW219"/>
      <c r="ROX219"/>
      <c r="ROY219"/>
      <c r="ROZ219"/>
      <c r="RPA219"/>
      <c r="RPB219"/>
      <c r="RPC219"/>
      <c r="RPD219"/>
      <c r="RPE219"/>
      <c r="RPF219"/>
      <c r="RPG219"/>
      <c r="RPH219"/>
      <c r="RPI219"/>
      <c r="RPJ219"/>
      <c r="RPK219"/>
      <c r="RPL219"/>
      <c r="RPM219"/>
      <c r="RPN219"/>
      <c r="RPO219"/>
      <c r="RPP219"/>
      <c r="RPQ219"/>
      <c r="RPR219"/>
      <c r="RPS219"/>
      <c r="RPT219"/>
      <c r="RPU219"/>
      <c r="RPV219"/>
      <c r="RPW219"/>
      <c r="RPX219"/>
      <c r="RPY219"/>
      <c r="RPZ219"/>
      <c r="RQA219"/>
      <c r="RQB219"/>
      <c r="RQC219"/>
      <c r="RQD219"/>
      <c r="RQE219"/>
      <c r="RQF219"/>
      <c r="RQG219"/>
      <c r="RQH219"/>
      <c r="RQI219"/>
      <c r="RQJ219"/>
      <c r="RQK219"/>
      <c r="RQL219"/>
      <c r="RQM219"/>
      <c r="RQN219"/>
      <c r="RQO219"/>
      <c r="RQP219"/>
      <c r="RQQ219"/>
      <c r="RQR219"/>
      <c r="RQS219"/>
      <c r="RQT219"/>
      <c r="RQU219"/>
      <c r="RQV219"/>
      <c r="RQW219"/>
      <c r="RQX219"/>
      <c r="RQY219"/>
      <c r="RQZ219"/>
      <c r="RRA219"/>
      <c r="RRB219"/>
      <c r="RRC219"/>
      <c r="RRD219"/>
      <c r="RRE219"/>
      <c r="RRF219"/>
      <c r="RRG219"/>
      <c r="RRH219"/>
      <c r="RRI219"/>
      <c r="RRJ219"/>
      <c r="RRK219"/>
      <c r="RRL219"/>
      <c r="RRM219"/>
      <c r="RRN219"/>
      <c r="RRO219"/>
      <c r="RRP219"/>
      <c r="RRQ219"/>
      <c r="RRR219"/>
      <c r="RRS219"/>
      <c r="RRT219"/>
      <c r="RRU219"/>
      <c r="RRV219"/>
      <c r="RRW219"/>
      <c r="RRX219"/>
      <c r="RRY219"/>
      <c r="RRZ219"/>
      <c r="RSA219"/>
      <c r="RSB219"/>
      <c r="RSC219"/>
      <c r="RSD219"/>
      <c r="RSE219"/>
      <c r="RSF219"/>
      <c r="RSG219"/>
      <c r="RSH219"/>
      <c r="RSI219"/>
      <c r="RSJ219"/>
      <c r="RSK219"/>
      <c r="RSL219"/>
      <c r="RSM219"/>
      <c r="RSN219"/>
      <c r="RSO219"/>
      <c r="RSP219"/>
      <c r="RSQ219"/>
      <c r="RSR219"/>
      <c r="RSS219"/>
      <c r="RST219"/>
      <c r="RSU219"/>
      <c r="RSV219"/>
      <c r="RSW219"/>
      <c r="RSX219"/>
      <c r="RSY219"/>
      <c r="RSZ219"/>
      <c r="RTA219"/>
      <c r="RTB219"/>
      <c r="RTC219"/>
      <c r="RTD219"/>
      <c r="RTE219"/>
      <c r="RTF219"/>
      <c r="RTG219"/>
      <c r="RTH219"/>
      <c r="RTI219"/>
      <c r="RTJ219"/>
      <c r="RTK219"/>
      <c r="RTL219"/>
      <c r="RTM219"/>
      <c r="RTN219"/>
      <c r="RTO219"/>
      <c r="RTP219"/>
      <c r="RTQ219"/>
      <c r="RTR219"/>
      <c r="RTS219"/>
      <c r="RTT219"/>
      <c r="RTU219"/>
      <c r="RTV219"/>
      <c r="RTW219"/>
      <c r="RTX219"/>
      <c r="RTY219"/>
      <c r="RTZ219"/>
      <c r="RUA219"/>
      <c r="RUB219"/>
      <c r="RUC219"/>
      <c r="RUD219"/>
      <c r="RUE219"/>
      <c r="RUF219"/>
      <c r="RUG219"/>
      <c r="RUH219"/>
      <c r="RUI219"/>
      <c r="RUJ219"/>
      <c r="RUK219"/>
      <c r="RUL219"/>
      <c r="RUM219"/>
      <c r="RUN219"/>
      <c r="RUO219"/>
      <c r="RUP219"/>
      <c r="RUQ219"/>
      <c r="RUR219"/>
      <c r="RUS219"/>
      <c r="RUT219"/>
      <c r="RUU219"/>
      <c r="RUV219"/>
      <c r="RUW219"/>
      <c r="RUX219"/>
      <c r="RUY219"/>
      <c r="RUZ219"/>
      <c r="RVA219"/>
      <c r="RVB219"/>
      <c r="RVC219"/>
      <c r="RVD219"/>
      <c r="RVE219"/>
      <c r="RVF219"/>
      <c r="RVG219"/>
      <c r="RVH219"/>
      <c r="RVI219"/>
      <c r="RVJ219"/>
      <c r="RVK219"/>
      <c r="RVL219"/>
      <c r="RVM219"/>
      <c r="RVN219"/>
      <c r="RVO219"/>
      <c r="RVP219"/>
      <c r="RVQ219"/>
      <c r="RVR219"/>
      <c r="RVS219"/>
      <c r="RVT219"/>
      <c r="RVU219"/>
      <c r="RVV219"/>
      <c r="RVW219"/>
      <c r="RVX219"/>
      <c r="RVY219"/>
      <c r="RVZ219"/>
      <c r="RWA219"/>
      <c r="RWB219"/>
      <c r="RWC219"/>
      <c r="RWD219"/>
      <c r="RWE219"/>
      <c r="RWF219"/>
      <c r="RWG219"/>
      <c r="RWH219"/>
      <c r="RWI219"/>
      <c r="RWJ219"/>
      <c r="RWK219"/>
      <c r="RWL219"/>
      <c r="RWM219"/>
      <c r="RWN219"/>
      <c r="RWO219"/>
      <c r="RWP219"/>
      <c r="RWQ219"/>
      <c r="RWR219"/>
      <c r="RWS219"/>
      <c r="RWT219"/>
      <c r="RWU219"/>
      <c r="RWV219"/>
      <c r="RWW219"/>
      <c r="RWX219"/>
      <c r="RWY219"/>
      <c r="RWZ219"/>
      <c r="RXA219"/>
      <c r="RXB219"/>
      <c r="RXC219"/>
      <c r="RXD219"/>
      <c r="RXE219"/>
      <c r="RXF219"/>
      <c r="RXG219"/>
      <c r="RXH219"/>
      <c r="RXI219"/>
      <c r="RXJ219"/>
      <c r="RXK219"/>
      <c r="RXL219"/>
      <c r="RXM219"/>
      <c r="RXN219"/>
      <c r="RXO219"/>
      <c r="RXP219"/>
      <c r="RXQ219"/>
      <c r="RXR219"/>
      <c r="RXS219"/>
      <c r="RXT219"/>
      <c r="RXU219"/>
      <c r="RXV219"/>
      <c r="RXW219"/>
      <c r="RXX219"/>
      <c r="RXY219"/>
      <c r="RXZ219"/>
      <c r="RYA219"/>
      <c r="RYB219"/>
      <c r="RYC219"/>
      <c r="RYD219"/>
      <c r="RYE219"/>
      <c r="RYF219"/>
      <c r="RYG219"/>
      <c r="RYH219"/>
      <c r="RYI219"/>
      <c r="RYJ219"/>
      <c r="RYK219"/>
      <c r="RYL219"/>
      <c r="RYM219"/>
      <c r="RYN219"/>
      <c r="RYO219"/>
      <c r="RYP219"/>
      <c r="RYQ219"/>
      <c r="RYR219"/>
      <c r="RYS219"/>
      <c r="RYT219"/>
      <c r="RYU219"/>
      <c r="RYV219"/>
      <c r="RYW219"/>
      <c r="RYX219"/>
      <c r="RYY219"/>
      <c r="RYZ219"/>
      <c r="RZA219"/>
      <c r="RZB219"/>
      <c r="RZC219"/>
      <c r="RZD219"/>
      <c r="RZE219"/>
      <c r="RZF219"/>
      <c r="RZG219"/>
      <c r="RZH219"/>
      <c r="RZI219"/>
      <c r="RZJ219"/>
      <c r="RZK219"/>
      <c r="RZL219"/>
      <c r="RZM219"/>
      <c r="RZN219"/>
      <c r="RZO219"/>
      <c r="RZP219"/>
      <c r="RZQ219"/>
      <c r="RZR219"/>
      <c r="RZS219"/>
      <c r="RZT219"/>
      <c r="RZU219"/>
      <c r="RZV219"/>
      <c r="RZW219"/>
      <c r="RZX219"/>
      <c r="RZY219"/>
      <c r="RZZ219"/>
      <c r="SAA219"/>
      <c r="SAB219"/>
      <c r="SAC219"/>
      <c r="SAD219"/>
      <c r="SAE219"/>
      <c r="SAF219"/>
      <c r="SAG219"/>
      <c r="SAH219"/>
      <c r="SAI219"/>
      <c r="SAJ219"/>
      <c r="SAK219"/>
      <c r="SAL219"/>
      <c r="SAM219"/>
      <c r="SAN219"/>
      <c r="SAO219"/>
      <c r="SAP219"/>
      <c r="SAQ219"/>
      <c r="SAR219"/>
      <c r="SAS219"/>
      <c r="SAT219"/>
      <c r="SAU219"/>
      <c r="SAV219"/>
      <c r="SAW219"/>
      <c r="SAX219"/>
      <c r="SAY219"/>
      <c r="SAZ219"/>
      <c r="SBA219"/>
      <c r="SBB219"/>
      <c r="SBC219"/>
      <c r="SBD219"/>
      <c r="SBE219"/>
      <c r="SBF219"/>
      <c r="SBG219"/>
      <c r="SBH219"/>
      <c r="SBI219"/>
      <c r="SBJ219"/>
      <c r="SBK219"/>
      <c r="SBL219"/>
      <c r="SBM219"/>
      <c r="SBN219"/>
      <c r="SBO219"/>
      <c r="SBP219"/>
      <c r="SBQ219"/>
      <c r="SBR219"/>
      <c r="SBS219"/>
      <c r="SBT219"/>
      <c r="SBU219"/>
      <c r="SBV219"/>
      <c r="SBW219"/>
      <c r="SBX219"/>
      <c r="SBY219"/>
      <c r="SBZ219"/>
      <c r="SCA219"/>
      <c r="SCB219"/>
      <c r="SCC219"/>
      <c r="SCD219"/>
      <c r="SCE219"/>
      <c r="SCF219"/>
      <c r="SCG219"/>
      <c r="SCH219"/>
      <c r="SCI219"/>
      <c r="SCJ219"/>
      <c r="SCK219"/>
      <c r="SCL219"/>
      <c r="SCM219"/>
      <c r="SCN219"/>
      <c r="SCO219"/>
      <c r="SCP219"/>
      <c r="SCQ219"/>
      <c r="SCR219"/>
      <c r="SCS219"/>
      <c r="SCT219"/>
      <c r="SCU219"/>
      <c r="SCV219"/>
      <c r="SCW219"/>
      <c r="SCX219"/>
      <c r="SCY219"/>
      <c r="SCZ219"/>
      <c r="SDA219"/>
      <c r="SDB219"/>
      <c r="SDC219"/>
      <c r="SDD219"/>
      <c r="SDE219"/>
      <c r="SDF219"/>
      <c r="SDG219"/>
      <c r="SDH219"/>
      <c r="SDI219"/>
      <c r="SDJ219"/>
      <c r="SDK219"/>
      <c r="SDL219"/>
      <c r="SDM219"/>
      <c r="SDN219"/>
      <c r="SDO219"/>
      <c r="SDP219"/>
      <c r="SDQ219"/>
      <c r="SDR219"/>
      <c r="SDS219"/>
      <c r="SDT219"/>
      <c r="SDU219"/>
      <c r="SDV219"/>
      <c r="SDW219"/>
      <c r="SDX219"/>
      <c r="SDY219"/>
      <c r="SDZ219"/>
      <c r="SEA219"/>
      <c r="SEB219"/>
      <c r="SEC219"/>
      <c r="SED219"/>
      <c r="SEE219"/>
      <c r="SEF219"/>
      <c r="SEG219"/>
      <c r="SEH219"/>
      <c r="SEI219"/>
      <c r="SEJ219"/>
      <c r="SEK219"/>
      <c r="SEL219"/>
      <c r="SEM219"/>
      <c r="SEN219"/>
      <c r="SEO219"/>
      <c r="SEP219"/>
      <c r="SEQ219"/>
      <c r="SER219"/>
      <c r="SES219"/>
      <c r="SET219"/>
      <c r="SEU219"/>
      <c r="SEV219"/>
      <c r="SEW219"/>
      <c r="SEX219"/>
      <c r="SEY219"/>
      <c r="SEZ219"/>
      <c r="SFA219"/>
      <c r="SFB219"/>
      <c r="SFC219"/>
      <c r="SFD219"/>
      <c r="SFE219"/>
      <c r="SFF219"/>
      <c r="SFG219"/>
      <c r="SFH219"/>
      <c r="SFI219"/>
      <c r="SFJ219"/>
      <c r="SFK219"/>
      <c r="SFL219"/>
      <c r="SFM219"/>
      <c r="SFN219"/>
      <c r="SFO219"/>
      <c r="SFP219"/>
      <c r="SFQ219"/>
      <c r="SFR219"/>
      <c r="SFS219"/>
      <c r="SFT219"/>
      <c r="SFU219"/>
      <c r="SFV219"/>
      <c r="SFW219"/>
      <c r="SFX219"/>
      <c r="SFY219"/>
      <c r="SFZ219"/>
      <c r="SGA219"/>
      <c r="SGB219"/>
      <c r="SGC219"/>
      <c r="SGD219"/>
      <c r="SGE219"/>
      <c r="SGF219"/>
      <c r="SGG219"/>
      <c r="SGH219"/>
      <c r="SGI219"/>
      <c r="SGJ219"/>
      <c r="SGK219"/>
      <c r="SGL219"/>
      <c r="SGM219"/>
      <c r="SGN219"/>
      <c r="SGO219"/>
      <c r="SGP219"/>
      <c r="SGQ219"/>
      <c r="SGR219"/>
      <c r="SGS219"/>
      <c r="SGT219"/>
      <c r="SGU219"/>
      <c r="SGV219"/>
      <c r="SGW219"/>
      <c r="SGX219"/>
      <c r="SGY219"/>
      <c r="SGZ219"/>
      <c r="SHA219"/>
      <c r="SHB219"/>
      <c r="SHC219"/>
      <c r="SHD219"/>
      <c r="SHE219"/>
      <c r="SHF219"/>
      <c r="SHG219"/>
      <c r="SHH219"/>
      <c r="SHI219"/>
      <c r="SHJ219"/>
      <c r="SHK219"/>
      <c r="SHL219"/>
      <c r="SHM219"/>
      <c r="SHN219"/>
      <c r="SHO219"/>
      <c r="SHP219"/>
      <c r="SHQ219"/>
      <c r="SHR219"/>
      <c r="SHS219"/>
      <c r="SHT219"/>
      <c r="SHU219"/>
      <c r="SHV219"/>
      <c r="SHW219"/>
      <c r="SHX219"/>
      <c r="SHY219"/>
      <c r="SHZ219"/>
      <c r="SIA219"/>
      <c r="SIB219"/>
      <c r="SIC219"/>
      <c r="SID219"/>
      <c r="SIE219"/>
      <c r="SIF219"/>
      <c r="SIG219"/>
      <c r="SIH219"/>
      <c r="SII219"/>
      <c r="SIJ219"/>
      <c r="SIK219"/>
      <c r="SIL219"/>
      <c r="SIM219"/>
      <c r="SIN219"/>
      <c r="SIO219"/>
      <c r="SIP219"/>
      <c r="SIQ219"/>
      <c r="SIR219"/>
      <c r="SIS219"/>
      <c r="SIT219"/>
      <c r="SIU219"/>
      <c r="SIV219"/>
      <c r="SIW219"/>
      <c r="SIX219"/>
      <c r="SIY219"/>
      <c r="SIZ219"/>
      <c r="SJA219"/>
      <c r="SJB219"/>
      <c r="SJC219"/>
      <c r="SJD219"/>
      <c r="SJE219"/>
      <c r="SJF219"/>
      <c r="SJG219"/>
      <c r="SJH219"/>
      <c r="SJI219"/>
      <c r="SJJ219"/>
      <c r="SJK219"/>
      <c r="SJL219"/>
      <c r="SJM219"/>
      <c r="SJN219"/>
      <c r="SJO219"/>
      <c r="SJP219"/>
      <c r="SJQ219"/>
      <c r="SJR219"/>
      <c r="SJS219"/>
      <c r="SJT219"/>
      <c r="SJU219"/>
      <c r="SJV219"/>
      <c r="SJW219"/>
      <c r="SJX219"/>
      <c r="SJY219"/>
      <c r="SJZ219"/>
      <c r="SKA219"/>
      <c r="SKB219"/>
      <c r="SKC219"/>
      <c r="SKD219"/>
      <c r="SKE219"/>
      <c r="SKF219"/>
      <c r="SKG219"/>
      <c r="SKH219"/>
      <c r="SKI219"/>
      <c r="SKJ219"/>
      <c r="SKK219"/>
      <c r="SKL219"/>
      <c r="SKM219"/>
      <c r="SKN219"/>
      <c r="SKO219"/>
      <c r="SKP219"/>
      <c r="SKQ219"/>
      <c r="SKR219"/>
      <c r="SKS219"/>
      <c r="SKT219"/>
      <c r="SKU219"/>
      <c r="SKV219"/>
      <c r="SKW219"/>
      <c r="SKX219"/>
      <c r="SKY219"/>
      <c r="SKZ219"/>
      <c r="SLA219"/>
      <c r="SLB219"/>
      <c r="SLC219"/>
      <c r="SLD219"/>
      <c r="SLE219"/>
      <c r="SLF219"/>
      <c r="SLG219"/>
      <c r="SLH219"/>
      <c r="SLI219"/>
      <c r="SLJ219"/>
      <c r="SLK219"/>
      <c r="SLL219"/>
      <c r="SLM219"/>
      <c r="SLN219"/>
      <c r="SLO219"/>
      <c r="SLP219"/>
      <c r="SLQ219"/>
      <c r="SLR219"/>
      <c r="SLS219"/>
      <c r="SLT219"/>
      <c r="SLU219"/>
      <c r="SLV219"/>
      <c r="SLW219"/>
      <c r="SLX219"/>
      <c r="SLY219"/>
      <c r="SLZ219"/>
      <c r="SMA219"/>
      <c r="SMB219"/>
      <c r="SMC219"/>
      <c r="SMD219"/>
      <c r="SME219"/>
      <c r="SMF219"/>
      <c r="SMG219"/>
      <c r="SMH219"/>
      <c r="SMI219"/>
      <c r="SMJ219"/>
      <c r="SMK219"/>
      <c r="SML219"/>
      <c r="SMM219"/>
      <c r="SMN219"/>
      <c r="SMO219"/>
      <c r="SMP219"/>
      <c r="SMQ219"/>
      <c r="SMR219"/>
      <c r="SMS219"/>
      <c r="SMT219"/>
      <c r="SMU219"/>
      <c r="SMV219"/>
      <c r="SMW219"/>
      <c r="SMX219"/>
      <c r="SMY219"/>
      <c r="SMZ219"/>
      <c r="SNA219"/>
      <c r="SNB219"/>
      <c r="SNC219"/>
      <c r="SND219"/>
      <c r="SNE219"/>
      <c r="SNF219"/>
      <c r="SNG219"/>
      <c r="SNH219"/>
      <c r="SNI219"/>
      <c r="SNJ219"/>
      <c r="SNK219"/>
      <c r="SNL219"/>
      <c r="SNM219"/>
      <c r="SNN219"/>
      <c r="SNO219"/>
      <c r="SNP219"/>
      <c r="SNQ219"/>
      <c r="SNR219"/>
      <c r="SNS219"/>
      <c r="SNT219"/>
      <c r="SNU219"/>
      <c r="SNV219"/>
      <c r="SNW219"/>
      <c r="SNX219"/>
      <c r="SNY219"/>
      <c r="SNZ219"/>
      <c r="SOA219"/>
      <c r="SOB219"/>
      <c r="SOC219"/>
      <c r="SOD219"/>
      <c r="SOE219"/>
      <c r="SOF219"/>
      <c r="SOG219"/>
      <c r="SOH219"/>
      <c r="SOI219"/>
      <c r="SOJ219"/>
      <c r="SOK219"/>
      <c r="SOL219"/>
      <c r="SOM219"/>
      <c r="SON219"/>
      <c r="SOO219"/>
      <c r="SOP219"/>
      <c r="SOQ219"/>
      <c r="SOR219"/>
      <c r="SOS219"/>
      <c r="SOT219"/>
      <c r="SOU219"/>
      <c r="SOV219"/>
      <c r="SOW219"/>
      <c r="SOX219"/>
      <c r="SOY219"/>
      <c r="SOZ219"/>
      <c r="SPA219"/>
      <c r="SPB219"/>
      <c r="SPC219"/>
      <c r="SPD219"/>
      <c r="SPE219"/>
      <c r="SPF219"/>
      <c r="SPG219"/>
      <c r="SPH219"/>
      <c r="SPI219"/>
      <c r="SPJ219"/>
      <c r="SPK219"/>
      <c r="SPL219"/>
      <c r="SPM219"/>
      <c r="SPN219"/>
      <c r="SPO219"/>
      <c r="SPP219"/>
      <c r="SPQ219"/>
      <c r="SPR219"/>
      <c r="SPS219"/>
      <c r="SPT219"/>
      <c r="SPU219"/>
      <c r="SPV219"/>
      <c r="SPW219"/>
      <c r="SPX219"/>
      <c r="SPY219"/>
      <c r="SPZ219"/>
      <c r="SQA219"/>
      <c r="SQB219"/>
      <c r="SQC219"/>
      <c r="SQD219"/>
      <c r="SQE219"/>
      <c r="SQF219"/>
      <c r="SQG219"/>
      <c r="SQH219"/>
      <c r="SQI219"/>
      <c r="SQJ219"/>
      <c r="SQK219"/>
      <c r="SQL219"/>
      <c r="SQM219"/>
      <c r="SQN219"/>
      <c r="SQO219"/>
      <c r="SQP219"/>
      <c r="SQQ219"/>
      <c r="SQR219"/>
      <c r="SQS219"/>
      <c r="SQT219"/>
      <c r="SQU219"/>
      <c r="SQV219"/>
      <c r="SQW219"/>
      <c r="SQX219"/>
      <c r="SQY219"/>
      <c r="SQZ219"/>
      <c r="SRA219"/>
      <c r="SRB219"/>
      <c r="SRC219"/>
      <c r="SRD219"/>
      <c r="SRE219"/>
      <c r="SRF219"/>
      <c r="SRG219"/>
      <c r="SRH219"/>
      <c r="SRI219"/>
      <c r="SRJ219"/>
      <c r="SRK219"/>
      <c r="SRL219"/>
      <c r="SRM219"/>
      <c r="SRN219"/>
      <c r="SRO219"/>
      <c r="SRP219"/>
      <c r="SRQ219"/>
      <c r="SRR219"/>
      <c r="SRS219"/>
      <c r="SRT219"/>
      <c r="SRU219"/>
      <c r="SRV219"/>
      <c r="SRW219"/>
      <c r="SRX219"/>
      <c r="SRY219"/>
      <c r="SRZ219"/>
      <c r="SSA219"/>
      <c r="SSB219"/>
      <c r="SSC219"/>
      <c r="SSD219"/>
      <c r="SSE219"/>
      <c r="SSF219"/>
      <c r="SSG219"/>
      <c r="SSH219"/>
      <c r="SSI219"/>
      <c r="SSJ219"/>
      <c r="SSK219"/>
      <c r="SSL219"/>
      <c r="SSM219"/>
      <c r="SSN219"/>
      <c r="SSO219"/>
      <c r="SSP219"/>
      <c r="SSQ219"/>
      <c r="SSR219"/>
      <c r="SSS219"/>
      <c r="SST219"/>
      <c r="SSU219"/>
      <c r="SSV219"/>
      <c r="SSW219"/>
      <c r="SSX219"/>
      <c r="SSY219"/>
      <c r="SSZ219"/>
      <c r="STA219"/>
      <c r="STB219"/>
      <c r="STC219"/>
      <c r="STD219"/>
      <c r="STE219"/>
      <c r="STF219"/>
      <c r="STG219"/>
      <c r="STH219"/>
      <c r="STI219"/>
      <c r="STJ219"/>
      <c r="STK219"/>
      <c r="STL219"/>
      <c r="STM219"/>
      <c r="STN219"/>
      <c r="STO219"/>
      <c r="STP219"/>
      <c r="STQ219"/>
      <c r="STR219"/>
      <c r="STS219"/>
      <c r="STT219"/>
      <c r="STU219"/>
      <c r="STV219"/>
      <c r="STW219"/>
      <c r="STX219"/>
      <c r="STY219"/>
      <c r="STZ219"/>
      <c r="SUA219"/>
      <c r="SUB219"/>
      <c r="SUC219"/>
      <c r="SUD219"/>
      <c r="SUE219"/>
      <c r="SUF219"/>
      <c r="SUG219"/>
      <c r="SUH219"/>
      <c r="SUI219"/>
      <c r="SUJ219"/>
      <c r="SUK219"/>
      <c r="SUL219"/>
      <c r="SUM219"/>
      <c r="SUN219"/>
      <c r="SUO219"/>
      <c r="SUP219"/>
      <c r="SUQ219"/>
      <c r="SUR219"/>
      <c r="SUS219"/>
      <c r="SUT219"/>
      <c r="SUU219"/>
      <c r="SUV219"/>
      <c r="SUW219"/>
      <c r="SUX219"/>
      <c r="SUY219"/>
      <c r="SUZ219"/>
      <c r="SVA219"/>
      <c r="SVB219"/>
      <c r="SVC219"/>
      <c r="SVD219"/>
      <c r="SVE219"/>
      <c r="SVF219"/>
      <c r="SVG219"/>
      <c r="SVH219"/>
      <c r="SVI219"/>
      <c r="SVJ219"/>
      <c r="SVK219"/>
      <c r="SVL219"/>
      <c r="SVM219"/>
      <c r="SVN219"/>
      <c r="SVO219"/>
      <c r="SVP219"/>
      <c r="SVQ219"/>
      <c r="SVR219"/>
      <c r="SVS219"/>
      <c r="SVT219"/>
      <c r="SVU219"/>
      <c r="SVV219"/>
      <c r="SVW219"/>
      <c r="SVX219"/>
      <c r="SVY219"/>
      <c r="SVZ219"/>
      <c r="SWA219"/>
      <c r="SWB219"/>
      <c r="SWC219"/>
      <c r="SWD219"/>
      <c r="SWE219"/>
      <c r="SWF219"/>
      <c r="SWG219"/>
      <c r="SWH219"/>
      <c r="SWI219"/>
      <c r="SWJ219"/>
      <c r="SWK219"/>
      <c r="SWL219"/>
      <c r="SWM219"/>
      <c r="SWN219"/>
      <c r="SWO219"/>
      <c r="SWP219"/>
      <c r="SWQ219"/>
      <c r="SWR219"/>
      <c r="SWS219"/>
      <c r="SWT219"/>
      <c r="SWU219"/>
      <c r="SWV219"/>
      <c r="SWW219"/>
      <c r="SWX219"/>
      <c r="SWY219"/>
      <c r="SWZ219"/>
      <c r="SXA219"/>
      <c r="SXB219"/>
      <c r="SXC219"/>
      <c r="SXD219"/>
      <c r="SXE219"/>
      <c r="SXF219"/>
      <c r="SXG219"/>
      <c r="SXH219"/>
      <c r="SXI219"/>
      <c r="SXJ219"/>
      <c r="SXK219"/>
      <c r="SXL219"/>
      <c r="SXM219"/>
      <c r="SXN219"/>
      <c r="SXO219"/>
      <c r="SXP219"/>
      <c r="SXQ219"/>
      <c r="SXR219"/>
      <c r="SXS219"/>
      <c r="SXT219"/>
      <c r="SXU219"/>
      <c r="SXV219"/>
      <c r="SXW219"/>
      <c r="SXX219"/>
      <c r="SXY219"/>
      <c r="SXZ219"/>
      <c r="SYA219"/>
      <c r="SYB219"/>
      <c r="SYC219"/>
      <c r="SYD219"/>
      <c r="SYE219"/>
      <c r="SYF219"/>
      <c r="SYG219"/>
      <c r="SYH219"/>
      <c r="SYI219"/>
      <c r="SYJ219"/>
      <c r="SYK219"/>
      <c r="SYL219"/>
      <c r="SYM219"/>
      <c r="SYN219"/>
      <c r="SYO219"/>
      <c r="SYP219"/>
      <c r="SYQ219"/>
      <c r="SYR219"/>
      <c r="SYS219"/>
      <c r="SYT219"/>
      <c r="SYU219"/>
      <c r="SYV219"/>
      <c r="SYW219"/>
      <c r="SYX219"/>
      <c r="SYY219"/>
      <c r="SYZ219"/>
      <c r="SZA219"/>
      <c r="SZB219"/>
      <c r="SZC219"/>
      <c r="SZD219"/>
      <c r="SZE219"/>
      <c r="SZF219"/>
      <c r="SZG219"/>
      <c r="SZH219"/>
      <c r="SZI219"/>
      <c r="SZJ219"/>
      <c r="SZK219"/>
      <c r="SZL219"/>
      <c r="SZM219"/>
      <c r="SZN219"/>
      <c r="SZO219"/>
      <c r="SZP219"/>
      <c r="SZQ219"/>
      <c r="SZR219"/>
      <c r="SZS219"/>
      <c r="SZT219"/>
      <c r="SZU219"/>
      <c r="SZV219"/>
      <c r="SZW219"/>
      <c r="SZX219"/>
      <c r="SZY219"/>
      <c r="SZZ219"/>
      <c r="TAA219"/>
      <c r="TAB219"/>
      <c r="TAC219"/>
      <c r="TAD219"/>
      <c r="TAE219"/>
      <c r="TAF219"/>
      <c r="TAG219"/>
      <c r="TAH219"/>
      <c r="TAI219"/>
      <c r="TAJ219"/>
      <c r="TAK219"/>
      <c r="TAL219"/>
      <c r="TAM219"/>
      <c r="TAN219"/>
      <c r="TAO219"/>
      <c r="TAP219"/>
      <c r="TAQ219"/>
      <c r="TAR219"/>
      <c r="TAS219"/>
      <c r="TAT219"/>
      <c r="TAU219"/>
      <c r="TAV219"/>
      <c r="TAW219"/>
      <c r="TAX219"/>
      <c r="TAY219"/>
      <c r="TAZ219"/>
      <c r="TBA219"/>
      <c r="TBB219"/>
      <c r="TBC219"/>
      <c r="TBD219"/>
      <c r="TBE219"/>
      <c r="TBF219"/>
      <c r="TBG219"/>
      <c r="TBH219"/>
      <c r="TBI219"/>
      <c r="TBJ219"/>
      <c r="TBK219"/>
      <c r="TBL219"/>
      <c r="TBM219"/>
      <c r="TBN219"/>
      <c r="TBO219"/>
      <c r="TBP219"/>
      <c r="TBQ219"/>
      <c r="TBR219"/>
      <c r="TBS219"/>
      <c r="TBT219"/>
      <c r="TBU219"/>
      <c r="TBV219"/>
      <c r="TBW219"/>
      <c r="TBX219"/>
      <c r="TBY219"/>
      <c r="TBZ219"/>
      <c r="TCA219"/>
      <c r="TCB219"/>
      <c r="TCC219"/>
      <c r="TCD219"/>
      <c r="TCE219"/>
      <c r="TCF219"/>
      <c r="TCG219"/>
      <c r="TCH219"/>
      <c r="TCI219"/>
      <c r="TCJ219"/>
      <c r="TCK219"/>
      <c r="TCL219"/>
      <c r="TCM219"/>
      <c r="TCN219"/>
      <c r="TCO219"/>
      <c r="TCP219"/>
      <c r="TCQ219"/>
      <c r="TCR219"/>
      <c r="TCS219"/>
      <c r="TCT219"/>
      <c r="TCU219"/>
      <c r="TCV219"/>
      <c r="TCW219"/>
      <c r="TCX219"/>
      <c r="TCY219"/>
      <c r="TCZ219"/>
      <c r="TDA219"/>
      <c r="TDB219"/>
      <c r="TDC219"/>
      <c r="TDD219"/>
      <c r="TDE219"/>
      <c r="TDF219"/>
      <c r="TDG219"/>
      <c r="TDH219"/>
      <c r="TDI219"/>
      <c r="TDJ219"/>
      <c r="TDK219"/>
      <c r="TDL219"/>
      <c r="TDM219"/>
      <c r="TDN219"/>
      <c r="TDO219"/>
      <c r="TDP219"/>
      <c r="TDQ219"/>
      <c r="TDR219"/>
      <c r="TDS219"/>
      <c r="TDT219"/>
      <c r="TDU219"/>
      <c r="TDV219"/>
      <c r="TDW219"/>
      <c r="TDX219"/>
      <c r="TDY219"/>
      <c r="TDZ219"/>
      <c r="TEA219"/>
      <c r="TEB219"/>
      <c r="TEC219"/>
      <c r="TED219"/>
      <c r="TEE219"/>
      <c r="TEF219"/>
      <c r="TEG219"/>
      <c r="TEH219"/>
      <c r="TEI219"/>
      <c r="TEJ219"/>
      <c r="TEK219"/>
      <c r="TEL219"/>
      <c r="TEM219"/>
      <c r="TEN219"/>
      <c r="TEO219"/>
      <c r="TEP219"/>
      <c r="TEQ219"/>
      <c r="TER219"/>
      <c r="TES219"/>
      <c r="TET219"/>
      <c r="TEU219"/>
      <c r="TEV219"/>
      <c r="TEW219"/>
      <c r="TEX219"/>
      <c r="TEY219"/>
      <c r="TEZ219"/>
      <c r="TFA219"/>
      <c r="TFB219"/>
      <c r="TFC219"/>
      <c r="TFD219"/>
      <c r="TFE219"/>
      <c r="TFF219"/>
      <c r="TFG219"/>
      <c r="TFH219"/>
      <c r="TFI219"/>
      <c r="TFJ219"/>
      <c r="TFK219"/>
      <c r="TFL219"/>
      <c r="TFM219"/>
      <c r="TFN219"/>
      <c r="TFO219"/>
      <c r="TFP219"/>
      <c r="TFQ219"/>
      <c r="TFR219"/>
      <c r="TFS219"/>
      <c r="TFT219"/>
      <c r="TFU219"/>
      <c r="TFV219"/>
      <c r="TFW219"/>
      <c r="TFX219"/>
      <c r="TFY219"/>
      <c r="TFZ219"/>
      <c r="TGA219"/>
      <c r="TGB219"/>
      <c r="TGC219"/>
      <c r="TGD219"/>
      <c r="TGE219"/>
      <c r="TGF219"/>
      <c r="TGG219"/>
      <c r="TGH219"/>
      <c r="TGI219"/>
      <c r="TGJ219"/>
      <c r="TGK219"/>
      <c r="TGL219"/>
      <c r="TGM219"/>
      <c r="TGN219"/>
      <c r="TGO219"/>
      <c r="TGP219"/>
      <c r="TGQ219"/>
      <c r="TGR219"/>
      <c r="TGS219"/>
      <c r="TGT219"/>
      <c r="TGU219"/>
      <c r="TGV219"/>
      <c r="TGW219"/>
      <c r="TGX219"/>
      <c r="TGY219"/>
      <c r="TGZ219"/>
      <c r="THA219"/>
      <c r="THB219"/>
      <c r="THC219"/>
      <c r="THD219"/>
      <c r="THE219"/>
      <c r="THF219"/>
      <c r="THG219"/>
      <c r="THH219"/>
      <c r="THI219"/>
      <c r="THJ219"/>
      <c r="THK219"/>
      <c r="THL219"/>
      <c r="THM219"/>
      <c r="THN219"/>
      <c r="THO219"/>
      <c r="THP219"/>
      <c r="THQ219"/>
      <c r="THR219"/>
      <c r="THS219"/>
      <c r="THT219"/>
      <c r="THU219"/>
      <c r="THV219"/>
      <c r="THW219"/>
      <c r="THX219"/>
      <c r="THY219"/>
      <c r="THZ219"/>
      <c r="TIA219"/>
      <c r="TIB219"/>
      <c r="TIC219"/>
      <c r="TID219"/>
      <c r="TIE219"/>
      <c r="TIF219"/>
      <c r="TIG219"/>
      <c r="TIH219"/>
      <c r="TII219"/>
      <c r="TIJ219"/>
      <c r="TIK219"/>
      <c r="TIL219"/>
      <c r="TIM219"/>
      <c r="TIN219"/>
      <c r="TIO219"/>
      <c r="TIP219"/>
      <c r="TIQ219"/>
      <c r="TIR219"/>
      <c r="TIS219"/>
      <c r="TIT219"/>
      <c r="TIU219"/>
      <c r="TIV219"/>
      <c r="TIW219"/>
      <c r="TIX219"/>
      <c r="TIY219"/>
      <c r="TIZ219"/>
      <c r="TJA219"/>
      <c r="TJB219"/>
      <c r="TJC219"/>
      <c r="TJD219"/>
      <c r="TJE219"/>
      <c r="TJF219"/>
      <c r="TJG219"/>
      <c r="TJH219"/>
      <c r="TJI219"/>
      <c r="TJJ219"/>
      <c r="TJK219"/>
      <c r="TJL219"/>
      <c r="TJM219"/>
      <c r="TJN219"/>
      <c r="TJO219"/>
      <c r="TJP219"/>
      <c r="TJQ219"/>
      <c r="TJR219"/>
      <c r="TJS219"/>
      <c r="TJT219"/>
      <c r="TJU219"/>
      <c r="TJV219"/>
      <c r="TJW219"/>
      <c r="TJX219"/>
      <c r="TJY219"/>
      <c r="TJZ219"/>
      <c r="TKA219"/>
      <c r="TKB219"/>
      <c r="TKC219"/>
      <c r="TKD219"/>
      <c r="TKE219"/>
      <c r="TKF219"/>
      <c r="TKG219"/>
      <c r="TKH219"/>
      <c r="TKI219"/>
      <c r="TKJ219"/>
      <c r="TKK219"/>
      <c r="TKL219"/>
      <c r="TKM219"/>
      <c r="TKN219"/>
      <c r="TKO219"/>
      <c r="TKP219"/>
      <c r="TKQ219"/>
      <c r="TKR219"/>
      <c r="TKS219"/>
      <c r="TKT219"/>
      <c r="TKU219"/>
      <c r="TKV219"/>
      <c r="TKW219"/>
      <c r="TKX219"/>
      <c r="TKY219"/>
      <c r="TKZ219"/>
      <c r="TLA219"/>
      <c r="TLB219"/>
      <c r="TLC219"/>
      <c r="TLD219"/>
      <c r="TLE219"/>
      <c r="TLF219"/>
      <c r="TLG219"/>
      <c r="TLH219"/>
      <c r="TLI219"/>
      <c r="TLJ219"/>
      <c r="TLK219"/>
      <c r="TLL219"/>
      <c r="TLM219"/>
      <c r="TLN219"/>
      <c r="TLO219"/>
      <c r="TLP219"/>
      <c r="TLQ219"/>
      <c r="TLR219"/>
      <c r="TLS219"/>
      <c r="TLT219"/>
      <c r="TLU219"/>
      <c r="TLV219"/>
      <c r="TLW219"/>
      <c r="TLX219"/>
      <c r="TLY219"/>
      <c r="TLZ219"/>
      <c r="TMA219"/>
      <c r="TMB219"/>
      <c r="TMC219"/>
      <c r="TMD219"/>
      <c r="TME219"/>
      <c r="TMF219"/>
      <c r="TMG219"/>
      <c r="TMH219"/>
      <c r="TMI219"/>
      <c r="TMJ219"/>
      <c r="TMK219"/>
      <c r="TML219"/>
      <c r="TMM219"/>
      <c r="TMN219"/>
      <c r="TMO219"/>
      <c r="TMP219"/>
      <c r="TMQ219"/>
      <c r="TMR219"/>
      <c r="TMS219"/>
      <c r="TMT219"/>
      <c r="TMU219"/>
      <c r="TMV219"/>
      <c r="TMW219"/>
      <c r="TMX219"/>
      <c r="TMY219"/>
      <c r="TMZ219"/>
      <c r="TNA219"/>
      <c r="TNB219"/>
      <c r="TNC219"/>
      <c r="TND219"/>
      <c r="TNE219"/>
      <c r="TNF219"/>
      <c r="TNG219"/>
      <c r="TNH219"/>
      <c r="TNI219"/>
      <c r="TNJ219"/>
      <c r="TNK219"/>
      <c r="TNL219"/>
      <c r="TNM219"/>
      <c r="TNN219"/>
      <c r="TNO219"/>
      <c r="TNP219"/>
      <c r="TNQ219"/>
      <c r="TNR219"/>
      <c r="TNS219"/>
      <c r="TNT219"/>
      <c r="TNU219"/>
      <c r="TNV219"/>
      <c r="TNW219"/>
      <c r="TNX219"/>
      <c r="TNY219"/>
      <c r="TNZ219"/>
      <c r="TOA219"/>
      <c r="TOB219"/>
      <c r="TOC219"/>
      <c r="TOD219"/>
      <c r="TOE219"/>
      <c r="TOF219"/>
      <c r="TOG219"/>
      <c r="TOH219"/>
      <c r="TOI219"/>
      <c r="TOJ219"/>
      <c r="TOK219"/>
      <c r="TOL219"/>
      <c r="TOM219"/>
      <c r="TON219"/>
      <c r="TOO219"/>
      <c r="TOP219"/>
      <c r="TOQ219"/>
      <c r="TOR219"/>
      <c r="TOS219"/>
      <c r="TOT219"/>
      <c r="TOU219"/>
      <c r="TOV219"/>
      <c r="TOW219"/>
      <c r="TOX219"/>
      <c r="TOY219"/>
      <c r="TOZ219"/>
      <c r="TPA219"/>
      <c r="TPB219"/>
      <c r="TPC219"/>
      <c r="TPD219"/>
      <c r="TPE219"/>
      <c r="TPF219"/>
      <c r="TPG219"/>
      <c r="TPH219"/>
      <c r="TPI219"/>
      <c r="TPJ219"/>
      <c r="TPK219"/>
      <c r="TPL219"/>
      <c r="TPM219"/>
      <c r="TPN219"/>
      <c r="TPO219"/>
      <c r="TPP219"/>
      <c r="TPQ219"/>
      <c r="TPR219"/>
      <c r="TPS219"/>
      <c r="TPT219"/>
      <c r="TPU219"/>
      <c r="TPV219"/>
      <c r="TPW219"/>
      <c r="TPX219"/>
      <c r="TPY219"/>
      <c r="TPZ219"/>
      <c r="TQA219"/>
      <c r="TQB219"/>
      <c r="TQC219"/>
      <c r="TQD219"/>
      <c r="TQE219"/>
      <c r="TQF219"/>
      <c r="TQG219"/>
      <c r="TQH219"/>
      <c r="TQI219"/>
      <c r="TQJ219"/>
      <c r="TQK219"/>
      <c r="TQL219"/>
      <c r="TQM219"/>
      <c r="TQN219"/>
      <c r="TQO219"/>
      <c r="TQP219"/>
      <c r="TQQ219"/>
      <c r="TQR219"/>
      <c r="TQS219"/>
      <c r="TQT219"/>
      <c r="TQU219"/>
      <c r="TQV219"/>
      <c r="TQW219"/>
      <c r="TQX219"/>
      <c r="TQY219"/>
      <c r="TQZ219"/>
      <c r="TRA219"/>
      <c r="TRB219"/>
      <c r="TRC219"/>
      <c r="TRD219"/>
      <c r="TRE219"/>
      <c r="TRF219"/>
      <c r="TRG219"/>
      <c r="TRH219"/>
      <c r="TRI219"/>
      <c r="TRJ219"/>
      <c r="TRK219"/>
      <c r="TRL219"/>
      <c r="TRM219"/>
      <c r="TRN219"/>
      <c r="TRO219"/>
      <c r="TRP219"/>
      <c r="TRQ219"/>
      <c r="TRR219"/>
      <c r="TRS219"/>
      <c r="TRT219"/>
      <c r="TRU219"/>
      <c r="TRV219"/>
      <c r="TRW219"/>
      <c r="TRX219"/>
      <c r="TRY219"/>
      <c r="TRZ219"/>
      <c r="TSA219"/>
      <c r="TSB219"/>
      <c r="TSC219"/>
      <c r="TSD219"/>
      <c r="TSE219"/>
      <c r="TSF219"/>
      <c r="TSG219"/>
      <c r="TSH219"/>
      <c r="TSI219"/>
      <c r="TSJ219"/>
      <c r="TSK219"/>
      <c r="TSL219"/>
      <c r="TSM219"/>
      <c r="TSN219"/>
      <c r="TSO219"/>
      <c r="TSP219"/>
      <c r="TSQ219"/>
      <c r="TSR219"/>
      <c r="TSS219"/>
      <c r="TST219"/>
      <c r="TSU219"/>
      <c r="TSV219"/>
      <c r="TSW219"/>
      <c r="TSX219"/>
      <c r="TSY219"/>
      <c r="TSZ219"/>
      <c r="TTA219"/>
      <c r="TTB219"/>
      <c r="TTC219"/>
      <c r="TTD219"/>
      <c r="TTE219"/>
      <c r="TTF219"/>
      <c r="TTG219"/>
      <c r="TTH219"/>
      <c r="TTI219"/>
      <c r="TTJ219"/>
      <c r="TTK219"/>
      <c r="TTL219"/>
      <c r="TTM219"/>
      <c r="TTN219"/>
      <c r="TTO219"/>
      <c r="TTP219"/>
      <c r="TTQ219"/>
      <c r="TTR219"/>
      <c r="TTS219"/>
      <c r="TTT219"/>
      <c r="TTU219"/>
      <c r="TTV219"/>
      <c r="TTW219"/>
      <c r="TTX219"/>
      <c r="TTY219"/>
      <c r="TTZ219"/>
      <c r="TUA219"/>
      <c r="TUB219"/>
      <c r="TUC219"/>
      <c r="TUD219"/>
      <c r="TUE219"/>
      <c r="TUF219"/>
      <c r="TUG219"/>
      <c r="TUH219"/>
      <c r="TUI219"/>
      <c r="TUJ219"/>
      <c r="TUK219"/>
      <c r="TUL219"/>
      <c r="TUM219"/>
      <c r="TUN219"/>
      <c r="TUO219"/>
      <c r="TUP219"/>
      <c r="TUQ219"/>
      <c r="TUR219"/>
      <c r="TUS219"/>
      <c r="TUT219"/>
      <c r="TUU219"/>
      <c r="TUV219"/>
      <c r="TUW219"/>
      <c r="TUX219"/>
      <c r="TUY219"/>
      <c r="TUZ219"/>
      <c r="TVA219"/>
      <c r="TVB219"/>
      <c r="TVC219"/>
      <c r="TVD219"/>
      <c r="TVE219"/>
      <c r="TVF219"/>
      <c r="TVG219"/>
      <c r="TVH219"/>
      <c r="TVI219"/>
      <c r="TVJ219"/>
      <c r="TVK219"/>
      <c r="TVL219"/>
      <c r="TVM219"/>
      <c r="TVN219"/>
      <c r="TVO219"/>
      <c r="TVP219"/>
      <c r="TVQ219"/>
      <c r="TVR219"/>
      <c r="TVS219"/>
      <c r="TVT219"/>
      <c r="TVU219"/>
      <c r="TVV219"/>
      <c r="TVW219"/>
      <c r="TVX219"/>
      <c r="TVY219"/>
      <c r="TVZ219"/>
      <c r="TWA219"/>
      <c r="TWB219"/>
      <c r="TWC219"/>
      <c r="TWD219"/>
      <c r="TWE219"/>
      <c r="TWF219"/>
      <c r="TWG219"/>
      <c r="TWH219"/>
      <c r="TWI219"/>
      <c r="TWJ219"/>
      <c r="TWK219"/>
      <c r="TWL219"/>
      <c r="TWM219"/>
      <c r="TWN219"/>
      <c r="TWO219"/>
      <c r="TWP219"/>
      <c r="TWQ219"/>
      <c r="TWR219"/>
      <c r="TWS219"/>
      <c r="TWT219"/>
      <c r="TWU219"/>
      <c r="TWV219"/>
      <c r="TWW219"/>
      <c r="TWX219"/>
      <c r="TWY219"/>
      <c r="TWZ219"/>
      <c r="TXA219"/>
      <c r="TXB219"/>
      <c r="TXC219"/>
      <c r="TXD219"/>
      <c r="TXE219"/>
      <c r="TXF219"/>
      <c r="TXG219"/>
      <c r="TXH219"/>
      <c r="TXI219"/>
      <c r="TXJ219"/>
      <c r="TXK219"/>
      <c r="TXL219"/>
      <c r="TXM219"/>
      <c r="TXN219"/>
      <c r="TXO219"/>
      <c r="TXP219"/>
      <c r="TXQ219"/>
      <c r="TXR219"/>
      <c r="TXS219"/>
      <c r="TXT219"/>
      <c r="TXU219"/>
      <c r="TXV219"/>
      <c r="TXW219"/>
      <c r="TXX219"/>
      <c r="TXY219"/>
      <c r="TXZ219"/>
      <c r="TYA219"/>
      <c r="TYB219"/>
      <c r="TYC219"/>
      <c r="TYD219"/>
      <c r="TYE219"/>
      <c r="TYF219"/>
      <c r="TYG219"/>
      <c r="TYH219"/>
      <c r="TYI219"/>
      <c r="TYJ219"/>
      <c r="TYK219"/>
      <c r="TYL219"/>
      <c r="TYM219"/>
      <c r="TYN219"/>
      <c r="TYO219"/>
      <c r="TYP219"/>
      <c r="TYQ219"/>
      <c r="TYR219"/>
      <c r="TYS219"/>
      <c r="TYT219"/>
      <c r="TYU219"/>
      <c r="TYV219"/>
      <c r="TYW219"/>
      <c r="TYX219"/>
      <c r="TYY219"/>
      <c r="TYZ219"/>
      <c r="TZA219"/>
      <c r="TZB219"/>
      <c r="TZC219"/>
      <c r="TZD219"/>
      <c r="TZE219"/>
      <c r="TZF219"/>
      <c r="TZG219"/>
      <c r="TZH219"/>
      <c r="TZI219"/>
      <c r="TZJ219"/>
      <c r="TZK219"/>
      <c r="TZL219"/>
      <c r="TZM219"/>
      <c r="TZN219"/>
      <c r="TZO219"/>
      <c r="TZP219"/>
      <c r="TZQ219"/>
      <c r="TZR219"/>
      <c r="TZS219"/>
      <c r="TZT219"/>
      <c r="TZU219"/>
      <c r="TZV219"/>
      <c r="TZW219"/>
      <c r="TZX219"/>
      <c r="TZY219"/>
      <c r="TZZ219"/>
      <c r="UAA219"/>
      <c r="UAB219"/>
      <c r="UAC219"/>
      <c r="UAD219"/>
      <c r="UAE219"/>
      <c r="UAF219"/>
      <c r="UAG219"/>
      <c r="UAH219"/>
      <c r="UAI219"/>
      <c r="UAJ219"/>
      <c r="UAK219"/>
      <c r="UAL219"/>
      <c r="UAM219"/>
      <c r="UAN219"/>
      <c r="UAO219"/>
      <c r="UAP219"/>
      <c r="UAQ219"/>
      <c r="UAR219"/>
      <c r="UAS219"/>
      <c r="UAT219"/>
      <c r="UAU219"/>
      <c r="UAV219"/>
      <c r="UAW219"/>
      <c r="UAX219"/>
      <c r="UAY219"/>
      <c r="UAZ219"/>
      <c r="UBA219"/>
      <c r="UBB219"/>
      <c r="UBC219"/>
      <c r="UBD219"/>
      <c r="UBE219"/>
      <c r="UBF219"/>
      <c r="UBG219"/>
      <c r="UBH219"/>
      <c r="UBI219"/>
      <c r="UBJ219"/>
      <c r="UBK219"/>
      <c r="UBL219"/>
      <c r="UBM219"/>
      <c r="UBN219"/>
      <c r="UBO219"/>
      <c r="UBP219"/>
      <c r="UBQ219"/>
      <c r="UBR219"/>
      <c r="UBS219"/>
      <c r="UBT219"/>
      <c r="UBU219"/>
      <c r="UBV219"/>
      <c r="UBW219"/>
      <c r="UBX219"/>
      <c r="UBY219"/>
      <c r="UBZ219"/>
      <c r="UCA219"/>
      <c r="UCB219"/>
      <c r="UCC219"/>
      <c r="UCD219"/>
      <c r="UCE219"/>
      <c r="UCF219"/>
      <c r="UCG219"/>
      <c r="UCH219"/>
      <c r="UCI219"/>
      <c r="UCJ219"/>
      <c r="UCK219"/>
      <c r="UCL219"/>
      <c r="UCM219"/>
      <c r="UCN219"/>
      <c r="UCO219"/>
      <c r="UCP219"/>
      <c r="UCQ219"/>
      <c r="UCR219"/>
      <c r="UCS219"/>
      <c r="UCT219"/>
      <c r="UCU219"/>
      <c r="UCV219"/>
      <c r="UCW219"/>
      <c r="UCX219"/>
      <c r="UCY219"/>
      <c r="UCZ219"/>
      <c r="UDA219"/>
      <c r="UDB219"/>
      <c r="UDC219"/>
      <c r="UDD219"/>
      <c r="UDE219"/>
      <c r="UDF219"/>
      <c r="UDG219"/>
      <c r="UDH219"/>
      <c r="UDI219"/>
      <c r="UDJ219"/>
      <c r="UDK219"/>
      <c r="UDL219"/>
      <c r="UDM219"/>
      <c r="UDN219"/>
      <c r="UDO219"/>
      <c r="UDP219"/>
      <c r="UDQ219"/>
      <c r="UDR219"/>
      <c r="UDS219"/>
      <c r="UDT219"/>
      <c r="UDU219"/>
      <c r="UDV219"/>
      <c r="UDW219"/>
      <c r="UDX219"/>
      <c r="UDY219"/>
      <c r="UDZ219"/>
      <c r="UEA219"/>
      <c r="UEB219"/>
      <c r="UEC219"/>
      <c r="UED219"/>
      <c r="UEE219"/>
      <c r="UEF219"/>
      <c r="UEG219"/>
      <c r="UEH219"/>
      <c r="UEI219"/>
      <c r="UEJ219"/>
      <c r="UEK219"/>
      <c r="UEL219"/>
      <c r="UEM219"/>
      <c r="UEN219"/>
      <c r="UEO219"/>
      <c r="UEP219"/>
      <c r="UEQ219"/>
      <c r="UER219"/>
      <c r="UES219"/>
      <c r="UET219"/>
      <c r="UEU219"/>
      <c r="UEV219"/>
      <c r="UEW219"/>
      <c r="UEX219"/>
      <c r="UEY219"/>
      <c r="UEZ219"/>
      <c r="UFA219"/>
      <c r="UFB219"/>
      <c r="UFC219"/>
      <c r="UFD219"/>
      <c r="UFE219"/>
      <c r="UFF219"/>
      <c r="UFG219"/>
      <c r="UFH219"/>
      <c r="UFI219"/>
      <c r="UFJ219"/>
      <c r="UFK219"/>
      <c r="UFL219"/>
      <c r="UFM219"/>
      <c r="UFN219"/>
      <c r="UFO219"/>
      <c r="UFP219"/>
      <c r="UFQ219"/>
      <c r="UFR219"/>
      <c r="UFS219"/>
      <c r="UFT219"/>
      <c r="UFU219"/>
      <c r="UFV219"/>
      <c r="UFW219"/>
      <c r="UFX219"/>
      <c r="UFY219"/>
      <c r="UFZ219"/>
      <c r="UGA219"/>
      <c r="UGB219"/>
      <c r="UGC219"/>
      <c r="UGD219"/>
      <c r="UGE219"/>
      <c r="UGF219"/>
      <c r="UGG219"/>
      <c r="UGH219"/>
      <c r="UGI219"/>
      <c r="UGJ219"/>
      <c r="UGK219"/>
      <c r="UGL219"/>
      <c r="UGM219"/>
      <c r="UGN219"/>
      <c r="UGO219"/>
      <c r="UGP219"/>
      <c r="UGQ219"/>
      <c r="UGR219"/>
      <c r="UGS219"/>
      <c r="UGT219"/>
      <c r="UGU219"/>
      <c r="UGV219"/>
      <c r="UGW219"/>
      <c r="UGX219"/>
      <c r="UGY219"/>
      <c r="UGZ219"/>
      <c r="UHA219"/>
      <c r="UHB219"/>
      <c r="UHC219"/>
      <c r="UHD219"/>
      <c r="UHE219"/>
      <c r="UHF219"/>
      <c r="UHG219"/>
      <c r="UHH219"/>
      <c r="UHI219"/>
      <c r="UHJ219"/>
      <c r="UHK219"/>
      <c r="UHL219"/>
      <c r="UHM219"/>
      <c r="UHN219"/>
      <c r="UHO219"/>
      <c r="UHP219"/>
      <c r="UHQ219"/>
      <c r="UHR219"/>
      <c r="UHS219"/>
      <c r="UHT219"/>
      <c r="UHU219"/>
      <c r="UHV219"/>
      <c r="UHW219"/>
      <c r="UHX219"/>
      <c r="UHY219"/>
      <c r="UHZ219"/>
      <c r="UIA219"/>
      <c r="UIB219"/>
      <c r="UIC219"/>
      <c r="UID219"/>
      <c r="UIE219"/>
      <c r="UIF219"/>
      <c r="UIG219"/>
      <c r="UIH219"/>
      <c r="UII219"/>
      <c r="UIJ219"/>
      <c r="UIK219"/>
      <c r="UIL219"/>
      <c r="UIM219"/>
      <c r="UIN219"/>
      <c r="UIO219"/>
      <c r="UIP219"/>
      <c r="UIQ219"/>
      <c r="UIR219"/>
      <c r="UIS219"/>
      <c r="UIT219"/>
      <c r="UIU219"/>
      <c r="UIV219"/>
      <c r="UIW219"/>
      <c r="UIX219"/>
      <c r="UIY219"/>
      <c r="UIZ219"/>
      <c r="UJA219"/>
      <c r="UJB219"/>
      <c r="UJC219"/>
      <c r="UJD219"/>
      <c r="UJE219"/>
      <c r="UJF219"/>
      <c r="UJG219"/>
      <c r="UJH219"/>
      <c r="UJI219"/>
      <c r="UJJ219"/>
      <c r="UJK219"/>
      <c r="UJL219"/>
      <c r="UJM219"/>
      <c r="UJN219"/>
      <c r="UJO219"/>
      <c r="UJP219"/>
      <c r="UJQ219"/>
      <c r="UJR219"/>
      <c r="UJS219"/>
      <c r="UJT219"/>
      <c r="UJU219"/>
      <c r="UJV219"/>
      <c r="UJW219"/>
      <c r="UJX219"/>
      <c r="UJY219"/>
      <c r="UJZ219"/>
      <c r="UKA219"/>
      <c r="UKB219"/>
      <c r="UKC219"/>
      <c r="UKD219"/>
      <c r="UKE219"/>
      <c r="UKF219"/>
      <c r="UKG219"/>
      <c r="UKH219"/>
      <c r="UKI219"/>
      <c r="UKJ219"/>
      <c r="UKK219"/>
      <c r="UKL219"/>
      <c r="UKM219"/>
      <c r="UKN219"/>
      <c r="UKO219"/>
      <c r="UKP219"/>
      <c r="UKQ219"/>
      <c r="UKR219"/>
      <c r="UKS219"/>
      <c r="UKT219"/>
      <c r="UKU219"/>
      <c r="UKV219"/>
      <c r="UKW219"/>
      <c r="UKX219"/>
      <c r="UKY219"/>
      <c r="UKZ219"/>
      <c r="ULA219"/>
      <c r="ULB219"/>
      <c r="ULC219"/>
      <c r="ULD219"/>
      <c r="ULE219"/>
      <c r="ULF219"/>
      <c r="ULG219"/>
      <c r="ULH219"/>
      <c r="ULI219"/>
      <c r="ULJ219"/>
      <c r="ULK219"/>
      <c r="ULL219"/>
      <c r="ULM219"/>
      <c r="ULN219"/>
      <c r="ULO219"/>
      <c r="ULP219"/>
      <c r="ULQ219"/>
      <c r="ULR219"/>
      <c r="ULS219"/>
      <c r="ULT219"/>
      <c r="ULU219"/>
      <c r="ULV219"/>
      <c r="ULW219"/>
      <c r="ULX219"/>
      <c r="ULY219"/>
      <c r="ULZ219"/>
      <c r="UMA219"/>
      <c r="UMB219"/>
      <c r="UMC219"/>
      <c r="UMD219"/>
      <c r="UME219"/>
      <c r="UMF219"/>
      <c r="UMG219"/>
      <c r="UMH219"/>
      <c r="UMI219"/>
      <c r="UMJ219"/>
      <c r="UMK219"/>
      <c r="UML219"/>
      <c r="UMM219"/>
      <c r="UMN219"/>
      <c r="UMO219"/>
      <c r="UMP219"/>
      <c r="UMQ219"/>
      <c r="UMR219"/>
      <c r="UMS219"/>
      <c r="UMT219"/>
      <c r="UMU219"/>
      <c r="UMV219"/>
      <c r="UMW219"/>
      <c r="UMX219"/>
      <c r="UMY219"/>
      <c r="UMZ219"/>
      <c r="UNA219"/>
      <c r="UNB219"/>
      <c r="UNC219"/>
      <c r="UND219"/>
      <c r="UNE219"/>
      <c r="UNF219"/>
      <c r="UNG219"/>
      <c r="UNH219"/>
      <c r="UNI219"/>
      <c r="UNJ219"/>
      <c r="UNK219"/>
      <c r="UNL219"/>
      <c r="UNM219"/>
      <c r="UNN219"/>
      <c r="UNO219"/>
      <c r="UNP219"/>
      <c r="UNQ219"/>
      <c r="UNR219"/>
      <c r="UNS219"/>
      <c r="UNT219"/>
      <c r="UNU219"/>
      <c r="UNV219"/>
      <c r="UNW219"/>
      <c r="UNX219"/>
      <c r="UNY219"/>
      <c r="UNZ219"/>
      <c r="UOA219"/>
      <c r="UOB219"/>
      <c r="UOC219"/>
      <c r="UOD219"/>
      <c r="UOE219"/>
      <c r="UOF219"/>
      <c r="UOG219"/>
      <c r="UOH219"/>
      <c r="UOI219"/>
      <c r="UOJ219"/>
      <c r="UOK219"/>
      <c r="UOL219"/>
      <c r="UOM219"/>
      <c r="UON219"/>
      <c r="UOO219"/>
      <c r="UOP219"/>
      <c r="UOQ219"/>
      <c r="UOR219"/>
      <c r="UOS219"/>
      <c r="UOT219"/>
      <c r="UOU219"/>
      <c r="UOV219"/>
      <c r="UOW219"/>
      <c r="UOX219"/>
      <c r="UOY219"/>
      <c r="UOZ219"/>
      <c r="UPA219"/>
      <c r="UPB219"/>
      <c r="UPC219"/>
      <c r="UPD219"/>
      <c r="UPE219"/>
      <c r="UPF219"/>
      <c r="UPG219"/>
      <c r="UPH219"/>
      <c r="UPI219"/>
      <c r="UPJ219"/>
      <c r="UPK219"/>
      <c r="UPL219"/>
      <c r="UPM219"/>
      <c r="UPN219"/>
      <c r="UPO219"/>
      <c r="UPP219"/>
      <c r="UPQ219"/>
      <c r="UPR219"/>
      <c r="UPS219"/>
      <c r="UPT219"/>
      <c r="UPU219"/>
      <c r="UPV219"/>
      <c r="UPW219"/>
      <c r="UPX219"/>
      <c r="UPY219"/>
      <c r="UPZ219"/>
      <c r="UQA219"/>
      <c r="UQB219"/>
      <c r="UQC219"/>
      <c r="UQD219"/>
      <c r="UQE219"/>
      <c r="UQF219"/>
      <c r="UQG219"/>
      <c r="UQH219"/>
      <c r="UQI219"/>
      <c r="UQJ219"/>
      <c r="UQK219"/>
      <c r="UQL219"/>
      <c r="UQM219"/>
      <c r="UQN219"/>
      <c r="UQO219"/>
      <c r="UQP219"/>
      <c r="UQQ219"/>
      <c r="UQR219"/>
      <c r="UQS219"/>
      <c r="UQT219"/>
      <c r="UQU219"/>
      <c r="UQV219"/>
      <c r="UQW219"/>
      <c r="UQX219"/>
      <c r="UQY219"/>
      <c r="UQZ219"/>
      <c r="URA219"/>
      <c r="URB219"/>
      <c r="URC219"/>
      <c r="URD219"/>
      <c r="URE219"/>
      <c r="URF219"/>
      <c r="URG219"/>
      <c r="URH219"/>
      <c r="URI219"/>
      <c r="URJ219"/>
      <c r="URK219"/>
      <c r="URL219"/>
      <c r="URM219"/>
      <c r="URN219"/>
      <c r="URO219"/>
      <c r="URP219"/>
      <c r="URQ219"/>
      <c r="URR219"/>
      <c r="URS219"/>
      <c r="URT219"/>
      <c r="URU219"/>
      <c r="URV219"/>
      <c r="URW219"/>
      <c r="URX219"/>
      <c r="URY219"/>
      <c r="URZ219"/>
      <c r="USA219"/>
      <c r="USB219"/>
      <c r="USC219"/>
      <c r="USD219"/>
      <c r="USE219"/>
      <c r="USF219"/>
      <c r="USG219"/>
      <c r="USH219"/>
      <c r="USI219"/>
      <c r="USJ219"/>
      <c r="USK219"/>
      <c r="USL219"/>
      <c r="USM219"/>
      <c r="USN219"/>
      <c r="USO219"/>
      <c r="USP219"/>
      <c r="USQ219"/>
      <c r="USR219"/>
      <c r="USS219"/>
      <c r="UST219"/>
      <c r="USU219"/>
      <c r="USV219"/>
      <c r="USW219"/>
      <c r="USX219"/>
      <c r="USY219"/>
      <c r="USZ219"/>
      <c r="UTA219"/>
      <c r="UTB219"/>
      <c r="UTC219"/>
      <c r="UTD219"/>
      <c r="UTE219"/>
      <c r="UTF219"/>
      <c r="UTG219"/>
      <c r="UTH219"/>
      <c r="UTI219"/>
      <c r="UTJ219"/>
      <c r="UTK219"/>
      <c r="UTL219"/>
      <c r="UTM219"/>
      <c r="UTN219"/>
      <c r="UTO219"/>
      <c r="UTP219"/>
      <c r="UTQ219"/>
      <c r="UTR219"/>
      <c r="UTS219"/>
      <c r="UTT219"/>
      <c r="UTU219"/>
      <c r="UTV219"/>
      <c r="UTW219"/>
      <c r="UTX219"/>
      <c r="UTY219"/>
      <c r="UTZ219"/>
      <c r="UUA219"/>
      <c r="UUB219"/>
      <c r="UUC219"/>
      <c r="UUD219"/>
      <c r="UUE219"/>
      <c r="UUF219"/>
      <c r="UUG219"/>
      <c r="UUH219"/>
      <c r="UUI219"/>
      <c r="UUJ219"/>
      <c r="UUK219"/>
      <c r="UUL219"/>
      <c r="UUM219"/>
      <c r="UUN219"/>
      <c r="UUO219"/>
      <c r="UUP219"/>
      <c r="UUQ219"/>
      <c r="UUR219"/>
      <c r="UUS219"/>
      <c r="UUT219"/>
      <c r="UUU219"/>
      <c r="UUV219"/>
      <c r="UUW219"/>
      <c r="UUX219"/>
      <c r="UUY219"/>
      <c r="UUZ219"/>
      <c r="UVA219"/>
      <c r="UVB219"/>
      <c r="UVC219"/>
      <c r="UVD219"/>
      <c r="UVE219"/>
      <c r="UVF219"/>
      <c r="UVG219"/>
      <c r="UVH219"/>
      <c r="UVI219"/>
      <c r="UVJ219"/>
      <c r="UVK219"/>
      <c r="UVL219"/>
      <c r="UVM219"/>
      <c r="UVN219"/>
      <c r="UVO219"/>
      <c r="UVP219"/>
      <c r="UVQ219"/>
      <c r="UVR219"/>
      <c r="UVS219"/>
      <c r="UVT219"/>
      <c r="UVU219"/>
      <c r="UVV219"/>
      <c r="UVW219"/>
      <c r="UVX219"/>
      <c r="UVY219"/>
      <c r="UVZ219"/>
      <c r="UWA219"/>
      <c r="UWB219"/>
      <c r="UWC219"/>
      <c r="UWD219"/>
      <c r="UWE219"/>
      <c r="UWF219"/>
      <c r="UWG219"/>
      <c r="UWH219"/>
      <c r="UWI219"/>
      <c r="UWJ219"/>
      <c r="UWK219"/>
      <c r="UWL219"/>
      <c r="UWM219"/>
      <c r="UWN219"/>
      <c r="UWO219"/>
      <c r="UWP219"/>
      <c r="UWQ219"/>
      <c r="UWR219"/>
      <c r="UWS219"/>
      <c r="UWT219"/>
      <c r="UWU219"/>
      <c r="UWV219"/>
      <c r="UWW219"/>
      <c r="UWX219"/>
      <c r="UWY219"/>
      <c r="UWZ219"/>
      <c r="UXA219"/>
      <c r="UXB219"/>
      <c r="UXC219"/>
      <c r="UXD219"/>
      <c r="UXE219"/>
      <c r="UXF219"/>
      <c r="UXG219"/>
      <c r="UXH219"/>
      <c r="UXI219"/>
      <c r="UXJ219"/>
      <c r="UXK219"/>
      <c r="UXL219"/>
      <c r="UXM219"/>
      <c r="UXN219"/>
      <c r="UXO219"/>
      <c r="UXP219"/>
      <c r="UXQ219"/>
      <c r="UXR219"/>
      <c r="UXS219"/>
      <c r="UXT219"/>
      <c r="UXU219"/>
      <c r="UXV219"/>
      <c r="UXW219"/>
      <c r="UXX219"/>
      <c r="UXY219"/>
      <c r="UXZ219"/>
      <c r="UYA219"/>
      <c r="UYB219"/>
      <c r="UYC219"/>
      <c r="UYD219"/>
      <c r="UYE219"/>
      <c r="UYF219"/>
      <c r="UYG219"/>
      <c r="UYH219"/>
      <c r="UYI219"/>
      <c r="UYJ219"/>
      <c r="UYK219"/>
      <c r="UYL219"/>
      <c r="UYM219"/>
      <c r="UYN219"/>
      <c r="UYO219"/>
      <c r="UYP219"/>
      <c r="UYQ219"/>
      <c r="UYR219"/>
      <c r="UYS219"/>
      <c r="UYT219"/>
      <c r="UYU219"/>
      <c r="UYV219"/>
      <c r="UYW219"/>
      <c r="UYX219"/>
      <c r="UYY219"/>
      <c r="UYZ219"/>
      <c r="UZA219"/>
      <c r="UZB219"/>
      <c r="UZC219"/>
      <c r="UZD219"/>
      <c r="UZE219"/>
      <c r="UZF219"/>
      <c r="UZG219"/>
      <c r="UZH219"/>
      <c r="UZI219"/>
      <c r="UZJ219"/>
      <c r="UZK219"/>
      <c r="UZL219"/>
      <c r="UZM219"/>
      <c r="UZN219"/>
      <c r="UZO219"/>
      <c r="UZP219"/>
      <c r="UZQ219"/>
      <c r="UZR219"/>
      <c r="UZS219"/>
      <c r="UZT219"/>
      <c r="UZU219"/>
      <c r="UZV219"/>
      <c r="UZW219"/>
      <c r="UZX219"/>
      <c r="UZY219"/>
      <c r="UZZ219"/>
      <c r="VAA219"/>
      <c r="VAB219"/>
      <c r="VAC219"/>
      <c r="VAD219"/>
      <c r="VAE219"/>
      <c r="VAF219"/>
      <c r="VAG219"/>
      <c r="VAH219"/>
      <c r="VAI219"/>
      <c r="VAJ219"/>
      <c r="VAK219"/>
      <c r="VAL219"/>
      <c r="VAM219"/>
      <c r="VAN219"/>
      <c r="VAO219"/>
      <c r="VAP219"/>
      <c r="VAQ219"/>
      <c r="VAR219"/>
      <c r="VAS219"/>
      <c r="VAT219"/>
      <c r="VAU219"/>
      <c r="VAV219"/>
      <c r="VAW219"/>
      <c r="VAX219"/>
      <c r="VAY219"/>
      <c r="VAZ219"/>
      <c r="VBA219"/>
      <c r="VBB219"/>
      <c r="VBC219"/>
      <c r="VBD219"/>
      <c r="VBE219"/>
      <c r="VBF219"/>
      <c r="VBG219"/>
      <c r="VBH219"/>
      <c r="VBI219"/>
      <c r="VBJ219"/>
      <c r="VBK219"/>
      <c r="VBL219"/>
      <c r="VBM219"/>
      <c r="VBN219"/>
      <c r="VBO219"/>
      <c r="VBP219"/>
      <c r="VBQ219"/>
      <c r="VBR219"/>
      <c r="VBS219"/>
      <c r="VBT219"/>
      <c r="VBU219"/>
      <c r="VBV219"/>
      <c r="VBW219"/>
      <c r="VBX219"/>
      <c r="VBY219"/>
      <c r="VBZ219"/>
      <c r="VCA219"/>
      <c r="VCB219"/>
      <c r="VCC219"/>
      <c r="VCD219"/>
      <c r="VCE219"/>
      <c r="VCF219"/>
      <c r="VCG219"/>
      <c r="VCH219"/>
      <c r="VCI219"/>
      <c r="VCJ219"/>
      <c r="VCK219"/>
      <c r="VCL219"/>
      <c r="VCM219"/>
      <c r="VCN219"/>
      <c r="VCO219"/>
      <c r="VCP219"/>
      <c r="VCQ219"/>
      <c r="VCR219"/>
      <c r="VCS219"/>
      <c r="VCT219"/>
      <c r="VCU219"/>
      <c r="VCV219"/>
      <c r="VCW219"/>
      <c r="VCX219"/>
      <c r="VCY219"/>
      <c r="VCZ219"/>
      <c r="VDA219"/>
      <c r="VDB219"/>
      <c r="VDC219"/>
      <c r="VDD219"/>
      <c r="VDE219"/>
      <c r="VDF219"/>
      <c r="VDG219"/>
      <c r="VDH219"/>
      <c r="VDI219"/>
      <c r="VDJ219"/>
      <c r="VDK219"/>
      <c r="VDL219"/>
      <c r="VDM219"/>
      <c r="VDN219"/>
      <c r="VDO219"/>
      <c r="VDP219"/>
      <c r="VDQ219"/>
      <c r="VDR219"/>
      <c r="VDS219"/>
      <c r="VDT219"/>
      <c r="VDU219"/>
      <c r="VDV219"/>
      <c r="VDW219"/>
      <c r="VDX219"/>
      <c r="VDY219"/>
      <c r="VDZ219"/>
      <c r="VEA219"/>
      <c r="VEB219"/>
      <c r="VEC219"/>
      <c r="VED219"/>
      <c r="VEE219"/>
      <c r="VEF219"/>
      <c r="VEG219"/>
      <c r="VEH219"/>
      <c r="VEI219"/>
      <c r="VEJ219"/>
      <c r="VEK219"/>
      <c r="VEL219"/>
      <c r="VEM219"/>
      <c r="VEN219"/>
      <c r="VEO219"/>
      <c r="VEP219"/>
      <c r="VEQ219"/>
      <c r="VER219"/>
      <c r="VES219"/>
      <c r="VET219"/>
      <c r="VEU219"/>
      <c r="VEV219"/>
      <c r="VEW219"/>
      <c r="VEX219"/>
      <c r="VEY219"/>
      <c r="VEZ219"/>
      <c r="VFA219"/>
      <c r="VFB219"/>
      <c r="VFC219"/>
      <c r="VFD219"/>
      <c r="VFE219"/>
      <c r="VFF219"/>
      <c r="VFG219"/>
      <c r="VFH219"/>
      <c r="VFI219"/>
      <c r="VFJ219"/>
      <c r="VFK219"/>
      <c r="VFL219"/>
      <c r="VFM219"/>
      <c r="VFN219"/>
      <c r="VFO219"/>
      <c r="VFP219"/>
      <c r="VFQ219"/>
      <c r="VFR219"/>
      <c r="VFS219"/>
      <c r="VFT219"/>
      <c r="VFU219"/>
      <c r="VFV219"/>
      <c r="VFW219"/>
      <c r="VFX219"/>
      <c r="VFY219"/>
      <c r="VFZ219"/>
      <c r="VGA219"/>
      <c r="VGB219"/>
      <c r="VGC219"/>
      <c r="VGD219"/>
      <c r="VGE219"/>
      <c r="VGF219"/>
      <c r="VGG219"/>
      <c r="VGH219"/>
      <c r="VGI219"/>
      <c r="VGJ219"/>
      <c r="VGK219"/>
      <c r="VGL219"/>
      <c r="VGM219"/>
      <c r="VGN219"/>
      <c r="VGO219"/>
      <c r="VGP219"/>
      <c r="VGQ219"/>
      <c r="VGR219"/>
      <c r="VGS219"/>
      <c r="VGT219"/>
      <c r="VGU219"/>
      <c r="VGV219"/>
      <c r="VGW219"/>
      <c r="VGX219"/>
      <c r="VGY219"/>
      <c r="VGZ219"/>
      <c r="VHA219"/>
      <c r="VHB219"/>
      <c r="VHC219"/>
      <c r="VHD219"/>
      <c r="VHE219"/>
      <c r="VHF219"/>
      <c r="VHG219"/>
      <c r="VHH219"/>
      <c r="VHI219"/>
      <c r="VHJ219"/>
      <c r="VHK219"/>
      <c r="VHL219"/>
      <c r="VHM219"/>
      <c r="VHN219"/>
      <c r="VHO219"/>
      <c r="VHP219"/>
      <c r="VHQ219"/>
      <c r="VHR219"/>
      <c r="VHS219"/>
      <c r="VHT219"/>
      <c r="VHU219"/>
      <c r="VHV219"/>
      <c r="VHW219"/>
      <c r="VHX219"/>
      <c r="VHY219"/>
      <c r="VHZ219"/>
      <c r="VIA219"/>
      <c r="VIB219"/>
      <c r="VIC219"/>
      <c r="VID219"/>
      <c r="VIE219"/>
      <c r="VIF219"/>
      <c r="VIG219"/>
      <c r="VIH219"/>
      <c r="VII219"/>
      <c r="VIJ219"/>
      <c r="VIK219"/>
      <c r="VIL219"/>
      <c r="VIM219"/>
      <c r="VIN219"/>
      <c r="VIO219"/>
      <c r="VIP219"/>
      <c r="VIQ219"/>
      <c r="VIR219"/>
      <c r="VIS219"/>
      <c r="VIT219"/>
      <c r="VIU219"/>
      <c r="VIV219"/>
      <c r="VIW219"/>
      <c r="VIX219"/>
      <c r="VIY219"/>
      <c r="VIZ219"/>
      <c r="VJA219"/>
      <c r="VJB219"/>
      <c r="VJC219"/>
      <c r="VJD219"/>
      <c r="VJE219"/>
      <c r="VJF219"/>
      <c r="VJG219"/>
      <c r="VJH219"/>
      <c r="VJI219"/>
      <c r="VJJ219"/>
      <c r="VJK219"/>
      <c r="VJL219"/>
      <c r="VJM219"/>
      <c r="VJN219"/>
      <c r="VJO219"/>
      <c r="VJP219"/>
      <c r="VJQ219"/>
      <c r="VJR219"/>
      <c r="VJS219"/>
      <c r="VJT219"/>
      <c r="VJU219"/>
      <c r="VJV219"/>
      <c r="VJW219"/>
      <c r="VJX219"/>
      <c r="VJY219"/>
      <c r="VJZ219"/>
      <c r="VKA219"/>
      <c r="VKB219"/>
      <c r="VKC219"/>
      <c r="VKD219"/>
      <c r="VKE219"/>
      <c r="VKF219"/>
      <c r="VKG219"/>
      <c r="VKH219"/>
      <c r="VKI219"/>
      <c r="VKJ219"/>
      <c r="VKK219"/>
      <c r="VKL219"/>
      <c r="VKM219"/>
      <c r="VKN219"/>
      <c r="VKO219"/>
      <c r="VKP219"/>
      <c r="VKQ219"/>
      <c r="VKR219"/>
      <c r="VKS219"/>
      <c r="VKT219"/>
      <c r="VKU219"/>
      <c r="VKV219"/>
      <c r="VKW219"/>
      <c r="VKX219"/>
      <c r="VKY219"/>
      <c r="VKZ219"/>
      <c r="VLA219"/>
      <c r="VLB219"/>
      <c r="VLC219"/>
      <c r="VLD219"/>
      <c r="VLE219"/>
      <c r="VLF219"/>
      <c r="VLG219"/>
      <c r="VLH219"/>
      <c r="VLI219"/>
      <c r="VLJ219"/>
      <c r="VLK219"/>
      <c r="VLL219"/>
      <c r="VLM219"/>
      <c r="VLN219"/>
      <c r="VLO219"/>
      <c r="VLP219"/>
      <c r="VLQ219"/>
      <c r="VLR219"/>
      <c r="VLS219"/>
      <c r="VLT219"/>
      <c r="VLU219"/>
      <c r="VLV219"/>
      <c r="VLW219"/>
      <c r="VLX219"/>
      <c r="VLY219"/>
      <c r="VLZ219"/>
      <c r="VMA219"/>
      <c r="VMB219"/>
      <c r="VMC219"/>
      <c r="VMD219"/>
      <c r="VME219"/>
      <c r="VMF219"/>
      <c r="VMG219"/>
      <c r="VMH219"/>
      <c r="VMI219"/>
      <c r="VMJ219"/>
      <c r="VMK219"/>
      <c r="VML219"/>
      <c r="VMM219"/>
      <c r="VMN219"/>
      <c r="VMO219"/>
      <c r="VMP219"/>
      <c r="VMQ219"/>
      <c r="VMR219"/>
      <c r="VMS219"/>
      <c r="VMT219"/>
      <c r="VMU219"/>
      <c r="VMV219"/>
      <c r="VMW219"/>
      <c r="VMX219"/>
      <c r="VMY219"/>
      <c r="VMZ219"/>
      <c r="VNA219"/>
      <c r="VNB219"/>
      <c r="VNC219"/>
      <c r="VND219"/>
      <c r="VNE219"/>
      <c r="VNF219"/>
      <c r="VNG219"/>
      <c r="VNH219"/>
      <c r="VNI219"/>
      <c r="VNJ219"/>
      <c r="VNK219"/>
      <c r="VNL219"/>
      <c r="VNM219"/>
      <c r="VNN219"/>
      <c r="VNO219"/>
      <c r="VNP219"/>
      <c r="VNQ219"/>
      <c r="VNR219"/>
      <c r="VNS219"/>
      <c r="VNT219"/>
      <c r="VNU219"/>
      <c r="VNV219"/>
      <c r="VNW219"/>
      <c r="VNX219"/>
      <c r="VNY219"/>
      <c r="VNZ219"/>
      <c r="VOA219"/>
      <c r="VOB219"/>
      <c r="VOC219"/>
      <c r="VOD219"/>
      <c r="VOE219"/>
      <c r="VOF219"/>
      <c r="VOG219"/>
      <c r="VOH219"/>
      <c r="VOI219"/>
      <c r="VOJ219"/>
      <c r="VOK219"/>
      <c r="VOL219"/>
      <c r="VOM219"/>
      <c r="VON219"/>
      <c r="VOO219"/>
      <c r="VOP219"/>
      <c r="VOQ219"/>
      <c r="VOR219"/>
      <c r="VOS219"/>
      <c r="VOT219"/>
      <c r="VOU219"/>
      <c r="VOV219"/>
      <c r="VOW219"/>
      <c r="VOX219"/>
      <c r="VOY219"/>
      <c r="VOZ219"/>
      <c r="VPA219"/>
      <c r="VPB219"/>
      <c r="VPC219"/>
      <c r="VPD219"/>
      <c r="VPE219"/>
      <c r="VPF219"/>
      <c r="VPG219"/>
      <c r="VPH219"/>
      <c r="VPI219"/>
      <c r="VPJ219"/>
      <c r="VPK219"/>
      <c r="VPL219"/>
      <c r="VPM219"/>
      <c r="VPN219"/>
      <c r="VPO219"/>
      <c r="VPP219"/>
      <c r="VPQ219"/>
      <c r="VPR219"/>
      <c r="VPS219"/>
      <c r="VPT219"/>
      <c r="VPU219"/>
      <c r="VPV219"/>
      <c r="VPW219"/>
      <c r="VPX219"/>
      <c r="VPY219"/>
      <c r="VPZ219"/>
      <c r="VQA219"/>
      <c r="VQB219"/>
      <c r="VQC219"/>
      <c r="VQD219"/>
      <c r="VQE219"/>
      <c r="VQF219"/>
      <c r="VQG219"/>
      <c r="VQH219"/>
      <c r="VQI219"/>
      <c r="VQJ219"/>
      <c r="VQK219"/>
      <c r="VQL219"/>
      <c r="VQM219"/>
      <c r="VQN219"/>
      <c r="VQO219"/>
      <c r="VQP219"/>
      <c r="VQQ219"/>
      <c r="VQR219"/>
      <c r="VQS219"/>
      <c r="VQT219"/>
      <c r="VQU219"/>
      <c r="VQV219"/>
      <c r="VQW219"/>
      <c r="VQX219"/>
      <c r="VQY219"/>
      <c r="VQZ219"/>
      <c r="VRA219"/>
      <c r="VRB219"/>
      <c r="VRC219"/>
      <c r="VRD219"/>
      <c r="VRE219"/>
      <c r="VRF219"/>
      <c r="VRG219"/>
      <c r="VRH219"/>
      <c r="VRI219"/>
      <c r="VRJ219"/>
      <c r="VRK219"/>
      <c r="VRL219"/>
      <c r="VRM219"/>
      <c r="VRN219"/>
      <c r="VRO219"/>
      <c r="VRP219"/>
      <c r="VRQ219"/>
      <c r="VRR219"/>
      <c r="VRS219"/>
      <c r="VRT219"/>
      <c r="VRU219"/>
      <c r="VRV219"/>
      <c r="VRW219"/>
      <c r="VRX219"/>
      <c r="VRY219"/>
      <c r="VRZ219"/>
      <c r="VSA219"/>
      <c r="VSB219"/>
      <c r="VSC219"/>
      <c r="VSD219"/>
      <c r="VSE219"/>
      <c r="VSF219"/>
      <c r="VSG219"/>
      <c r="VSH219"/>
      <c r="VSI219"/>
      <c r="VSJ219"/>
      <c r="VSK219"/>
      <c r="VSL219"/>
      <c r="VSM219"/>
      <c r="VSN219"/>
      <c r="VSO219"/>
      <c r="VSP219"/>
      <c r="VSQ219"/>
      <c r="VSR219"/>
      <c r="VSS219"/>
      <c r="VST219"/>
      <c r="VSU219"/>
      <c r="VSV219"/>
      <c r="VSW219"/>
      <c r="VSX219"/>
      <c r="VSY219"/>
      <c r="VSZ219"/>
      <c r="VTA219"/>
      <c r="VTB219"/>
      <c r="VTC219"/>
      <c r="VTD219"/>
      <c r="VTE219"/>
      <c r="VTF219"/>
      <c r="VTG219"/>
      <c r="VTH219"/>
      <c r="VTI219"/>
      <c r="VTJ219"/>
      <c r="VTK219"/>
      <c r="VTL219"/>
      <c r="VTM219"/>
      <c r="VTN219"/>
      <c r="VTO219"/>
      <c r="VTP219"/>
      <c r="VTQ219"/>
      <c r="VTR219"/>
      <c r="VTS219"/>
      <c r="VTT219"/>
      <c r="VTU219"/>
      <c r="VTV219"/>
      <c r="VTW219"/>
      <c r="VTX219"/>
      <c r="VTY219"/>
      <c r="VTZ219"/>
      <c r="VUA219"/>
      <c r="VUB219"/>
      <c r="VUC219"/>
      <c r="VUD219"/>
      <c r="VUE219"/>
      <c r="VUF219"/>
      <c r="VUG219"/>
      <c r="VUH219"/>
      <c r="VUI219"/>
      <c r="VUJ219"/>
      <c r="VUK219"/>
      <c r="VUL219"/>
      <c r="VUM219"/>
      <c r="VUN219"/>
      <c r="VUO219"/>
      <c r="VUP219"/>
      <c r="VUQ219"/>
      <c r="VUR219"/>
      <c r="VUS219"/>
      <c r="VUT219"/>
      <c r="VUU219"/>
      <c r="VUV219"/>
      <c r="VUW219"/>
      <c r="VUX219"/>
      <c r="VUY219"/>
      <c r="VUZ219"/>
      <c r="VVA219"/>
      <c r="VVB219"/>
      <c r="VVC219"/>
      <c r="VVD219"/>
      <c r="VVE219"/>
      <c r="VVF219"/>
      <c r="VVG219"/>
      <c r="VVH219"/>
      <c r="VVI219"/>
      <c r="VVJ219"/>
      <c r="VVK219"/>
      <c r="VVL219"/>
      <c r="VVM219"/>
      <c r="VVN219"/>
      <c r="VVO219"/>
      <c r="VVP219"/>
      <c r="VVQ219"/>
      <c r="VVR219"/>
      <c r="VVS219"/>
      <c r="VVT219"/>
      <c r="VVU219"/>
      <c r="VVV219"/>
      <c r="VVW219"/>
      <c r="VVX219"/>
      <c r="VVY219"/>
      <c r="VVZ219"/>
      <c r="VWA219"/>
      <c r="VWB219"/>
      <c r="VWC219"/>
      <c r="VWD219"/>
      <c r="VWE219"/>
      <c r="VWF219"/>
      <c r="VWG219"/>
      <c r="VWH219"/>
      <c r="VWI219"/>
      <c r="VWJ219"/>
      <c r="VWK219"/>
      <c r="VWL219"/>
      <c r="VWM219"/>
      <c r="VWN219"/>
      <c r="VWO219"/>
      <c r="VWP219"/>
      <c r="VWQ219"/>
      <c r="VWR219"/>
      <c r="VWS219"/>
      <c r="VWT219"/>
      <c r="VWU219"/>
      <c r="VWV219"/>
      <c r="VWW219"/>
      <c r="VWX219"/>
      <c r="VWY219"/>
      <c r="VWZ219"/>
      <c r="VXA219"/>
      <c r="VXB219"/>
      <c r="VXC219"/>
      <c r="VXD219"/>
      <c r="VXE219"/>
      <c r="VXF219"/>
      <c r="VXG219"/>
      <c r="VXH219"/>
      <c r="VXI219"/>
      <c r="VXJ219"/>
      <c r="VXK219"/>
      <c r="VXL219"/>
      <c r="VXM219"/>
      <c r="VXN219"/>
      <c r="VXO219"/>
      <c r="VXP219"/>
      <c r="VXQ219"/>
      <c r="VXR219"/>
      <c r="VXS219"/>
      <c r="VXT219"/>
      <c r="VXU219"/>
      <c r="VXV219"/>
      <c r="VXW219"/>
      <c r="VXX219"/>
      <c r="VXY219"/>
      <c r="VXZ219"/>
      <c r="VYA219"/>
      <c r="VYB219"/>
      <c r="VYC219"/>
      <c r="VYD219"/>
      <c r="VYE219"/>
      <c r="VYF219"/>
      <c r="VYG219"/>
      <c r="VYH219"/>
      <c r="VYI219"/>
      <c r="VYJ219"/>
      <c r="VYK219"/>
      <c r="VYL219"/>
      <c r="VYM219"/>
      <c r="VYN219"/>
      <c r="VYO219"/>
      <c r="VYP219"/>
      <c r="VYQ219"/>
      <c r="VYR219"/>
      <c r="VYS219"/>
      <c r="VYT219"/>
      <c r="VYU219"/>
      <c r="VYV219"/>
      <c r="VYW219"/>
      <c r="VYX219"/>
      <c r="VYY219"/>
      <c r="VYZ219"/>
      <c r="VZA219"/>
      <c r="VZB219"/>
      <c r="VZC219"/>
      <c r="VZD219"/>
      <c r="VZE219"/>
      <c r="VZF219"/>
      <c r="VZG219"/>
      <c r="VZH219"/>
      <c r="VZI219"/>
      <c r="VZJ219"/>
      <c r="VZK219"/>
      <c r="VZL219"/>
      <c r="VZM219"/>
      <c r="VZN219"/>
      <c r="VZO219"/>
      <c r="VZP219"/>
      <c r="VZQ219"/>
      <c r="VZR219"/>
      <c r="VZS219"/>
      <c r="VZT219"/>
      <c r="VZU219"/>
      <c r="VZV219"/>
      <c r="VZW219"/>
      <c r="VZX219"/>
      <c r="VZY219"/>
      <c r="VZZ219"/>
      <c r="WAA219"/>
      <c r="WAB219"/>
      <c r="WAC219"/>
      <c r="WAD219"/>
      <c r="WAE219"/>
      <c r="WAF219"/>
      <c r="WAG219"/>
      <c r="WAH219"/>
      <c r="WAI219"/>
      <c r="WAJ219"/>
      <c r="WAK219"/>
      <c r="WAL219"/>
      <c r="WAM219"/>
      <c r="WAN219"/>
      <c r="WAO219"/>
      <c r="WAP219"/>
      <c r="WAQ219"/>
      <c r="WAR219"/>
      <c r="WAS219"/>
      <c r="WAT219"/>
      <c r="WAU219"/>
      <c r="WAV219"/>
      <c r="WAW219"/>
      <c r="WAX219"/>
      <c r="WAY219"/>
      <c r="WAZ219"/>
      <c r="WBA219"/>
      <c r="WBB219"/>
      <c r="WBC219"/>
      <c r="WBD219"/>
      <c r="WBE219"/>
      <c r="WBF219"/>
      <c r="WBG219"/>
      <c r="WBH219"/>
      <c r="WBI219"/>
      <c r="WBJ219"/>
      <c r="WBK219"/>
      <c r="WBL219"/>
      <c r="WBM219"/>
      <c r="WBN219"/>
      <c r="WBO219"/>
      <c r="WBP219"/>
      <c r="WBQ219"/>
      <c r="WBR219"/>
      <c r="WBS219"/>
      <c r="WBT219"/>
      <c r="WBU219"/>
      <c r="WBV219"/>
      <c r="WBW219"/>
      <c r="WBX219"/>
      <c r="WBY219"/>
      <c r="WBZ219"/>
      <c r="WCA219"/>
      <c r="WCB219"/>
      <c r="WCC219"/>
      <c r="WCD219"/>
      <c r="WCE219"/>
      <c r="WCF219"/>
      <c r="WCG219"/>
      <c r="WCH219"/>
      <c r="WCI219"/>
      <c r="WCJ219"/>
      <c r="WCK219"/>
      <c r="WCL219"/>
      <c r="WCM219"/>
      <c r="WCN219"/>
      <c r="WCO219"/>
      <c r="WCP219"/>
      <c r="WCQ219"/>
      <c r="WCR219"/>
      <c r="WCS219"/>
      <c r="WCT219"/>
      <c r="WCU219"/>
      <c r="WCV219"/>
      <c r="WCW219"/>
      <c r="WCX219"/>
      <c r="WCY219"/>
      <c r="WCZ219"/>
      <c r="WDA219"/>
      <c r="WDB219"/>
      <c r="WDC219"/>
      <c r="WDD219"/>
      <c r="WDE219"/>
      <c r="WDF219"/>
      <c r="WDG219"/>
      <c r="WDH219"/>
      <c r="WDI219"/>
      <c r="WDJ219"/>
      <c r="WDK219"/>
      <c r="WDL219"/>
      <c r="WDM219"/>
      <c r="WDN219"/>
      <c r="WDO219"/>
      <c r="WDP219"/>
      <c r="WDQ219"/>
      <c r="WDR219"/>
      <c r="WDS219"/>
      <c r="WDT219"/>
      <c r="WDU219"/>
      <c r="WDV219"/>
      <c r="WDW219"/>
      <c r="WDX219"/>
      <c r="WDY219"/>
      <c r="WDZ219"/>
      <c r="WEA219"/>
      <c r="WEB219"/>
      <c r="WEC219"/>
      <c r="WED219"/>
      <c r="WEE219"/>
      <c r="WEF219"/>
      <c r="WEG219"/>
      <c r="WEH219"/>
      <c r="WEI219"/>
      <c r="WEJ219"/>
      <c r="WEK219"/>
      <c r="WEL219"/>
      <c r="WEM219"/>
      <c r="WEN219"/>
      <c r="WEO219"/>
      <c r="WEP219"/>
      <c r="WEQ219"/>
      <c r="WER219"/>
      <c r="WES219"/>
      <c r="WET219"/>
      <c r="WEU219"/>
      <c r="WEV219"/>
      <c r="WEW219"/>
      <c r="WEX219"/>
      <c r="WEY219"/>
      <c r="WEZ219"/>
      <c r="WFA219"/>
      <c r="WFB219"/>
      <c r="WFC219"/>
      <c r="WFD219"/>
      <c r="WFE219"/>
      <c r="WFF219"/>
      <c r="WFG219"/>
      <c r="WFH219"/>
      <c r="WFI219"/>
      <c r="WFJ219"/>
      <c r="WFK219"/>
      <c r="WFL219"/>
      <c r="WFM219"/>
      <c r="WFN219"/>
      <c r="WFO219"/>
      <c r="WFP219"/>
      <c r="WFQ219"/>
      <c r="WFR219"/>
      <c r="WFS219"/>
      <c r="WFT219"/>
      <c r="WFU219"/>
      <c r="WFV219"/>
      <c r="WFW219"/>
      <c r="WFX219"/>
      <c r="WFY219"/>
      <c r="WFZ219"/>
      <c r="WGA219"/>
      <c r="WGB219"/>
      <c r="WGC219"/>
      <c r="WGD219"/>
      <c r="WGE219"/>
      <c r="WGF219"/>
      <c r="WGG219"/>
      <c r="WGH219"/>
      <c r="WGI219"/>
      <c r="WGJ219"/>
      <c r="WGK219"/>
      <c r="WGL219"/>
      <c r="WGM219"/>
      <c r="WGN219"/>
      <c r="WGO219"/>
      <c r="WGP219"/>
      <c r="WGQ219"/>
      <c r="WGR219"/>
      <c r="WGS219"/>
      <c r="WGT219"/>
      <c r="WGU219"/>
      <c r="WGV219"/>
      <c r="WGW219"/>
      <c r="WGX219"/>
      <c r="WGY219"/>
      <c r="WGZ219"/>
      <c r="WHA219"/>
      <c r="WHB219"/>
      <c r="WHC219"/>
      <c r="WHD219"/>
      <c r="WHE219"/>
      <c r="WHF219"/>
      <c r="WHG219"/>
      <c r="WHH219"/>
      <c r="WHI219"/>
      <c r="WHJ219"/>
      <c r="WHK219"/>
      <c r="WHL219"/>
      <c r="WHM219"/>
      <c r="WHN219"/>
      <c r="WHO219"/>
      <c r="WHP219"/>
      <c r="WHQ219"/>
      <c r="WHR219"/>
      <c r="WHS219"/>
      <c r="WHT219"/>
      <c r="WHU219"/>
      <c r="WHV219"/>
      <c r="WHW219"/>
      <c r="WHX219"/>
      <c r="WHY219"/>
      <c r="WHZ219"/>
      <c r="WIA219"/>
      <c r="WIB219"/>
      <c r="WIC219"/>
      <c r="WID219"/>
      <c r="WIE219"/>
      <c r="WIF219"/>
      <c r="WIG219"/>
      <c r="WIH219"/>
      <c r="WII219"/>
      <c r="WIJ219"/>
      <c r="WIK219"/>
      <c r="WIL219"/>
      <c r="WIM219"/>
      <c r="WIN219"/>
      <c r="WIO219"/>
      <c r="WIP219"/>
      <c r="WIQ219"/>
      <c r="WIR219"/>
      <c r="WIS219"/>
      <c r="WIT219"/>
      <c r="WIU219"/>
      <c r="WIV219"/>
      <c r="WIW219"/>
      <c r="WIX219"/>
      <c r="WIY219"/>
      <c r="WIZ219"/>
      <c r="WJA219"/>
      <c r="WJB219"/>
      <c r="WJC219"/>
      <c r="WJD219"/>
      <c r="WJE219"/>
      <c r="WJF219"/>
      <c r="WJG219"/>
      <c r="WJH219"/>
      <c r="WJI219"/>
      <c r="WJJ219"/>
      <c r="WJK219"/>
      <c r="WJL219"/>
      <c r="WJM219"/>
      <c r="WJN219"/>
      <c r="WJO219"/>
      <c r="WJP219"/>
      <c r="WJQ219"/>
      <c r="WJR219"/>
      <c r="WJS219"/>
      <c r="WJT219"/>
      <c r="WJU219"/>
      <c r="WJV219"/>
      <c r="WJW219"/>
      <c r="WJX219"/>
      <c r="WJY219"/>
      <c r="WJZ219"/>
      <c r="WKA219"/>
      <c r="WKB219"/>
      <c r="WKC219"/>
      <c r="WKD219"/>
      <c r="WKE219"/>
      <c r="WKF219"/>
      <c r="WKG219"/>
      <c r="WKH219"/>
      <c r="WKI219"/>
      <c r="WKJ219"/>
      <c r="WKK219"/>
      <c r="WKL219"/>
      <c r="WKM219"/>
      <c r="WKN219"/>
      <c r="WKO219"/>
      <c r="WKP219"/>
      <c r="WKQ219"/>
      <c r="WKR219"/>
      <c r="WKS219"/>
      <c r="WKT219"/>
      <c r="WKU219"/>
      <c r="WKV219"/>
      <c r="WKW219"/>
      <c r="WKX219"/>
      <c r="WKY219"/>
      <c r="WKZ219"/>
      <c r="WLA219"/>
      <c r="WLB219"/>
      <c r="WLC219"/>
      <c r="WLD219"/>
      <c r="WLE219"/>
      <c r="WLF219"/>
      <c r="WLG219"/>
      <c r="WLH219"/>
      <c r="WLI219"/>
      <c r="WLJ219"/>
      <c r="WLK219"/>
      <c r="WLL219"/>
      <c r="WLM219"/>
      <c r="WLN219"/>
      <c r="WLO219"/>
      <c r="WLP219"/>
      <c r="WLQ219"/>
      <c r="WLR219"/>
      <c r="WLS219"/>
      <c r="WLT219"/>
      <c r="WLU219"/>
      <c r="WLV219"/>
      <c r="WLW219"/>
      <c r="WLX219"/>
      <c r="WLY219"/>
      <c r="WLZ219"/>
      <c r="WMA219"/>
      <c r="WMB219"/>
      <c r="WMC219"/>
      <c r="WMD219"/>
      <c r="WME219"/>
      <c r="WMF219"/>
      <c r="WMG219"/>
      <c r="WMH219"/>
      <c r="WMI219"/>
      <c r="WMJ219"/>
      <c r="WMK219"/>
      <c r="WML219"/>
      <c r="WMM219"/>
      <c r="WMN219"/>
      <c r="WMO219"/>
      <c r="WMP219"/>
      <c r="WMQ219"/>
      <c r="WMR219"/>
      <c r="WMS219"/>
      <c r="WMT219"/>
      <c r="WMU219"/>
      <c r="WMV219"/>
      <c r="WMW219"/>
      <c r="WMX219"/>
      <c r="WMY219"/>
      <c r="WMZ219"/>
      <c r="WNA219"/>
      <c r="WNB219"/>
      <c r="WNC219"/>
      <c r="WND219"/>
      <c r="WNE219"/>
      <c r="WNF219"/>
      <c r="WNG219"/>
      <c r="WNH219"/>
      <c r="WNI219"/>
      <c r="WNJ219"/>
      <c r="WNK219"/>
      <c r="WNL219"/>
      <c r="WNM219"/>
      <c r="WNN219"/>
      <c r="WNO219"/>
      <c r="WNP219"/>
      <c r="WNQ219"/>
      <c r="WNR219"/>
      <c r="WNS219"/>
      <c r="WNT219"/>
      <c r="WNU219"/>
      <c r="WNV219"/>
      <c r="WNW219"/>
      <c r="WNX219"/>
      <c r="WNY219"/>
      <c r="WNZ219"/>
      <c r="WOA219"/>
      <c r="WOB219"/>
      <c r="WOC219"/>
      <c r="WOD219"/>
      <c r="WOE219"/>
      <c r="WOF219"/>
      <c r="WOG219"/>
      <c r="WOH219"/>
      <c r="WOI219"/>
      <c r="WOJ219"/>
      <c r="WOK219"/>
      <c r="WOL219"/>
      <c r="WOM219"/>
      <c r="WON219"/>
      <c r="WOO219"/>
      <c r="WOP219"/>
      <c r="WOQ219"/>
      <c r="WOR219"/>
      <c r="WOS219"/>
      <c r="WOT219"/>
      <c r="WOU219"/>
      <c r="WOV219"/>
      <c r="WOW219"/>
      <c r="WOX219"/>
      <c r="WOY219"/>
      <c r="WOZ219"/>
      <c r="WPA219"/>
      <c r="WPB219"/>
      <c r="WPC219"/>
      <c r="WPD219"/>
      <c r="WPE219"/>
      <c r="WPF219"/>
      <c r="WPG219"/>
      <c r="WPH219"/>
      <c r="WPI219"/>
      <c r="WPJ219"/>
      <c r="WPK219"/>
      <c r="WPL219"/>
      <c r="WPM219"/>
      <c r="WPN219"/>
      <c r="WPO219"/>
      <c r="WPP219"/>
      <c r="WPQ219"/>
      <c r="WPR219"/>
      <c r="WPS219"/>
      <c r="WPT219"/>
      <c r="WPU219"/>
      <c r="WPV219"/>
      <c r="WPW219"/>
      <c r="WPX219"/>
      <c r="WPY219"/>
      <c r="WPZ219"/>
      <c r="WQA219"/>
      <c r="WQB219"/>
      <c r="WQC219"/>
      <c r="WQD219"/>
      <c r="WQE219"/>
      <c r="WQF219"/>
      <c r="WQG219"/>
      <c r="WQH219"/>
      <c r="WQI219"/>
      <c r="WQJ219"/>
      <c r="WQK219"/>
      <c r="WQL219"/>
      <c r="WQM219"/>
      <c r="WQN219"/>
      <c r="WQO219"/>
      <c r="WQP219"/>
      <c r="WQQ219"/>
      <c r="WQR219"/>
      <c r="WQS219"/>
      <c r="WQT219"/>
      <c r="WQU219"/>
      <c r="WQV219"/>
      <c r="WQW219"/>
      <c r="WQX219"/>
      <c r="WQY219"/>
      <c r="WQZ219"/>
      <c r="WRA219"/>
      <c r="WRB219"/>
      <c r="WRC219"/>
      <c r="WRD219"/>
      <c r="WRE219"/>
      <c r="WRF219"/>
      <c r="WRG219"/>
      <c r="WRH219"/>
      <c r="WRI219"/>
      <c r="WRJ219"/>
      <c r="WRK219"/>
      <c r="WRL219"/>
      <c r="WRM219"/>
      <c r="WRN219"/>
      <c r="WRO219"/>
      <c r="WRP219"/>
      <c r="WRQ219"/>
      <c r="WRR219"/>
      <c r="WRS219"/>
      <c r="WRT219"/>
      <c r="WRU219"/>
      <c r="WRV219"/>
      <c r="WRW219"/>
      <c r="WRX219"/>
      <c r="WRY219"/>
      <c r="WRZ219"/>
      <c r="WSA219"/>
      <c r="WSB219"/>
      <c r="WSC219"/>
      <c r="WSD219"/>
      <c r="WSE219"/>
      <c r="WSF219"/>
      <c r="WSG219"/>
      <c r="WSH219"/>
      <c r="WSI219"/>
      <c r="WSJ219"/>
      <c r="WSK219"/>
      <c r="WSL219"/>
      <c r="WSM219"/>
      <c r="WSN219"/>
      <c r="WSO219"/>
      <c r="WSP219"/>
      <c r="WSQ219"/>
      <c r="WSR219"/>
      <c r="WSS219"/>
      <c r="WST219"/>
      <c r="WSU219"/>
      <c r="WSV219"/>
      <c r="WSW219"/>
      <c r="WSX219"/>
      <c r="WSY219"/>
      <c r="WSZ219"/>
      <c r="WTA219"/>
      <c r="WTB219"/>
      <c r="WTC219"/>
      <c r="WTD219"/>
      <c r="WTE219"/>
      <c r="WTF219"/>
      <c r="WTG219"/>
      <c r="WTH219"/>
      <c r="WTI219"/>
      <c r="WTJ219"/>
      <c r="WTK219"/>
      <c r="WTL219"/>
      <c r="WTM219"/>
      <c r="WTN219"/>
      <c r="WTO219"/>
      <c r="WTP219"/>
      <c r="WTQ219"/>
      <c r="WTR219"/>
      <c r="WTS219"/>
      <c r="WTT219"/>
      <c r="WTU219"/>
      <c r="WTV219"/>
      <c r="WTW219"/>
      <c r="WTX219"/>
      <c r="WTY219"/>
      <c r="WTZ219"/>
      <c r="WUA219"/>
      <c r="WUB219"/>
      <c r="WUC219"/>
      <c r="WUD219"/>
      <c r="WUE219"/>
      <c r="WUF219"/>
      <c r="WUG219"/>
      <c r="WUH219"/>
      <c r="WUI219"/>
      <c r="WUJ219"/>
      <c r="WUK219"/>
      <c r="WUL219"/>
      <c r="WUM219"/>
      <c r="WUN219"/>
      <c r="WUO219"/>
      <c r="WUP219"/>
      <c r="WUQ219"/>
      <c r="WUR219"/>
      <c r="WUS219"/>
      <c r="WUT219"/>
      <c r="WUU219"/>
      <c r="WUV219"/>
      <c r="WUW219"/>
      <c r="WUX219"/>
      <c r="WUY219"/>
      <c r="WUZ219"/>
      <c r="WVA219"/>
      <c r="WVB219"/>
      <c r="WVC219"/>
      <c r="WVD219"/>
      <c r="WVE219"/>
      <c r="WVF219"/>
      <c r="WVG219"/>
      <c r="WVH219"/>
      <c r="WVI219"/>
      <c r="WVJ219"/>
      <c r="WVK219"/>
      <c r="WVL219"/>
      <c r="WVM219"/>
      <c r="WVN219"/>
      <c r="WVO219"/>
      <c r="WVP219"/>
      <c r="WVQ219"/>
      <c r="WVR219"/>
      <c r="WVS219"/>
      <c r="WVT219"/>
      <c r="WVU219"/>
      <c r="WVV219"/>
      <c r="WVW219"/>
      <c r="WVX219"/>
      <c r="WVY219"/>
      <c r="WVZ219"/>
      <c r="WWA219"/>
      <c r="WWB219"/>
      <c r="WWC219"/>
      <c r="WWD219"/>
      <c r="WWE219"/>
      <c r="WWF219"/>
      <c r="WWG219"/>
      <c r="WWH219"/>
      <c r="WWI219"/>
      <c r="WWJ219"/>
      <c r="WWK219"/>
      <c r="WWL219"/>
      <c r="WWM219"/>
      <c r="WWN219"/>
      <c r="WWO219"/>
      <c r="WWP219"/>
      <c r="WWQ219"/>
      <c r="WWR219"/>
      <c r="WWS219"/>
      <c r="WWT219"/>
      <c r="WWU219"/>
      <c r="WWV219"/>
      <c r="WWW219"/>
      <c r="WWX219"/>
      <c r="WWY219"/>
      <c r="WWZ219"/>
      <c r="WXA219"/>
      <c r="WXB219"/>
      <c r="WXC219"/>
      <c r="WXD219"/>
      <c r="WXE219"/>
      <c r="WXF219"/>
      <c r="WXG219"/>
      <c r="WXH219"/>
      <c r="WXI219"/>
      <c r="WXJ219"/>
      <c r="WXK219"/>
      <c r="WXL219"/>
      <c r="WXM219"/>
      <c r="WXN219"/>
      <c r="WXO219"/>
      <c r="WXP219"/>
      <c r="WXQ219"/>
      <c r="WXR219"/>
      <c r="WXS219"/>
      <c r="WXT219"/>
      <c r="WXU219"/>
      <c r="WXV219"/>
      <c r="WXW219"/>
      <c r="WXX219"/>
      <c r="WXY219"/>
      <c r="WXZ219"/>
      <c r="WYA219"/>
      <c r="WYB219"/>
      <c r="WYC219"/>
      <c r="WYD219"/>
      <c r="WYE219"/>
      <c r="WYF219"/>
      <c r="WYG219"/>
      <c r="WYH219"/>
      <c r="WYI219"/>
      <c r="WYJ219"/>
      <c r="WYK219"/>
      <c r="WYL219"/>
      <c r="WYM219"/>
      <c r="WYN219"/>
      <c r="WYO219"/>
      <c r="WYP219"/>
      <c r="WYQ219"/>
      <c r="WYR219"/>
      <c r="WYS219"/>
      <c r="WYT219"/>
      <c r="WYU219"/>
      <c r="WYV219"/>
      <c r="WYW219"/>
      <c r="WYX219"/>
      <c r="WYY219"/>
      <c r="WYZ219"/>
      <c r="WZA219"/>
      <c r="WZB219"/>
      <c r="WZC219"/>
      <c r="WZD219"/>
      <c r="WZE219"/>
      <c r="WZF219"/>
      <c r="WZG219"/>
      <c r="WZH219"/>
      <c r="WZI219"/>
      <c r="WZJ219"/>
      <c r="WZK219"/>
      <c r="WZL219"/>
      <c r="WZM219"/>
      <c r="WZN219"/>
      <c r="WZO219"/>
      <c r="WZP219"/>
      <c r="WZQ219"/>
      <c r="WZR219"/>
      <c r="WZS219"/>
      <c r="WZT219"/>
      <c r="WZU219"/>
      <c r="WZV219"/>
      <c r="WZW219"/>
      <c r="WZX219"/>
      <c r="WZY219"/>
      <c r="WZZ219"/>
      <c r="XAA219"/>
      <c r="XAB219"/>
      <c r="XAC219"/>
      <c r="XAD219"/>
      <c r="XAE219"/>
      <c r="XAF219"/>
      <c r="XAG219"/>
      <c r="XAH219"/>
      <c r="XAI219"/>
      <c r="XAJ219"/>
      <c r="XAK219"/>
      <c r="XAL219"/>
      <c r="XAM219"/>
      <c r="XAN219"/>
      <c r="XAO219"/>
      <c r="XAP219"/>
      <c r="XAQ219"/>
      <c r="XAR219"/>
      <c r="XAS219"/>
      <c r="XAT219"/>
      <c r="XAU219"/>
      <c r="XAV219"/>
      <c r="XAW219"/>
      <c r="XAX219"/>
      <c r="XAY219"/>
      <c r="XAZ219"/>
      <c r="XBA219"/>
      <c r="XBB219"/>
      <c r="XBC219"/>
      <c r="XBD219"/>
      <c r="XBE219"/>
      <c r="XBF219"/>
      <c r="XBG219"/>
      <c r="XBH219"/>
      <c r="XBI219"/>
      <c r="XBJ219"/>
      <c r="XBK219"/>
      <c r="XBL219"/>
      <c r="XBM219"/>
      <c r="XBN219"/>
      <c r="XBO219"/>
      <c r="XBP219"/>
      <c r="XBQ219"/>
      <c r="XBR219"/>
      <c r="XBS219"/>
      <c r="XBT219"/>
      <c r="XBU219"/>
      <c r="XBV219"/>
      <c r="XBW219"/>
      <c r="XBX219"/>
      <c r="XBY219"/>
      <c r="XBZ219"/>
      <c r="XCA219"/>
      <c r="XCB219"/>
      <c r="XCC219"/>
      <c r="XCD219"/>
      <c r="XCE219"/>
      <c r="XCF219"/>
      <c r="XCG219"/>
      <c r="XCH219"/>
      <c r="XCI219"/>
      <c r="XCJ219"/>
      <c r="XCK219"/>
      <c r="XCL219"/>
      <c r="XCM219"/>
      <c r="XCN219"/>
      <c r="XCO219"/>
      <c r="XCP219"/>
      <c r="XCQ219"/>
      <c r="XCR219"/>
      <c r="XCS219"/>
      <c r="XCT219"/>
      <c r="XCU219"/>
      <c r="XCV219"/>
      <c r="XCW219"/>
      <c r="XCX219"/>
      <c r="XCY219"/>
      <c r="XCZ219"/>
      <c r="XDA219"/>
      <c r="XDB219"/>
      <c r="XDC219"/>
      <c r="XDD219"/>
      <c r="XDE219"/>
      <c r="XDF219"/>
      <c r="XDG219"/>
      <c r="XDH219"/>
      <c r="XDI219"/>
      <c r="XDJ219"/>
      <c r="XDK219"/>
      <c r="XDL219"/>
      <c r="XDM219"/>
      <c r="XDN219"/>
      <c r="XDO219"/>
      <c r="XDP219"/>
      <c r="XDQ219"/>
      <c r="XDR219"/>
      <c r="XDS219"/>
      <c r="XDT219"/>
      <c r="XDU219"/>
      <c r="XDV219"/>
      <c r="XDW219"/>
      <c r="XDX219"/>
      <c r="XDY219"/>
      <c r="XDZ219"/>
      <c r="XEA219"/>
      <c r="XEB219"/>
      <c r="XEC219"/>
      <c r="XED219"/>
      <c r="XEE219"/>
      <c r="XEF219"/>
      <c r="XEG219"/>
      <c r="XEH219"/>
      <c r="XEI219"/>
      <c r="XEJ219"/>
      <c r="XEK219"/>
      <c r="XEL219"/>
      <c r="XEM219"/>
      <c r="XEN219"/>
      <c r="XEO219"/>
      <c r="XEP219"/>
      <c r="XEQ219"/>
      <c r="XER219"/>
      <c r="XES219"/>
      <c r="XET219"/>
      <c r="XEU219"/>
      <c r="XEV219"/>
      <c r="XEW219"/>
      <c r="XEX219"/>
      <c r="XEY219"/>
      <c r="XEZ219"/>
      <c r="XFA219"/>
      <c r="XFB219"/>
    </row>
    <row r="220" spans="1:16382" s="1" customFormat="1" x14ac:dyDescent="0.25">
      <c r="A220" s="7">
        <v>219</v>
      </c>
      <c r="B220" s="8" t="s">
        <v>727</v>
      </c>
      <c r="C220" s="8" t="s">
        <v>753</v>
      </c>
      <c r="D220" s="8" t="s">
        <v>613</v>
      </c>
      <c r="E220" s="8"/>
      <c r="F220" s="7" t="s">
        <v>751</v>
      </c>
      <c r="G220" s="94"/>
      <c r="H220" s="10" t="s">
        <v>91</v>
      </c>
      <c r="I220" s="11"/>
    </row>
    <row r="221" spans="1:16382" s="1" customFormat="1" x14ac:dyDescent="0.25">
      <c r="A221" s="7">
        <v>220</v>
      </c>
      <c r="B221" s="8" t="s">
        <v>727</v>
      </c>
      <c r="C221" s="8" t="s">
        <v>754</v>
      </c>
      <c r="D221" s="8" t="s">
        <v>613</v>
      </c>
      <c r="E221" s="8"/>
      <c r="F221" s="7" t="s">
        <v>751</v>
      </c>
      <c r="G221" s="6" t="s">
        <v>525</v>
      </c>
      <c r="H221" s="10" t="s">
        <v>91</v>
      </c>
      <c r="I221" s="11"/>
    </row>
    <row r="222" spans="1:16382" s="1" customFormat="1" x14ac:dyDescent="0.25">
      <c r="A222" s="7">
        <v>221</v>
      </c>
      <c r="B222" s="8" t="s">
        <v>727</v>
      </c>
      <c r="C222" s="8" t="s">
        <v>755</v>
      </c>
      <c r="D222" s="8" t="s">
        <v>613</v>
      </c>
      <c r="E222" s="8"/>
      <c r="F222" s="7" t="s">
        <v>751</v>
      </c>
      <c r="G222" s="94"/>
      <c r="H222" s="10" t="s">
        <v>91</v>
      </c>
      <c r="I222" s="11"/>
    </row>
    <row r="223" spans="1:16382" s="1" customFormat="1" x14ac:dyDescent="0.25">
      <c r="A223" s="7">
        <v>222</v>
      </c>
      <c r="B223" s="8" t="s">
        <v>727</v>
      </c>
      <c r="C223" s="8" t="s">
        <v>756</v>
      </c>
      <c r="D223" s="8" t="s">
        <v>613</v>
      </c>
      <c r="E223" s="8"/>
      <c r="F223" s="20"/>
      <c r="G223" s="94"/>
      <c r="H223" s="10" t="s">
        <v>91</v>
      </c>
      <c r="I223" s="11"/>
    </row>
    <row r="224" spans="1:16382" s="1" customFormat="1" x14ac:dyDescent="0.25">
      <c r="A224" s="7">
        <v>223</v>
      </c>
      <c r="B224" s="8" t="s">
        <v>727</v>
      </c>
      <c r="C224" s="8" t="s">
        <v>757</v>
      </c>
      <c r="D224" s="8" t="s">
        <v>613</v>
      </c>
      <c r="E224" s="8"/>
      <c r="F224" s="20"/>
      <c r="G224" s="94"/>
      <c r="H224" s="10" t="s">
        <v>91</v>
      </c>
      <c r="I224" s="11"/>
    </row>
    <row r="225" spans="1:9" s="1" customFormat="1" x14ac:dyDescent="0.25">
      <c r="A225" s="7">
        <v>224</v>
      </c>
      <c r="B225" s="8" t="s">
        <v>727</v>
      </c>
      <c r="C225" s="8" t="s">
        <v>758</v>
      </c>
      <c r="D225" s="8" t="s">
        <v>613</v>
      </c>
      <c r="E225" s="8"/>
      <c r="F225" s="20"/>
      <c r="G225" s="94"/>
      <c r="H225" s="10" t="s">
        <v>91</v>
      </c>
      <c r="I225" s="11"/>
    </row>
    <row r="226" spans="1:9" s="1" customFormat="1" x14ac:dyDescent="0.25">
      <c r="A226" s="7">
        <v>225</v>
      </c>
      <c r="B226" s="8" t="s">
        <v>727</v>
      </c>
      <c r="C226" s="8" t="s">
        <v>759</v>
      </c>
      <c r="D226" s="8" t="s">
        <v>613</v>
      </c>
      <c r="E226" s="8"/>
      <c r="F226" s="20"/>
      <c r="G226" s="6" t="s">
        <v>525</v>
      </c>
      <c r="H226" s="10" t="s">
        <v>91</v>
      </c>
      <c r="I226" s="11"/>
    </row>
    <row r="227" spans="1:9" s="1" customFormat="1" x14ac:dyDescent="0.25">
      <c r="A227" s="7">
        <v>226</v>
      </c>
      <c r="B227" s="8" t="s">
        <v>727</v>
      </c>
      <c r="C227" s="8" t="s">
        <v>760</v>
      </c>
      <c r="D227" s="8" t="s">
        <v>613</v>
      </c>
      <c r="E227" s="8"/>
      <c r="F227" s="20"/>
      <c r="G227" s="94"/>
      <c r="H227" s="10" t="s">
        <v>91</v>
      </c>
      <c r="I227" s="11"/>
    </row>
    <row r="228" spans="1:9" s="1" customFormat="1" x14ac:dyDescent="0.25">
      <c r="A228" s="7">
        <v>227</v>
      </c>
      <c r="B228" s="8" t="s">
        <v>727</v>
      </c>
      <c r="C228" s="8" t="s">
        <v>761</v>
      </c>
      <c r="D228" s="8" t="s">
        <v>613</v>
      </c>
      <c r="E228" s="8"/>
      <c r="F228" s="20"/>
      <c r="G228" s="94"/>
      <c r="H228" s="10" t="s">
        <v>91</v>
      </c>
      <c r="I228" s="11"/>
    </row>
    <row r="229" spans="1:9" s="1" customFormat="1" x14ac:dyDescent="0.25">
      <c r="A229" s="7">
        <v>228</v>
      </c>
      <c r="B229" s="8" t="s">
        <v>727</v>
      </c>
      <c r="C229" s="8" t="s">
        <v>762</v>
      </c>
      <c r="D229" s="8" t="s">
        <v>613</v>
      </c>
      <c r="E229" s="8"/>
      <c r="F229" s="20"/>
      <c r="G229" s="94"/>
      <c r="H229" s="10" t="s">
        <v>91</v>
      </c>
      <c r="I229" s="11"/>
    </row>
    <row r="230" spans="1:9" s="2" customFormat="1" x14ac:dyDescent="0.25">
      <c r="A230" s="13">
        <v>229</v>
      </c>
      <c r="B230" s="14" t="s">
        <v>727</v>
      </c>
      <c r="C230" s="14" t="s">
        <v>763</v>
      </c>
      <c r="D230" s="14" t="s">
        <v>613</v>
      </c>
      <c r="E230" s="14"/>
      <c r="F230" s="22"/>
      <c r="G230" s="17"/>
      <c r="H230" s="16" t="s">
        <v>91</v>
      </c>
      <c r="I230" s="95" t="s">
        <v>922</v>
      </c>
    </row>
    <row r="231" spans="1:9" s="1" customFormat="1" x14ac:dyDescent="0.25">
      <c r="A231" s="7">
        <v>230</v>
      </c>
      <c r="B231" s="8" t="s">
        <v>727</v>
      </c>
      <c r="C231" s="8" t="s">
        <v>764</v>
      </c>
      <c r="D231" s="8" t="s">
        <v>613</v>
      </c>
      <c r="E231" s="8"/>
      <c r="F231" s="20"/>
      <c r="G231" s="6" t="s">
        <v>525</v>
      </c>
      <c r="H231" s="10" t="s">
        <v>91</v>
      </c>
      <c r="I231" s="11"/>
    </row>
    <row r="232" spans="1:9" s="1" customFormat="1" x14ac:dyDescent="0.25">
      <c r="A232" s="7">
        <v>231</v>
      </c>
      <c r="B232" s="8" t="s">
        <v>727</v>
      </c>
      <c r="C232" s="8" t="s">
        <v>765</v>
      </c>
      <c r="D232" s="8" t="s">
        <v>613</v>
      </c>
      <c r="E232" s="8"/>
      <c r="F232" s="20"/>
      <c r="G232" s="94"/>
      <c r="H232" s="10" t="s">
        <v>91</v>
      </c>
      <c r="I232" s="11"/>
    </row>
    <row r="233" spans="1:9" s="1" customFormat="1" x14ac:dyDescent="0.25">
      <c r="A233" s="7">
        <v>232</v>
      </c>
      <c r="B233" s="8" t="s">
        <v>727</v>
      </c>
      <c r="C233" s="8" t="s">
        <v>766</v>
      </c>
      <c r="D233" s="8" t="s">
        <v>613</v>
      </c>
      <c r="E233" s="8"/>
      <c r="F233" s="20"/>
      <c r="G233" s="94"/>
      <c r="H233" s="10" t="s">
        <v>91</v>
      </c>
      <c r="I233" s="11"/>
    </row>
    <row r="234" spans="1:9" s="1" customFormat="1" x14ac:dyDescent="0.25">
      <c r="A234" s="7">
        <v>233</v>
      </c>
      <c r="B234" s="8" t="s">
        <v>727</v>
      </c>
      <c r="C234" s="8" t="s">
        <v>767</v>
      </c>
      <c r="D234" s="8" t="s">
        <v>613</v>
      </c>
      <c r="E234" s="8"/>
      <c r="F234" s="20"/>
      <c r="G234" s="94"/>
      <c r="H234" s="10" t="s">
        <v>91</v>
      </c>
      <c r="I234" s="11"/>
    </row>
    <row r="235" spans="1:9" x14ac:dyDescent="0.25">
      <c r="A235" s="97">
        <v>234</v>
      </c>
      <c r="B235" s="6" t="s">
        <v>727</v>
      </c>
      <c r="C235" s="6" t="s">
        <v>768</v>
      </c>
      <c r="D235" s="6" t="s">
        <v>613</v>
      </c>
      <c r="E235" s="6"/>
      <c r="F235" s="7" t="s">
        <v>751</v>
      </c>
      <c r="G235" s="94"/>
      <c r="H235" s="98" t="s">
        <v>91</v>
      </c>
      <c r="I235" s="94"/>
    </row>
    <row r="236" spans="1:9" s="2" customFormat="1" x14ac:dyDescent="0.25">
      <c r="A236" s="13">
        <v>235</v>
      </c>
      <c r="B236" s="14" t="s">
        <v>727</v>
      </c>
      <c r="C236" s="14" t="s">
        <v>769</v>
      </c>
      <c r="D236" s="14" t="s">
        <v>613</v>
      </c>
      <c r="E236" s="14"/>
      <c r="F236" s="7" t="s">
        <v>751</v>
      </c>
      <c r="G236" s="17"/>
      <c r="H236" s="16" t="s">
        <v>91</v>
      </c>
      <c r="I236" s="95" t="s">
        <v>928</v>
      </c>
    </row>
    <row r="237" spans="1:9" s="1" customFormat="1" x14ac:dyDescent="0.25">
      <c r="A237" s="7">
        <v>236</v>
      </c>
      <c r="B237" s="8" t="s">
        <v>727</v>
      </c>
      <c r="C237" s="8" t="s">
        <v>770</v>
      </c>
      <c r="D237" s="8" t="s">
        <v>613</v>
      </c>
      <c r="E237" s="8"/>
      <c r="F237" s="7" t="s">
        <v>751</v>
      </c>
      <c r="G237" s="94"/>
      <c r="H237" s="10" t="s">
        <v>91</v>
      </c>
      <c r="I237" s="11"/>
    </row>
    <row r="238" spans="1:9" s="1" customFormat="1" x14ac:dyDescent="0.25">
      <c r="A238" s="7">
        <v>237</v>
      </c>
      <c r="B238" s="8" t="s">
        <v>727</v>
      </c>
      <c r="C238" s="8" t="s">
        <v>771</v>
      </c>
      <c r="D238" s="8" t="s">
        <v>613</v>
      </c>
      <c r="E238" s="8"/>
      <c r="F238" s="7" t="s">
        <v>751</v>
      </c>
      <c r="G238" s="6" t="s">
        <v>525</v>
      </c>
      <c r="H238" s="10" t="s">
        <v>91</v>
      </c>
      <c r="I238" s="11"/>
    </row>
    <row r="239" spans="1:9" s="1" customFormat="1" x14ac:dyDescent="0.25">
      <c r="A239" s="7">
        <v>238</v>
      </c>
      <c r="B239" s="8" t="s">
        <v>727</v>
      </c>
      <c r="C239" s="8" t="s">
        <v>772</v>
      </c>
      <c r="D239" s="8" t="s">
        <v>613</v>
      </c>
      <c r="E239" s="8"/>
      <c r="F239" s="7" t="s">
        <v>751</v>
      </c>
      <c r="G239" s="94"/>
      <c r="H239" s="10" t="s">
        <v>91</v>
      </c>
      <c r="I239" s="11"/>
    </row>
    <row r="240" spans="1:9" s="1" customFormat="1" x14ac:dyDescent="0.25">
      <c r="A240" s="7">
        <v>239</v>
      </c>
      <c r="B240" s="8" t="s">
        <v>727</v>
      </c>
      <c r="C240" s="8" t="s">
        <v>773</v>
      </c>
      <c r="D240" s="8" t="s">
        <v>613</v>
      </c>
      <c r="E240" s="8"/>
      <c r="F240" s="20"/>
      <c r="G240" s="94"/>
      <c r="H240" s="10" t="s">
        <v>91</v>
      </c>
      <c r="I240" s="11"/>
    </row>
    <row r="241" spans="1:9" s="1" customFormat="1" x14ac:dyDescent="0.25">
      <c r="A241" s="7">
        <v>240</v>
      </c>
      <c r="B241" s="8" t="s">
        <v>727</v>
      </c>
      <c r="C241" s="8" t="s">
        <v>774</v>
      </c>
      <c r="D241" s="8" t="s">
        <v>613</v>
      </c>
      <c r="E241" s="8"/>
      <c r="F241" s="20"/>
      <c r="G241" s="6"/>
      <c r="H241" s="10" t="s">
        <v>91</v>
      </c>
      <c r="I241" s="11"/>
    </row>
    <row r="242" spans="1:9" s="1" customFormat="1" x14ac:dyDescent="0.25">
      <c r="A242" s="7">
        <v>241</v>
      </c>
      <c r="B242" s="8" t="s">
        <v>727</v>
      </c>
      <c r="C242" s="8" t="s">
        <v>775</v>
      </c>
      <c r="D242" s="8" t="s">
        <v>613</v>
      </c>
      <c r="E242" s="8"/>
      <c r="F242" s="20"/>
      <c r="G242" s="94"/>
      <c r="H242" s="10" t="s">
        <v>91</v>
      </c>
      <c r="I242" s="11"/>
    </row>
    <row r="243" spans="1:9" s="1" customFormat="1" x14ac:dyDescent="0.25">
      <c r="A243" s="7">
        <v>242</v>
      </c>
      <c r="B243" s="8" t="s">
        <v>727</v>
      </c>
      <c r="C243" s="8" t="s">
        <v>776</v>
      </c>
      <c r="D243" s="8" t="s">
        <v>613</v>
      </c>
      <c r="E243" s="8"/>
      <c r="F243" s="20"/>
      <c r="G243" s="6" t="s">
        <v>525</v>
      </c>
      <c r="H243" s="10" t="s">
        <v>91</v>
      </c>
      <c r="I243" s="11"/>
    </row>
    <row r="244" spans="1:9" s="1" customFormat="1" x14ac:dyDescent="0.25">
      <c r="A244" s="7">
        <v>243</v>
      </c>
      <c r="B244" s="8" t="s">
        <v>727</v>
      </c>
      <c r="C244" s="8" t="s">
        <v>777</v>
      </c>
      <c r="D244" s="8" t="s">
        <v>613</v>
      </c>
      <c r="E244" s="8"/>
      <c r="F244" s="20"/>
      <c r="G244" s="94"/>
      <c r="H244" s="10" t="s">
        <v>91</v>
      </c>
      <c r="I244" s="11"/>
    </row>
    <row r="245" spans="1:9" s="1" customFormat="1" x14ac:dyDescent="0.25">
      <c r="A245" s="7">
        <v>244</v>
      </c>
      <c r="B245" s="8" t="s">
        <v>727</v>
      </c>
      <c r="C245" s="8" t="s">
        <v>778</v>
      </c>
      <c r="D245" s="8" t="s">
        <v>613</v>
      </c>
      <c r="E245" s="8"/>
      <c r="F245" s="20"/>
      <c r="G245" s="94"/>
      <c r="H245" s="10" t="s">
        <v>91</v>
      </c>
      <c r="I245" s="11"/>
    </row>
    <row r="246" spans="1:9" s="1" customFormat="1" x14ac:dyDescent="0.25">
      <c r="A246" s="7">
        <v>245</v>
      </c>
      <c r="B246" s="8" t="s">
        <v>727</v>
      </c>
      <c r="C246" s="8" t="s">
        <v>779</v>
      </c>
      <c r="D246" s="8" t="s">
        <v>613</v>
      </c>
      <c r="E246" s="8"/>
      <c r="F246" s="20"/>
      <c r="G246" s="6" t="s">
        <v>525</v>
      </c>
      <c r="H246" s="10" t="s">
        <v>91</v>
      </c>
      <c r="I246" s="11"/>
    </row>
    <row r="247" spans="1:9" s="1" customFormat="1" x14ac:dyDescent="0.25">
      <c r="A247" s="7">
        <v>246</v>
      </c>
      <c r="B247" s="8" t="s">
        <v>727</v>
      </c>
      <c r="C247" s="8" t="s">
        <v>780</v>
      </c>
      <c r="D247" s="8" t="s">
        <v>613</v>
      </c>
      <c r="E247" s="8"/>
      <c r="F247" s="20"/>
      <c r="G247" s="94"/>
      <c r="H247" s="10" t="s">
        <v>91</v>
      </c>
      <c r="I247" s="11"/>
    </row>
    <row r="248" spans="1:9" s="1" customFormat="1" x14ac:dyDescent="0.25">
      <c r="A248" s="7">
        <v>247</v>
      </c>
      <c r="B248" s="8" t="s">
        <v>727</v>
      </c>
      <c r="C248" s="8" t="s">
        <v>781</v>
      </c>
      <c r="D248" s="8" t="s">
        <v>613</v>
      </c>
      <c r="E248" s="8"/>
      <c r="F248" s="20"/>
      <c r="G248" s="94"/>
      <c r="H248" s="10" t="s">
        <v>91</v>
      </c>
      <c r="I248" s="11"/>
    </row>
    <row r="249" spans="1:9" s="1" customFormat="1" x14ac:dyDescent="0.25">
      <c r="A249" s="7">
        <v>248</v>
      </c>
      <c r="B249" s="8" t="s">
        <v>727</v>
      </c>
      <c r="C249" s="8" t="s">
        <v>782</v>
      </c>
      <c r="D249" s="8" t="s">
        <v>613</v>
      </c>
      <c r="E249" s="8"/>
      <c r="F249" s="20"/>
      <c r="G249" s="6" t="s">
        <v>525</v>
      </c>
      <c r="H249" s="10" t="s">
        <v>91</v>
      </c>
      <c r="I249" s="11"/>
    </row>
    <row r="250" spans="1:9" s="1" customFormat="1" x14ac:dyDescent="0.25">
      <c r="A250" s="7">
        <v>249</v>
      </c>
      <c r="B250" s="8" t="s">
        <v>727</v>
      </c>
      <c r="C250" s="8" t="s">
        <v>783</v>
      </c>
      <c r="D250" s="8" t="s">
        <v>613</v>
      </c>
      <c r="E250" s="8"/>
      <c r="F250" s="20"/>
      <c r="G250" s="94"/>
      <c r="H250" s="10" t="s">
        <v>91</v>
      </c>
      <c r="I250" s="11"/>
    </row>
    <row r="251" spans="1:9" s="1" customFormat="1" x14ac:dyDescent="0.25">
      <c r="A251" s="7">
        <v>250</v>
      </c>
      <c r="B251" s="8" t="s">
        <v>727</v>
      </c>
      <c r="C251" s="8" t="s">
        <v>784</v>
      </c>
      <c r="D251" s="8" t="s">
        <v>613</v>
      </c>
      <c r="E251" s="8"/>
      <c r="F251" s="7" t="s">
        <v>751</v>
      </c>
      <c r="G251" s="94"/>
      <c r="H251" s="10" t="s">
        <v>91</v>
      </c>
      <c r="I251" s="11"/>
    </row>
    <row r="252" spans="1:9" s="1" customFormat="1" x14ac:dyDescent="0.25">
      <c r="A252" s="7">
        <v>251</v>
      </c>
      <c r="B252" s="8" t="s">
        <v>727</v>
      </c>
      <c r="C252" s="8" t="s">
        <v>785</v>
      </c>
      <c r="D252" s="8" t="s">
        <v>613</v>
      </c>
      <c r="E252" s="8"/>
      <c r="F252" s="7" t="s">
        <v>751</v>
      </c>
      <c r="G252" s="94"/>
      <c r="H252" s="10" t="s">
        <v>91</v>
      </c>
      <c r="I252" s="11"/>
    </row>
    <row r="253" spans="1:9" s="1" customFormat="1" x14ac:dyDescent="0.25">
      <c r="A253" s="7">
        <v>252</v>
      </c>
      <c r="B253" s="8" t="s">
        <v>727</v>
      </c>
      <c r="C253" s="8" t="s">
        <v>786</v>
      </c>
      <c r="D253" s="8" t="s">
        <v>613</v>
      </c>
      <c r="E253" s="8"/>
      <c r="F253" s="7" t="s">
        <v>751</v>
      </c>
      <c r="G253" s="94"/>
      <c r="H253" s="10" t="s">
        <v>91</v>
      </c>
      <c r="I253" s="11"/>
    </row>
    <row r="254" spans="1:9" s="1" customFormat="1" x14ac:dyDescent="0.25">
      <c r="A254" s="7">
        <v>253</v>
      </c>
      <c r="B254" s="8" t="s">
        <v>727</v>
      </c>
      <c r="C254" s="8" t="s">
        <v>787</v>
      </c>
      <c r="D254" s="8" t="s">
        <v>613</v>
      </c>
      <c r="E254" s="8"/>
      <c r="F254" s="7" t="s">
        <v>751</v>
      </c>
      <c r="G254" s="94"/>
      <c r="H254" s="10" t="s">
        <v>91</v>
      </c>
      <c r="I254" s="11"/>
    </row>
    <row r="255" spans="1:9" s="1" customFormat="1" x14ac:dyDescent="0.25">
      <c r="A255" s="7">
        <v>254</v>
      </c>
      <c r="B255" s="8" t="s">
        <v>727</v>
      </c>
      <c r="C255" s="8" t="s">
        <v>788</v>
      </c>
      <c r="D255" s="8" t="s">
        <v>613</v>
      </c>
      <c r="E255" s="8"/>
      <c r="F255" s="20"/>
      <c r="G255" s="94"/>
      <c r="H255" s="10" t="s">
        <v>91</v>
      </c>
      <c r="I255" s="11"/>
    </row>
    <row r="256" spans="1:9" s="1" customFormat="1" x14ac:dyDescent="0.25">
      <c r="A256" s="7">
        <v>255</v>
      </c>
      <c r="B256" s="8" t="s">
        <v>727</v>
      </c>
      <c r="C256" s="8" t="s">
        <v>789</v>
      </c>
      <c r="D256" s="8" t="s">
        <v>613</v>
      </c>
      <c r="E256" s="8"/>
      <c r="F256" s="20"/>
      <c r="G256" s="94"/>
      <c r="H256" s="10" t="s">
        <v>91</v>
      </c>
      <c r="I256" s="11"/>
    </row>
    <row r="257" spans="1:9" s="1" customFormat="1" x14ac:dyDescent="0.25">
      <c r="A257" s="7">
        <v>256</v>
      </c>
      <c r="B257" s="8" t="s">
        <v>727</v>
      </c>
      <c r="C257" s="8" t="s">
        <v>790</v>
      </c>
      <c r="D257" s="8" t="s">
        <v>613</v>
      </c>
      <c r="E257" s="8"/>
      <c r="F257" s="20"/>
      <c r="G257" s="94"/>
      <c r="H257" s="10" t="s">
        <v>91</v>
      </c>
      <c r="I257" s="11"/>
    </row>
    <row r="258" spans="1:9" s="1" customFormat="1" x14ac:dyDescent="0.25">
      <c r="A258" s="7">
        <v>257</v>
      </c>
      <c r="B258" s="8" t="s">
        <v>727</v>
      </c>
      <c r="C258" s="8" t="s">
        <v>791</v>
      </c>
      <c r="D258" s="8" t="s">
        <v>613</v>
      </c>
      <c r="E258" s="8"/>
      <c r="F258" s="20"/>
      <c r="G258" s="6" t="s">
        <v>525</v>
      </c>
      <c r="H258" s="10" t="s">
        <v>91</v>
      </c>
      <c r="I258" s="11"/>
    </row>
    <row r="259" spans="1:9" s="1" customFormat="1" x14ac:dyDescent="0.25">
      <c r="A259" s="7">
        <v>258</v>
      </c>
      <c r="B259" s="8" t="s">
        <v>727</v>
      </c>
      <c r="C259" s="8" t="s">
        <v>792</v>
      </c>
      <c r="D259" s="8" t="s">
        <v>613</v>
      </c>
      <c r="E259" s="8"/>
      <c r="F259" s="20"/>
      <c r="G259" s="94"/>
      <c r="H259" s="10" t="s">
        <v>91</v>
      </c>
      <c r="I259" s="11"/>
    </row>
    <row r="260" spans="1:9" s="1" customFormat="1" x14ac:dyDescent="0.25">
      <c r="A260" s="7">
        <v>259</v>
      </c>
      <c r="B260" s="8" t="s">
        <v>727</v>
      </c>
      <c r="C260" s="8" t="s">
        <v>793</v>
      </c>
      <c r="D260" s="8" t="s">
        <v>613</v>
      </c>
      <c r="E260" s="8"/>
      <c r="F260" s="20"/>
      <c r="G260" s="94"/>
      <c r="H260" s="10" t="s">
        <v>91</v>
      </c>
      <c r="I260" s="11"/>
    </row>
    <row r="261" spans="1:9" s="1" customFormat="1" x14ac:dyDescent="0.25">
      <c r="A261" s="7">
        <v>260</v>
      </c>
      <c r="B261" s="8" t="s">
        <v>727</v>
      </c>
      <c r="C261" s="8" t="s">
        <v>794</v>
      </c>
      <c r="D261" s="8" t="s">
        <v>613</v>
      </c>
      <c r="E261" s="8"/>
      <c r="F261" s="20"/>
      <c r="G261" s="94"/>
      <c r="H261" s="10" t="s">
        <v>91</v>
      </c>
      <c r="I261" s="11"/>
    </row>
    <row r="262" spans="1:9" s="2" customFormat="1" x14ac:dyDescent="0.25">
      <c r="A262" s="13">
        <v>261</v>
      </c>
      <c r="B262" s="14" t="s">
        <v>727</v>
      </c>
      <c r="C262" s="14" t="s">
        <v>795</v>
      </c>
      <c r="D262" s="14" t="s">
        <v>613</v>
      </c>
      <c r="E262" s="14"/>
      <c r="F262" s="22"/>
      <c r="G262" s="17"/>
      <c r="H262" s="16" t="s">
        <v>91</v>
      </c>
      <c r="I262" s="95" t="s">
        <v>922</v>
      </c>
    </row>
    <row r="263" spans="1:9" s="1" customFormat="1" x14ac:dyDescent="0.25">
      <c r="A263" s="7">
        <v>262</v>
      </c>
      <c r="B263" s="8" t="s">
        <v>727</v>
      </c>
      <c r="C263" s="8" t="s">
        <v>796</v>
      </c>
      <c r="D263" s="8" t="s">
        <v>613</v>
      </c>
      <c r="E263" s="8"/>
      <c r="F263" s="20"/>
      <c r="G263" s="6" t="s">
        <v>525</v>
      </c>
      <c r="H263" s="10" t="s">
        <v>91</v>
      </c>
      <c r="I263" s="11"/>
    </row>
    <row r="264" spans="1:9" s="1" customFormat="1" x14ac:dyDescent="0.25">
      <c r="A264" s="7">
        <v>263</v>
      </c>
      <c r="B264" s="8" t="s">
        <v>727</v>
      </c>
      <c r="C264" s="8" t="s">
        <v>797</v>
      </c>
      <c r="D264" s="8" t="s">
        <v>613</v>
      </c>
      <c r="E264" s="8"/>
      <c r="F264" s="20"/>
      <c r="G264" s="94"/>
      <c r="H264" s="10" t="s">
        <v>91</v>
      </c>
      <c r="I264" s="11"/>
    </row>
    <row r="265" spans="1:9" s="1" customFormat="1" x14ac:dyDescent="0.25">
      <c r="A265" s="7">
        <v>264</v>
      </c>
      <c r="B265" s="8" t="s">
        <v>727</v>
      </c>
      <c r="C265" s="8" t="s">
        <v>798</v>
      </c>
      <c r="D265" s="8" t="s">
        <v>613</v>
      </c>
      <c r="E265" s="8"/>
      <c r="F265" s="20"/>
      <c r="G265" s="94"/>
      <c r="H265" s="10" t="s">
        <v>91</v>
      </c>
      <c r="I265" s="11"/>
    </row>
    <row r="266" spans="1:9" s="1" customFormat="1" x14ac:dyDescent="0.25">
      <c r="A266" s="7">
        <v>265</v>
      </c>
      <c r="B266" s="8" t="s">
        <v>727</v>
      </c>
      <c r="C266" s="8" t="s">
        <v>799</v>
      </c>
      <c r="D266" s="8" t="s">
        <v>613</v>
      </c>
      <c r="E266" s="8"/>
      <c r="F266" s="20"/>
      <c r="G266" s="6" t="s">
        <v>525</v>
      </c>
      <c r="H266" s="10" t="s">
        <v>91</v>
      </c>
      <c r="I266" s="11"/>
    </row>
    <row r="267" spans="1:9" s="2" customFormat="1" x14ac:dyDescent="0.25">
      <c r="A267" s="13">
        <v>266</v>
      </c>
      <c r="B267" s="14" t="s">
        <v>727</v>
      </c>
      <c r="C267" s="14" t="s">
        <v>800</v>
      </c>
      <c r="D267" s="14" t="s">
        <v>613</v>
      </c>
      <c r="E267" s="14"/>
      <c r="F267" s="22"/>
      <c r="G267" s="17"/>
      <c r="H267" s="16" t="s">
        <v>91</v>
      </c>
      <c r="I267" s="95" t="s">
        <v>929</v>
      </c>
    </row>
    <row r="268" spans="1:9" s="1" customFormat="1" x14ac:dyDescent="0.25">
      <c r="A268" s="7">
        <v>267</v>
      </c>
      <c r="B268" s="8" t="s">
        <v>727</v>
      </c>
      <c r="C268" s="8" t="s">
        <v>801</v>
      </c>
      <c r="D268" s="8" t="s">
        <v>613</v>
      </c>
      <c r="E268" s="8"/>
      <c r="F268" s="7" t="s">
        <v>751</v>
      </c>
      <c r="G268" s="11"/>
      <c r="H268" s="10" t="s">
        <v>91</v>
      </c>
      <c r="I268" s="11"/>
    </row>
    <row r="269" spans="1:9" s="1" customFormat="1" x14ac:dyDescent="0.25">
      <c r="A269" s="7">
        <v>268</v>
      </c>
      <c r="B269" s="8" t="s">
        <v>727</v>
      </c>
      <c r="C269" s="8" t="s">
        <v>802</v>
      </c>
      <c r="D269" s="8" t="s">
        <v>613</v>
      </c>
      <c r="E269" s="8"/>
      <c r="F269" s="7" t="s">
        <v>751</v>
      </c>
      <c r="G269" s="11"/>
      <c r="H269" s="10" t="s">
        <v>91</v>
      </c>
      <c r="I269" s="11"/>
    </row>
    <row r="270" spans="1:9" s="1" customFormat="1" x14ac:dyDescent="0.25">
      <c r="A270" s="7">
        <v>269</v>
      </c>
      <c r="B270" s="8" t="s">
        <v>727</v>
      </c>
      <c r="C270" s="8" t="s">
        <v>803</v>
      </c>
      <c r="D270" s="8" t="s">
        <v>613</v>
      </c>
      <c r="E270" s="8"/>
      <c r="F270" s="20"/>
      <c r="G270" s="11"/>
      <c r="H270" s="10" t="s">
        <v>91</v>
      </c>
      <c r="I270" s="11"/>
    </row>
    <row r="271" spans="1:9" s="1" customFormat="1" x14ac:dyDescent="0.25">
      <c r="A271" s="7">
        <v>270</v>
      </c>
      <c r="B271" s="8" t="s">
        <v>727</v>
      </c>
      <c r="C271" s="8" t="s">
        <v>804</v>
      </c>
      <c r="D271" s="8" t="s">
        <v>613</v>
      </c>
      <c r="E271" s="8"/>
      <c r="F271" s="20"/>
      <c r="G271" s="11"/>
      <c r="H271" s="10" t="s">
        <v>91</v>
      </c>
      <c r="I271" s="11"/>
    </row>
    <row r="272" spans="1:9" s="1" customFormat="1" x14ac:dyDescent="0.25">
      <c r="A272" s="7">
        <v>271</v>
      </c>
      <c r="B272" s="8" t="s">
        <v>727</v>
      </c>
      <c r="C272" s="8" t="s">
        <v>805</v>
      </c>
      <c r="D272" s="8" t="s">
        <v>613</v>
      </c>
      <c r="E272" s="8"/>
      <c r="F272" s="20"/>
      <c r="G272" s="11"/>
      <c r="H272" s="10" t="s">
        <v>91</v>
      </c>
      <c r="I272" s="11"/>
    </row>
    <row r="273" spans="1:9" s="1" customFormat="1" x14ac:dyDescent="0.25">
      <c r="A273" s="7">
        <v>272</v>
      </c>
      <c r="B273" s="8" t="s">
        <v>727</v>
      </c>
      <c r="C273" s="8" t="s">
        <v>806</v>
      </c>
      <c r="D273" s="8" t="s">
        <v>613</v>
      </c>
      <c r="E273" s="8"/>
      <c r="F273" s="20"/>
      <c r="G273" s="8" t="s">
        <v>525</v>
      </c>
      <c r="H273" s="10" t="s">
        <v>91</v>
      </c>
      <c r="I273" s="11"/>
    </row>
    <row r="274" spans="1:9" s="1" customFormat="1" x14ac:dyDescent="0.25">
      <c r="A274" s="7">
        <v>273</v>
      </c>
      <c r="B274" s="8" t="s">
        <v>727</v>
      </c>
      <c r="C274" s="8" t="s">
        <v>807</v>
      </c>
      <c r="D274" s="8" t="s">
        <v>613</v>
      </c>
      <c r="E274" s="8"/>
      <c r="F274" s="20"/>
      <c r="G274" s="11"/>
      <c r="H274" s="10" t="s">
        <v>91</v>
      </c>
      <c r="I274" s="11"/>
    </row>
    <row r="275" spans="1:9" s="1" customFormat="1" x14ac:dyDescent="0.25">
      <c r="A275" s="7">
        <v>274</v>
      </c>
      <c r="B275" s="8" t="s">
        <v>727</v>
      </c>
      <c r="C275" s="8" t="s">
        <v>808</v>
      </c>
      <c r="D275" s="8" t="s">
        <v>613</v>
      </c>
      <c r="E275" s="8"/>
      <c r="F275" s="20"/>
      <c r="G275" s="11"/>
      <c r="H275" s="10" t="s">
        <v>91</v>
      </c>
      <c r="I275" s="11"/>
    </row>
    <row r="276" spans="1:9" s="1" customFormat="1" x14ac:dyDescent="0.25">
      <c r="A276" s="7">
        <v>275</v>
      </c>
      <c r="B276" s="8" t="s">
        <v>727</v>
      </c>
      <c r="C276" s="8" t="s">
        <v>809</v>
      </c>
      <c r="D276" s="8" t="s">
        <v>613</v>
      </c>
      <c r="E276" s="8"/>
      <c r="F276" s="20"/>
      <c r="G276" s="11"/>
      <c r="H276" s="10" t="s">
        <v>91</v>
      </c>
      <c r="I276" s="11"/>
    </row>
    <row r="277" spans="1:9" s="2" customFormat="1" x14ac:dyDescent="0.25">
      <c r="A277" s="13">
        <v>276</v>
      </c>
      <c r="B277" s="14" t="s">
        <v>727</v>
      </c>
      <c r="C277" s="14" t="s">
        <v>810</v>
      </c>
      <c r="D277" s="14" t="s">
        <v>613</v>
      </c>
      <c r="E277" s="14"/>
      <c r="F277" s="20"/>
      <c r="G277" s="11"/>
      <c r="H277" s="16" t="s">
        <v>91</v>
      </c>
      <c r="I277" s="95" t="s">
        <v>922</v>
      </c>
    </row>
    <row r="278" spans="1:9" s="1" customFormat="1" x14ac:dyDescent="0.25">
      <c r="A278" s="7">
        <v>277</v>
      </c>
      <c r="B278" s="8" t="s">
        <v>727</v>
      </c>
      <c r="C278" s="8" t="s">
        <v>811</v>
      </c>
      <c r="D278" s="8" t="s">
        <v>613</v>
      </c>
      <c r="E278" s="8"/>
      <c r="F278" s="20"/>
      <c r="G278" s="8" t="s">
        <v>525</v>
      </c>
      <c r="H278" s="10" t="s">
        <v>91</v>
      </c>
      <c r="I278" s="11"/>
    </row>
    <row r="279" spans="1:9" s="1" customFormat="1" x14ac:dyDescent="0.25">
      <c r="A279" s="7">
        <v>278</v>
      </c>
      <c r="B279" s="8" t="s">
        <v>727</v>
      </c>
      <c r="C279" s="8" t="s">
        <v>812</v>
      </c>
      <c r="D279" s="8" t="s">
        <v>613</v>
      </c>
      <c r="E279" s="8"/>
      <c r="F279" s="20"/>
      <c r="G279" s="11"/>
      <c r="H279" s="10" t="s">
        <v>91</v>
      </c>
      <c r="I279" s="11"/>
    </row>
    <row r="280" spans="1:9" x14ac:dyDescent="0.25">
      <c r="A280" s="97">
        <v>279</v>
      </c>
      <c r="B280" s="6" t="s">
        <v>727</v>
      </c>
      <c r="C280" s="6" t="s">
        <v>813</v>
      </c>
      <c r="D280" s="6" t="s">
        <v>613</v>
      </c>
      <c r="E280" s="6"/>
      <c r="F280" s="20"/>
      <c r="G280" s="11"/>
      <c r="H280" s="98" t="s">
        <v>91</v>
      </c>
      <c r="I280" s="94"/>
    </row>
    <row r="281" spans="1:9" x14ac:dyDescent="0.25">
      <c r="A281" s="97">
        <v>280</v>
      </c>
      <c r="B281" s="6" t="s">
        <v>727</v>
      </c>
      <c r="C281" s="6" t="s">
        <v>814</v>
      </c>
      <c r="D281" s="6" t="s">
        <v>613</v>
      </c>
      <c r="E281" s="6"/>
      <c r="F281" s="20"/>
      <c r="G281" s="8" t="s">
        <v>525</v>
      </c>
      <c r="H281" s="98" t="s">
        <v>91</v>
      </c>
      <c r="I281" s="94"/>
    </row>
    <row r="282" spans="1:9" s="2" customFormat="1" x14ac:dyDescent="0.25">
      <c r="A282" s="13">
        <v>281</v>
      </c>
      <c r="B282" s="14" t="s">
        <v>727</v>
      </c>
      <c r="C282" s="14" t="s">
        <v>815</v>
      </c>
      <c r="D282" s="14" t="s">
        <v>613</v>
      </c>
      <c r="E282" s="14"/>
      <c r="F282" s="22"/>
      <c r="G282" s="17"/>
      <c r="H282" s="16" t="s">
        <v>91</v>
      </c>
      <c r="I282" s="95" t="s">
        <v>930</v>
      </c>
    </row>
    <row r="283" spans="1:9" s="1" customFormat="1" x14ac:dyDescent="0.25">
      <c r="A283" s="7">
        <v>282</v>
      </c>
      <c r="B283" s="8" t="s">
        <v>727</v>
      </c>
      <c r="C283" s="8" t="s">
        <v>816</v>
      </c>
      <c r="D283" s="8" t="s">
        <v>613</v>
      </c>
      <c r="E283" s="8"/>
      <c r="F283" s="7" t="s">
        <v>751</v>
      </c>
      <c r="G283" s="11"/>
      <c r="H283" s="10" t="s">
        <v>91</v>
      </c>
      <c r="I283" s="11"/>
    </row>
    <row r="284" spans="1:9" s="1" customFormat="1" x14ac:dyDescent="0.25">
      <c r="A284" s="7">
        <v>283</v>
      </c>
      <c r="B284" s="8" t="s">
        <v>727</v>
      </c>
      <c r="C284" s="8" t="s">
        <v>817</v>
      </c>
      <c r="D284" s="8" t="s">
        <v>613</v>
      </c>
      <c r="E284" s="8"/>
      <c r="F284" s="7" t="s">
        <v>751</v>
      </c>
      <c r="G284" s="11"/>
      <c r="H284" s="10" t="s">
        <v>91</v>
      </c>
      <c r="I284" s="11"/>
    </row>
    <row r="285" spans="1:9" s="1" customFormat="1" x14ac:dyDescent="0.25">
      <c r="A285" s="7">
        <v>284</v>
      </c>
      <c r="B285" s="8" t="s">
        <v>727</v>
      </c>
      <c r="C285" s="8" t="s">
        <v>818</v>
      </c>
      <c r="D285" s="8" t="s">
        <v>613</v>
      </c>
      <c r="E285" s="8"/>
      <c r="F285" s="7" t="s">
        <v>751</v>
      </c>
      <c r="G285" s="8" t="s">
        <v>541</v>
      </c>
      <c r="H285" s="10" t="s">
        <v>91</v>
      </c>
      <c r="I285" s="11"/>
    </row>
    <row r="286" spans="1:9" s="1" customFormat="1" x14ac:dyDescent="0.25">
      <c r="A286" s="7">
        <v>285</v>
      </c>
      <c r="B286" s="8" t="s">
        <v>727</v>
      </c>
      <c r="C286" s="8" t="s">
        <v>819</v>
      </c>
      <c r="D286" s="8" t="s">
        <v>613</v>
      </c>
      <c r="E286" s="8"/>
      <c r="F286" s="7" t="s">
        <v>751</v>
      </c>
      <c r="G286" s="11"/>
      <c r="H286" s="10" t="s">
        <v>91</v>
      </c>
      <c r="I286" s="11"/>
    </row>
    <row r="287" spans="1:9" s="1" customFormat="1" x14ac:dyDescent="0.25">
      <c r="A287" s="7">
        <v>286</v>
      </c>
      <c r="B287" s="8" t="s">
        <v>727</v>
      </c>
      <c r="C287" s="8" t="s">
        <v>820</v>
      </c>
      <c r="D287" s="8" t="s">
        <v>613</v>
      </c>
      <c r="E287" s="8"/>
      <c r="F287" s="7" t="s">
        <v>751</v>
      </c>
      <c r="G287" s="11"/>
      <c r="H287" s="10" t="s">
        <v>91</v>
      </c>
      <c r="I287" s="11"/>
    </row>
    <row r="288" spans="1:9" s="1" customFormat="1" x14ac:dyDescent="0.25">
      <c r="A288" s="7">
        <v>287</v>
      </c>
      <c r="B288" s="8" t="s">
        <v>727</v>
      </c>
      <c r="C288" s="8" t="s">
        <v>821</v>
      </c>
      <c r="D288" s="8" t="s">
        <v>613</v>
      </c>
      <c r="E288" s="8"/>
      <c r="F288" s="7" t="s">
        <v>751</v>
      </c>
      <c r="G288" s="11"/>
      <c r="H288" s="10" t="s">
        <v>91</v>
      </c>
      <c r="I288" s="11"/>
    </row>
    <row r="289" spans="1:16382" s="1" customFormat="1" x14ac:dyDescent="0.25">
      <c r="A289" s="7">
        <v>288</v>
      </c>
      <c r="B289" s="8" t="s">
        <v>727</v>
      </c>
      <c r="C289" s="8" t="s">
        <v>822</v>
      </c>
      <c r="D289" s="8" t="s">
        <v>613</v>
      </c>
      <c r="E289" s="8"/>
      <c r="F289" s="7" t="s">
        <v>751</v>
      </c>
      <c r="G289" s="11"/>
      <c r="H289" s="10" t="s">
        <v>91</v>
      </c>
      <c r="I289" s="11"/>
    </row>
    <row r="290" spans="1:16382" s="1" customFormat="1" x14ac:dyDescent="0.25">
      <c r="A290" s="7">
        <v>289</v>
      </c>
      <c r="B290" s="8" t="s">
        <v>727</v>
      </c>
      <c r="C290" s="8" t="s">
        <v>823</v>
      </c>
      <c r="D290" s="8" t="s">
        <v>613</v>
      </c>
      <c r="E290" s="8"/>
      <c r="F290" s="20"/>
      <c r="G290" s="11"/>
      <c r="H290" s="10" t="s">
        <v>91</v>
      </c>
      <c r="I290" s="11"/>
    </row>
    <row r="291" spans="1:16382" s="1" customFormat="1" x14ac:dyDescent="0.25">
      <c r="A291" s="7">
        <v>290</v>
      </c>
      <c r="B291" s="8" t="s">
        <v>727</v>
      </c>
      <c r="C291" s="8" t="s">
        <v>824</v>
      </c>
      <c r="D291" s="8" t="s">
        <v>613</v>
      </c>
      <c r="E291" s="8"/>
      <c r="F291" s="20"/>
      <c r="G291" s="11"/>
      <c r="H291" s="10" t="s">
        <v>91</v>
      </c>
      <c r="I291" s="11"/>
    </row>
    <row r="292" spans="1:16382" s="1" customFormat="1" x14ac:dyDescent="0.25">
      <c r="A292" s="7">
        <v>291</v>
      </c>
      <c r="B292" s="8" t="s">
        <v>727</v>
      </c>
      <c r="C292" s="8" t="s">
        <v>825</v>
      </c>
      <c r="D292" s="8" t="s">
        <v>613</v>
      </c>
      <c r="E292" s="8"/>
      <c r="F292" s="20"/>
      <c r="G292" s="11"/>
      <c r="H292" s="10" t="s">
        <v>91</v>
      </c>
      <c r="I292" s="11"/>
    </row>
    <row r="293" spans="1:16382" s="2" customFormat="1" x14ac:dyDescent="0.25">
      <c r="A293" s="7">
        <v>292</v>
      </c>
      <c r="B293" s="8" t="s">
        <v>727</v>
      </c>
      <c r="C293" s="8" t="s">
        <v>826</v>
      </c>
      <c r="D293" s="8" t="s">
        <v>613</v>
      </c>
      <c r="E293" s="8"/>
      <c r="F293" s="20"/>
      <c r="G293" s="8" t="s">
        <v>525</v>
      </c>
      <c r="H293" s="10" t="s">
        <v>91</v>
      </c>
      <c r="I293" s="1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  <c r="AAC293" s="1"/>
      <c r="AAD293" s="1"/>
      <c r="AAE293" s="1"/>
      <c r="AAF293" s="1"/>
      <c r="AAG293" s="1"/>
      <c r="AAH293" s="1"/>
      <c r="AAI293" s="1"/>
      <c r="AAJ293" s="1"/>
      <c r="AAK293" s="1"/>
      <c r="AAL293" s="1"/>
      <c r="AAM293" s="1"/>
      <c r="AAN293" s="1"/>
      <c r="AAO293" s="1"/>
      <c r="AAP293" s="1"/>
      <c r="AAQ293" s="1"/>
      <c r="AAR293" s="1"/>
      <c r="AAS293" s="1"/>
      <c r="AAT293" s="1"/>
      <c r="AAU293" s="1"/>
      <c r="AAV293" s="1"/>
      <c r="AAW293" s="1"/>
      <c r="AAX293" s="1"/>
      <c r="AAY293" s="1"/>
      <c r="AAZ293" s="1"/>
      <c r="ABA293" s="1"/>
      <c r="ABB293" s="1"/>
      <c r="ABC293" s="1"/>
      <c r="ABD293" s="1"/>
      <c r="ABE293" s="1"/>
      <c r="ABF293" s="1"/>
      <c r="ABG293" s="1"/>
      <c r="ABH293" s="1"/>
      <c r="ABI293" s="1"/>
      <c r="ABJ293" s="1"/>
      <c r="ABK293" s="1"/>
      <c r="ABL293" s="1"/>
      <c r="ABM293" s="1"/>
      <c r="ABN293" s="1"/>
      <c r="ABO293" s="1"/>
      <c r="ABP293" s="1"/>
      <c r="ABQ293" s="1"/>
      <c r="ABR293" s="1"/>
      <c r="ABS293" s="1"/>
      <c r="ABT293" s="1"/>
      <c r="ABU293" s="1"/>
      <c r="ABV293" s="1"/>
      <c r="ABW293" s="1"/>
      <c r="ABX293" s="1"/>
      <c r="ABY293" s="1"/>
      <c r="ABZ293" s="1"/>
      <c r="ACA293" s="1"/>
      <c r="ACB293" s="1"/>
      <c r="ACC293" s="1"/>
      <c r="ACD293" s="1"/>
      <c r="ACE293" s="1"/>
      <c r="ACF293" s="1"/>
      <c r="ACG293" s="1"/>
      <c r="ACH293" s="1"/>
      <c r="ACI293" s="1"/>
      <c r="ACJ293" s="1"/>
      <c r="ACK293" s="1"/>
      <c r="ACL293" s="1"/>
      <c r="ACM293" s="1"/>
      <c r="ACN293" s="1"/>
      <c r="ACO293" s="1"/>
      <c r="ACP293" s="1"/>
      <c r="ACQ293" s="1"/>
      <c r="ACR293" s="1"/>
      <c r="ACS293" s="1"/>
      <c r="ACT293" s="1"/>
      <c r="ACU293" s="1"/>
      <c r="ACV293" s="1"/>
      <c r="ACW293" s="1"/>
      <c r="ACX293" s="1"/>
      <c r="ACY293" s="1"/>
      <c r="ACZ293" s="1"/>
      <c r="ADA293" s="1"/>
      <c r="ADB293" s="1"/>
      <c r="ADC293" s="1"/>
      <c r="ADD293" s="1"/>
      <c r="ADE293" s="1"/>
      <c r="ADF293" s="1"/>
      <c r="ADG293" s="1"/>
      <c r="ADH293" s="1"/>
      <c r="ADI293" s="1"/>
      <c r="ADJ293" s="1"/>
      <c r="ADK293" s="1"/>
      <c r="ADL293" s="1"/>
      <c r="ADM293" s="1"/>
      <c r="ADN293" s="1"/>
      <c r="ADO293" s="1"/>
      <c r="ADP293" s="1"/>
      <c r="ADQ293" s="1"/>
      <c r="ADR293" s="1"/>
      <c r="ADS293" s="1"/>
      <c r="ADT293" s="1"/>
      <c r="ADU293" s="1"/>
      <c r="ADV293" s="1"/>
      <c r="ADW293" s="1"/>
      <c r="ADX293" s="1"/>
      <c r="ADY293" s="1"/>
      <c r="ADZ293" s="1"/>
      <c r="AEA293" s="1"/>
      <c r="AEB293" s="1"/>
      <c r="AEC293" s="1"/>
      <c r="AED293" s="1"/>
      <c r="AEE293" s="1"/>
      <c r="AEF293" s="1"/>
      <c r="AEG293" s="1"/>
      <c r="AEH293" s="1"/>
      <c r="AEI293" s="1"/>
      <c r="AEJ293" s="1"/>
      <c r="AEK293" s="1"/>
      <c r="AEL293" s="1"/>
      <c r="AEM293" s="1"/>
      <c r="AEN293" s="1"/>
      <c r="AEO293" s="1"/>
      <c r="AEP293" s="1"/>
      <c r="AEQ293" s="1"/>
      <c r="AER293" s="1"/>
      <c r="AES293" s="1"/>
      <c r="AET293" s="1"/>
      <c r="AEU293" s="1"/>
      <c r="AEV293" s="1"/>
      <c r="AEW293" s="1"/>
      <c r="AEX293" s="1"/>
      <c r="AEY293" s="1"/>
      <c r="AEZ293" s="1"/>
      <c r="AFA293" s="1"/>
      <c r="AFB293" s="1"/>
      <c r="AFC293" s="1"/>
      <c r="AFD293" s="1"/>
      <c r="AFE293" s="1"/>
      <c r="AFF293" s="1"/>
      <c r="AFG293" s="1"/>
      <c r="AFH293" s="1"/>
      <c r="AFI293" s="1"/>
      <c r="AFJ293" s="1"/>
      <c r="AFK293" s="1"/>
      <c r="AFL293" s="1"/>
      <c r="AFM293" s="1"/>
      <c r="AFN293" s="1"/>
      <c r="AFO293" s="1"/>
      <c r="AFP293" s="1"/>
      <c r="AFQ293" s="1"/>
      <c r="AFR293" s="1"/>
      <c r="AFS293" s="1"/>
      <c r="AFT293" s="1"/>
      <c r="AFU293" s="1"/>
      <c r="AFV293" s="1"/>
      <c r="AFW293" s="1"/>
      <c r="AFX293" s="1"/>
      <c r="AFY293" s="1"/>
      <c r="AFZ293" s="1"/>
      <c r="AGA293" s="1"/>
      <c r="AGB293" s="1"/>
      <c r="AGC293" s="1"/>
      <c r="AGD293" s="1"/>
      <c r="AGE293" s="1"/>
      <c r="AGF293" s="1"/>
      <c r="AGG293" s="1"/>
      <c r="AGH293" s="1"/>
      <c r="AGI293" s="1"/>
      <c r="AGJ293" s="1"/>
      <c r="AGK293" s="1"/>
      <c r="AGL293" s="1"/>
      <c r="AGM293" s="1"/>
      <c r="AGN293" s="1"/>
      <c r="AGO293" s="1"/>
      <c r="AGP293" s="1"/>
      <c r="AGQ293" s="1"/>
      <c r="AGR293" s="1"/>
      <c r="AGS293" s="1"/>
      <c r="AGT293" s="1"/>
      <c r="AGU293" s="1"/>
      <c r="AGV293" s="1"/>
      <c r="AGW293" s="1"/>
      <c r="AGX293" s="1"/>
      <c r="AGY293" s="1"/>
      <c r="AGZ293" s="1"/>
      <c r="AHA293" s="1"/>
      <c r="AHB293" s="1"/>
      <c r="AHC293" s="1"/>
      <c r="AHD293" s="1"/>
      <c r="AHE293" s="1"/>
      <c r="AHF293" s="1"/>
      <c r="AHG293" s="1"/>
      <c r="AHH293" s="1"/>
      <c r="AHI293" s="1"/>
      <c r="AHJ293" s="1"/>
      <c r="AHK293" s="1"/>
      <c r="AHL293" s="1"/>
      <c r="AHM293" s="1"/>
      <c r="AHN293" s="1"/>
      <c r="AHO293" s="1"/>
      <c r="AHP293" s="1"/>
      <c r="AHQ293" s="1"/>
      <c r="AHR293" s="1"/>
      <c r="AHS293" s="1"/>
      <c r="AHT293" s="1"/>
      <c r="AHU293" s="1"/>
      <c r="AHV293" s="1"/>
      <c r="AHW293" s="1"/>
      <c r="AHX293" s="1"/>
      <c r="AHY293" s="1"/>
      <c r="AHZ293" s="1"/>
      <c r="AIA293" s="1"/>
      <c r="AIB293" s="1"/>
      <c r="AIC293" s="1"/>
      <c r="AID293" s="1"/>
      <c r="AIE293" s="1"/>
      <c r="AIF293" s="1"/>
      <c r="AIG293" s="1"/>
      <c r="AIH293" s="1"/>
      <c r="AII293" s="1"/>
      <c r="AIJ293" s="1"/>
      <c r="AIK293" s="1"/>
      <c r="AIL293" s="1"/>
      <c r="AIM293" s="1"/>
      <c r="AIN293" s="1"/>
      <c r="AIO293" s="1"/>
      <c r="AIP293" s="1"/>
      <c r="AIQ293" s="1"/>
      <c r="AIR293" s="1"/>
      <c r="AIS293" s="1"/>
      <c r="AIT293" s="1"/>
      <c r="AIU293" s="1"/>
      <c r="AIV293" s="1"/>
      <c r="AIW293" s="1"/>
      <c r="AIX293" s="1"/>
      <c r="AIY293" s="1"/>
      <c r="AIZ293" s="1"/>
      <c r="AJA293" s="1"/>
      <c r="AJB293" s="1"/>
      <c r="AJC293" s="1"/>
      <c r="AJD293" s="1"/>
      <c r="AJE293" s="1"/>
      <c r="AJF293" s="1"/>
      <c r="AJG293" s="1"/>
      <c r="AJH293" s="1"/>
      <c r="AJI293" s="1"/>
      <c r="AJJ293" s="1"/>
      <c r="AJK293" s="1"/>
      <c r="AJL293" s="1"/>
      <c r="AJM293" s="1"/>
      <c r="AJN293" s="1"/>
      <c r="AJO293" s="1"/>
      <c r="AJP293" s="1"/>
      <c r="AJQ293" s="1"/>
      <c r="AJR293" s="1"/>
      <c r="AJS293" s="1"/>
      <c r="AJT293" s="1"/>
      <c r="AJU293" s="1"/>
      <c r="AJV293" s="1"/>
      <c r="AJW293" s="1"/>
      <c r="AJX293" s="1"/>
      <c r="AJY293" s="1"/>
      <c r="AJZ293" s="1"/>
      <c r="AKA293" s="1"/>
      <c r="AKB293" s="1"/>
      <c r="AKC293" s="1"/>
      <c r="AKD293" s="1"/>
      <c r="AKE293" s="1"/>
      <c r="AKF293" s="1"/>
      <c r="AKG293" s="1"/>
      <c r="AKH293" s="1"/>
      <c r="AKI293" s="1"/>
      <c r="AKJ293" s="1"/>
      <c r="AKK293" s="1"/>
      <c r="AKL293" s="1"/>
      <c r="AKM293" s="1"/>
      <c r="AKN293" s="1"/>
      <c r="AKO293" s="1"/>
      <c r="AKP293" s="1"/>
      <c r="AKQ293" s="1"/>
      <c r="AKR293" s="1"/>
      <c r="AKS293" s="1"/>
      <c r="AKT293" s="1"/>
      <c r="AKU293" s="1"/>
      <c r="AKV293" s="1"/>
      <c r="AKW293" s="1"/>
      <c r="AKX293" s="1"/>
      <c r="AKY293" s="1"/>
      <c r="AKZ293" s="1"/>
      <c r="ALA293" s="1"/>
      <c r="ALB293" s="1"/>
      <c r="ALC293" s="1"/>
      <c r="ALD293" s="1"/>
      <c r="ALE293" s="1"/>
      <c r="ALF293" s="1"/>
      <c r="ALG293" s="1"/>
      <c r="ALH293" s="1"/>
      <c r="ALI293" s="1"/>
      <c r="ALJ293" s="1"/>
      <c r="ALK293" s="1"/>
      <c r="ALL293" s="1"/>
      <c r="ALM293" s="1"/>
      <c r="ALN293" s="1"/>
      <c r="ALO293" s="1"/>
      <c r="ALP293" s="1"/>
      <c r="ALQ293" s="1"/>
      <c r="ALR293" s="1"/>
      <c r="ALS293" s="1"/>
      <c r="ALT293" s="1"/>
      <c r="ALU293" s="1"/>
      <c r="ALV293" s="1"/>
      <c r="ALW293" s="1"/>
      <c r="ALX293" s="1"/>
      <c r="ALY293" s="1"/>
      <c r="ALZ293" s="1"/>
      <c r="AMA293" s="1"/>
      <c r="AMB293" s="1"/>
      <c r="AMC293" s="1"/>
      <c r="AMD293" s="1"/>
      <c r="AME293" s="1"/>
      <c r="AMF293" s="1"/>
      <c r="AMG293" s="1"/>
      <c r="AMH293" s="1"/>
      <c r="AMI293" s="1"/>
      <c r="AMJ293" s="1"/>
      <c r="AMK293" s="1"/>
      <c r="AML293" s="1"/>
      <c r="AMM293" s="1"/>
      <c r="AMN293" s="1"/>
      <c r="AMO293" s="1"/>
      <c r="AMP293" s="1"/>
      <c r="AMQ293" s="1"/>
      <c r="AMR293" s="1"/>
      <c r="AMS293" s="1"/>
      <c r="AMT293" s="1"/>
      <c r="AMU293" s="1"/>
      <c r="AMV293" s="1"/>
      <c r="AMW293" s="1"/>
      <c r="AMX293" s="1"/>
      <c r="AMY293" s="1"/>
      <c r="AMZ293" s="1"/>
      <c r="ANA293" s="1"/>
      <c r="ANB293" s="1"/>
      <c r="ANC293" s="1"/>
      <c r="AND293" s="1"/>
      <c r="ANE293" s="1"/>
      <c r="ANF293" s="1"/>
      <c r="ANG293" s="1"/>
      <c r="ANH293" s="1"/>
      <c r="ANI293" s="1"/>
      <c r="ANJ293" s="1"/>
      <c r="ANK293" s="1"/>
      <c r="ANL293" s="1"/>
      <c r="ANM293" s="1"/>
      <c r="ANN293" s="1"/>
      <c r="ANO293" s="1"/>
      <c r="ANP293" s="1"/>
      <c r="ANQ293" s="1"/>
      <c r="ANR293" s="1"/>
      <c r="ANS293" s="1"/>
      <c r="ANT293" s="1"/>
      <c r="ANU293" s="1"/>
      <c r="ANV293" s="1"/>
      <c r="ANW293" s="1"/>
      <c r="ANX293" s="1"/>
      <c r="ANY293" s="1"/>
      <c r="ANZ293" s="1"/>
      <c r="AOA293" s="1"/>
      <c r="AOB293" s="1"/>
      <c r="AOC293" s="1"/>
      <c r="AOD293" s="1"/>
      <c r="AOE293" s="1"/>
      <c r="AOF293" s="1"/>
      <c r="AOG293" s="1"/>
      <c r="AOH293" s="1"/>
      <c r="AOI293" s="1"/>
      <c r="AOJ293" s="1"/>
      <c r="AOK293" s="1"/>
      <c r="AOL293" s="1"/>
      <c r="AOM293" s="1"/>
      <c r="AON293" s="1"/>
      <c r="AOO293" s="1"/>
      <c r="AOP293" s="1"/>
      <c r="AOQ293" s="1"/>
      <c r="AOR293" s="1"/>
      <c r="AOS293" s="1"/>
      <c r="AOT293" s="1"/>
      <c r="AOU293" s="1"/>
      <c r="AOV293" s="1"/>
      <c r="AOW293" s="1"/>
      <c r="AOX293" s="1"/>
      <c r="AOY293" s="1"/>
      <c r="AOZ293" s="1"/>
      <c r="APA293" s="1"/>
      <c r="APB293" s="1"/>
      <c r="APC293" s="1"/>
      <c r="APD293" s="1"/>
      <c r="APE293" s="1"/>
      <c r="APF293" s="1"/>
      <c r="APG293" s="1"/>
      <c r="APH293" s="1"/>
      <c r="API293" s="1"/>
      <c r="APJ293" s="1"/>
      <c r="APK293" s="1"/>
      <c r="APL293" s="1"/>
      <c r="APM293" s="1"/>
      <c r="APN293" s="1"/>
      <c r="APO293" s="1"/>
      <c r="APP293" s="1"/>
      <c r="APQ293" s="1"/>
      <c r="APR293" s="1"/>
      <c r="APS293" s="1"/>
      <c r="APT293" s="1"/>
      <c r="APU293" s="1"/>
      <c r="APV293" s="1"/>
      <c r="APW293" s="1"/>
      <c r="APX293" s="1"/>
      <c r="APY293" s="1"/>
      <c r="APZ293" s="1"/>
      <c r="AQA293" s="1"/>
      <c r="AQB293" s="1"/>
      <c r="AQC293" s="1"/>
      <c r="AQD293" s="1"/>
      <c r="AQE293" s="1"/>
      <c r="AQF293" s="1"/>
      <c r="AQG293" s="1"/>
      <c r="AQH293" s="1"/>
      <c r="AQI293" s="1"/>
      <c r="AQJ293" s="1"/>
      <c r="AQK293" s="1"/>
      <c r="AQL293" s="1"/>
      <c r="AQM293" s="1"/>
      <c r="AQN293" s="1"/>
      <c r="AQO293" s="1"/>
      <c r="AQP293" s="1"/>
      <c r="AQQ293" s="1"/>
      <c r="AQR293" s="1"/>
      <c r="AQS293" s="1"/>
      <c r="AQT293" s="1"/>
      <c r="AQU293" s="1"/>
      <c r="AQV293" s="1"/>
      <c r="AQW293" s="1"/>
      <c r="AQX293" s="1"/>
      <c r="AQY293" s="1"/>
      <c r="AQZ293" s="1"/>
      <c r="ARA293" s="1"/>
      <c r="ARB293" s="1"/>
      <c r="ARC293" s="1"/>
      <c r="ARD293" s="1"/>
      <c r="ARE293" s="1"/>
      <c r="ARF293" s="1"/>
      <c r="ARG293" s="1"/>
      <c r="ARH293" s="1"/>
      <c r="ARI293" s="1"/>
      <c r="ARJ293" s="1"/>
      <c r="ARK293" s="1"/>
      <c r="ARL293" s="1"/>
      <c r="ARM293" s="1"/>
      <c r="ARN293" s="1"/>
      <c r="ARO293" s="1"/>
      <c r="ARP293" s="1"/>
      <c r="ARQ293" s="1"/>
      <c r="ARR293" s="1"/>
      <c r="ARS293" s="1"/>
      <c r="ART293" s="1"/>
      <c r="ARU293" s="1"/>
      <c r="ARV293" s="1"/>
      <c r="ARW293" s="1"/>
      <c r="ARX293" s="1"/>
      <c r="ARY293" s="1"/>
      <c r="ARZ293" s="1"/>
      <c r="ASA293" s="1"/>
      <c r="ASB293" s="1"/>
      <c r="ASC293" s="1"/>
      <c r="ASD293" s="1"/>
      <c r="ASE293" s="1"/>
      <c r="ASF293" s="1"/>
      <c r="ASG293" s="1"/>
      <c r="ASH293" s="1"/>
      <c r="ASI293" s="1"/>
      <c r="ASJ293" s="1"/>
      <c r="ASK293" s="1"/>
      <c r="ASL293" s="1"/>
      <c r="ASM293" s="1"/>
      <c r="ASN293" s="1"/>
      <c r="ASO293" s="1"/>
      <c r="ASP293" s="1"/>
      <c r="ASQ293" s="1"/>
      <c r="ASR293" s="1"/>
      <c r="ASS293" s="1"/>
      <c r="AST293" s="1"/>
      <c r="ASU293" s="1"/>
      <c r="ASV293" s="1"/>
      <c r="ASW293" s="1"/>
      <c r="ASX293" s="1"/>
      <c r="ASY293" s="1"/>
      <c r="ASZ293" s="1"/>
      <c r="ATA293" s="1"/>
      <c r="ATB293" s="1"/>
      <c r="ATC293" s="1"/>
      <c r="ATD293" s="1"/>
      <c r="ATE293" s="1"/>
      <c r="ATF293" s="1"/>
      <c r="ATG293" s="1"/>
      <c r="ATH293" s="1"/>
      <c r="ATI293" s="1"/>
      <c r="ATJ293" s="1"/>
      <c r="ATK293" s="1"/>
      <c r="ATL293" s="1"/>
      <c r="ATM293" s="1"/>
      <c r="ATN293" s="1"/>
      <c r="ATO293" s="1"/>
      <c r="ATP293" s="1"/>
      <c r="ATQ293" s="1"/>
      <c r="ATR293" s="1"/>
      <c r="ATS293" s="1"/>
      <c r="ATT293" s="1"/>
      <c r="ATU293" s="1"/>
      <c r="ATV293" s="1"/>
      <c r="ATW293" s="1"/>
      <c r="ATX293" s="1"/>
      <c r="ATY293" s="1"/>
      <c r="ATZ293" s="1"/>
      <c r="AUA293" s="1"/>
      <c r="AUB293" s="1"/>
      <c r="AUC293" s="1"/>
      <c r="AUD293" s="1"/>
      <c r="AUE293" s="1"/>
      <c r="AUF293" s="1"/>
      <c r="AUG293" s="1"/>
      <c r="AUH293" s="1"/>
      <c r="AUI293" s="1"/>
      <c r="AUJ293" s="1"/>
      <c r="AUK293" s="1"/>
      <c r="AUL293" s="1"/>
      <c r="AUM293" s="1"/>
      <c r="AUN293" s="1"/>
      <c r="AUO293" s="1"/>
      <c r="AUP293" s="1"/>
      <c r="AUQ293" s="1"/>
      <c r="AUR293" s="1"/>
      <c r="AUS293" s="1"/>
      <c r="AUT293" s="1"/>
      <c r="AUU293" s="1"/>
      <c r="AUV293" s="1"/>
      <c r="AUW293" s="1"/>
      <c r="AUX293" s="1"/>
      <c r="AUY293" s="1"/>
      <c r="AUZ293" s="1"/>
      <c r="AVA293" s="1"/>
      <c r="AVB293" s="1"/>
      <c r="AVC293" s="1"/>
      <c r="AVD293" s="1"/>
      <c r="AVE293" s="1"/>
      <c r="AVF293" s="1"/>
      <c r="AVG293" s="1"/>
      <c r="AVH293" s="1"/>
      <c r="AVI293" s="1"/>
      <c r="AVJ293" s="1"/>
      <c r="AVK293" s="1"/>
      <c r="AVL293" s="1"/>
      <c r="AVM293" s="1"/>
      <c r="AVN293" s="1"/>
      <c r="AVO293" s="1"/>
      <c r="AVP293" s="1"/>
      <c r="AVQ293" s="1"/>
      <c r="AVR293" s="1"/>
      <c r="AVS293" s="1"/>
      <c r="AVT293" s="1"/>
      <c r="AVU293" s="1"/>
      <c r="AVV293" s="1"/>
      <c r="AVW293" s="1"/>
      <c r="AVX293" s="1"/>
      <c r="AVY293" s="1"/>
      <c r="AVZ293" s="1"/>
      <c r="AWA293" s="1"/>
      <c r="AWB293" s="1"/>
      <c r="AWC293" s="1"/>
      <c r="AWD293" s="1"/>
      <c r="AWE293" s="1"/>
      <c r="AWF293" s="1"/>
      <c r="AWG293" s="1"/>
      <c r="AWH293" s="1"/>
      <c r="AWI293" s="1"/>
      <c r="AWJ293" s="1"/>
      <c r="AWK293" s="1"/>
      <c r="AWL293" s="1"/>
      <c r="AWM293" s="1"/>
      <c r="AWN293" s="1"/>
      <c r="AWO293" s="1"/>
      <c r="AWP293" s="1"/>
      <c r="AWQ293" s="1"/>
      <c r="AWR293" s="1"/>
      <c r="AWS293" s="1"/>
      <c r="AWT293" s="1"/>
      <c r="AWU293" s="1"/>
      <c r="AWV293" s="1"/>
      <c r="AWW293" s="1"/>
      <c r="AWX293" s="1"/>
      <c r="AWY293" s="1"/>
      <c r="AWZ293" s="1"/>
      <c r="AXA293" s="1"/>
      <c r="AXB293" s="1"/>
      <c r="AXC293" s="1"/>
      <c r="AXD293" s="1"/>
      <c r="AXE293" s="1"/>
      <c r="AXF293" s="1"/>
      <c r="AXG293" s="1"/>
      <c r="AXH293" s="1"/>
      <c r="AXI293" s="1"/>
      <c r="AXJ293" s="1"/>
      <c r="AXK293" s="1"/>
      <c r="AXL293" s="1"/>
      <c r="AXM293" s="1"/>
      <c r="AXN293" s="1"/>
      <c r="AXO293" s="1"/>
      <c r="AXP293" s="1"/>
      <c r="AXQ293" s="1"/>
      <c r="AXR293" s="1"/>
      <c r="AXS293" s="1"/>
      <c r="AXT293" s="1"/>
      <c r="AXU293" s="1"/>
      <c r="AXV293" s="1"/>
      <c r="AXW293" s="1"/>
      <c r="AXX293" s="1"/>
      <c r="AXY293" s="1"/>
      <c r="AXZ293" s="1"/>
      <c r="AYA293" s="1"/>
      <c r="AYB293" s="1"/>
      <c r="AYC293" s="1"/>
      <c r="AYD293" s="1"/>
      <c r="AYE293" s="1"/>
      <c r="AYF293" s="1"/>
      <c r="AYG293" s="1"/>
      <c r="AYH293" s="1"/>
      <c r="AYI293" s="1"/>
      <c r="AYJ293" s="1"/>
      <c r="AYK293" s="1"/>
      <c r="AYL293" s="1"/>
      <c r="AYM293" s="1"/>
      <c r="AYN293" s="1"/>
      <c r="AYO293" s="1"/>
      <c r="AYP293" s="1"/>
      <c r="AYQ293" s="1"/>
      <c r="AYR293" s="1"/>
      <c r="AYS293" s="1"/>
      <c r="AYT293" s="1"/>
      <c r="AYU293" s="1"/>
      <c r="AYV293" s="1"/>
      <c r="AYW293" s="1"/>
      <c r="AYX293" s="1"/>
      <c r="AYY293" s="1"/>
      <c r="AYZ293" s="1"/>
      <c r="AZA293" s="1"/>
      <c r="AZB293" s="1"/>
      <c r="AZC293" s="1"/>
      <c r="AZD293" s="1"/>
      <c r="AZE293" s="1"/>
      <c r="AZF293" s="1"/>
      <c r="AZG293" s="1"/>
      <c r="AZH293" s="1"/>
      <c r="AZI293" s="1"/>
      <c r="AZJ293" s="1"/>
      <c r="AZK293" s="1"/>
      <c r="AZL293" s="1"/>
      <c r="AZM293" s="1"/>
      <c r="AZN293" s="1"/>
      <c r="AZO293" s="1"/>
      <c r="AZP293" s="1"/>
      <c r="AZQ293" s="1"/>
      <c r="AZR293" s="1"/>
      <c r="AZS293" s="1"/>
      <c r="AZT293" s="1"/>
      <c r="AZU293" s="1"/>
      <c r="AZV293" s="1"/>
      <c r="AZW293" s="1"/>
      <c r="AZX293" s="1"/>
      <c r="AZY293" s="1"/>
      <c r="AZZ293" s="1"/>
      <c r="BAA293" s="1"/>
      <c r="BAB293" s="1"/>
      <c r="BAC293" s="1"/>
      <c r="BAD293" s="1"/>
      <c r="BAE293" s="1"/>
      <c r="BAF293" s="1"/>
      <c r="BAG293" s="1"/>
      <c r="BAH293" s="1"/>
      <c r="BAI293" s="1"/>
      <c r="BAJ293" s="1"/>
      <c r="BAK293" s="1"/>
      <c r="BAL293" s="1"/>
      <c r="BAM293" s="1"/>
      <c r="BAN293" s="1"/>
      <c r="BAO293" s="1"/>
      <c r="BAP293" s="1"/>
      <c r="BAQ293" s="1"/>
      <c r="BAR293" s="1"/>
      <c r="BAS293" s="1"/>
      <c r="BAT293" s="1"/>
      <c r="BAU293" s="1"/>
      <c r="BAV293" s="1"/>
      <c r="BAW293" s="1"/>
      <c r="BAX293" s="1"/>
      <c r="BAY293" s="1"/>
      <c r="BAZ293" s="1"/>
      <c r="BBA293" s="1"/>
      <c r="BBB293" s="1"/>
      <c r="BBC293" s="1"/>
      <c r="BBD293" s="1"/>
      <c r="BBE293" s="1"/>
      <c r="BBF293" s="1"/>
      <c r="BBG293" s="1"/>
      <c r="BBH293" s="1"/>
      <c r="BBI293" s="1"/>
      <c r="BBJ293" s="1"/>
      <c r="BBK293" s="1"/>
      <c r="BBL293" s="1"/>
      <c r="BBM293" s="1"/>
      <c r="BBN293" s="1"/>
      <c r="BBO293" s="1"/>
      <c r="BBP293" s="1"/>
      <c r="BBQ293" s="1"/>
      <c r="BBR293" s="1"/>
      <c r="BBS293" s="1"/>
      <c r="BBT293" s="1"/>
      <c r="BBU293" s="1"/>
      <c r="BBV293" s="1"/>
      <c r="BBW293" s="1"/>
      <c r="BBX293" s="1"/>
      <c r="BBY293" s="1"/>
      <c r="BBZ293" s="1"/>
      <c r="BCA293" s="1"/>
      <c r="BCB293" s="1"/>
      <c r="BCC293" s="1"/>
      <c r="BCD293" s="1"/>
      <c r="BCE293" s="1"/>
      <c r="BCF293" s="1"/>
      <c r="BCG293" s="1"/>
      <c r="BCH293" s="1"/>
      <c r="BCI293" s="1"/>
      <c r="BCJ293" s="1"/>
      <c r="BCK293" s="1"/>
      <c r="BCL293" s="1"/>
      <c r="BCM293" s="1"/>
      <c r="BCN293" s="1"/>
      <c r="BCO293" s="1"/>
      <c r="BCP293" s="1"/>
      <c r="BCQ293" s="1"/>
      <c r="BCR293" s="1"/>
      <c r="BCS293" s="1"/>
      <c r="BCT293" s="1"/>
      <c r="BCU293" s="1"/>
      <c r="BCV293" s="1"/>
      <c r="BCW293" s="1"/>
      <c r="BCX293" s="1"/>
      <c r="BCY293" s="1"/>
      <c r="BCZ293" s="1"/>
      <c r="BDA293" s="1"/>
      <c r="BDB293" s="1"/>
      <c r="BDC293" s="1"/>
      <c r="BDD293" s="1"/>
      <c r="BDE293" s="1"/>
      <c r="BDF293" s="1"/>
      <c r="BDG293" s="1"/>
      <c r="BDH293" s="1"/>
      <c r="BDI293" s="1"/>
      <c r="BDJ293" s="1"/>
      <c r="BDK293" s="1"/>
      <c r="BDL293" s="1"/>
      <c r="BDM293" s="1"/>
      <c r="BDN293" s="1"/>
      <c r="BDO293" s="1"/>
      <c r="BDP293" s="1"/>
      <c r="BDQ293" s="1"/>
      <c r="BDR293" s="1"/>
      <c r="BDS293" s="1"/>
      <c r="BDT293" s="1"/>
      <c r="BDU293" s="1"/>
      <c r="BDV293" s="1"/>
      <c r="BDW293" s="1"/>
      <c r="BDX293" s="1"/>
      <c r="BDY293" s="1"/>
      <c r="BDZ293" s="1"/>
      <c r="BEA293" s="1"/>
      <c r="BEB293" s="1"/>
      <c r="BEC293" s="1"/>
      <c r="BED293" s="1"/>
      <c r="BEE293" s="1"/>
      <c r="BEF293" s="1"/>
      <c r="BEG293" s="1"/>
      <c r="BEH293" s="1"/>
      <c r="BEI293" s="1"/>
      <c r="BEJ293" s="1"/>
      <c r="BEK293" s="1"/>
      <c r="BEL293" s="1"/>
      <c r="BEM293" s="1"/>
      <c r="BEN293" s="1"/>
      <c r="BEO293" s="1"/>
      <c r="BEP293" s="1"/>
      <c r="BEQ293" s="1"/>
      <c r="BER293" s="1"/>
      <c r="BES293" s="1"/>
      <c r="BET293" s="1"/>
      <c r="BEU293" s="1"/>
      <c r="BEV293" s="1"/>
      <c r="BEW293" s="1"/>
      <c r="BEX293" s="1"/>
      <c r="BEY293" s="1"/>
      <c r="BEZ293" s="1"/>
      <c r="BFA293" s="1"/>
      <c r="BFB293" s="1"/>
      <c r="BFC293" s="1"/>
      <c r="BFD293" s="1"/>
      <c r="BFE293" s="1"/>
      <c r="BFF293" s="1"/>
      <c r="BFG293" s="1"/>
      <c r="BFH293" s="1"/>
      <c r="BFI293" s="1"/>
      <c r="BFJ293" s="1"/>
      <c r="BFK293" s="1"/>
      <c r="BFL293" s="1"/>
      <c r="BFM293" s="1"/>
      <c r="BFN293" s="1"/>
      <c r="BFO293" s="1"/>
      <c r="BFP293" s="1"/>
      <c r="BFQ293" s="1"/>
      <c r="BFR293" s="1"/>
      <c r="BFS293" s="1"/>
      <c r="BFT293" s="1"/>
      <c r="BFU293" s="1"/>
      <c r="BFV293" s="1"/>
      <c r="BFW293" s="1"/>
      <c r="BFX293" s="1"/>
      <c r="BFY293" s="1"/>
      <c r="BFZ293" s="1"/>
      <c r="BGA293" s="1"/>
      <c r="BGB293" s="1"/>
      <c r="BGC293" s="1"/>
      <c r="BGD293" s="1"/>
      <c r="BGE293" s="1"/>
      <c r="BGF293" s="1"/>
      <c r="BGG293" s="1"/>
      <c r="BGH293" s="1"/>
      <c r="BGI293" s="1"/>
      <c r="BGJ293" s="1"/>
      <c r="BGK293" s="1"/>
      <c r="BGL293" s="1"/>
      <c r="BGM293" s="1"/>
      <c r="BGN293" s="1"/>
      <c r="BGO293" s="1"/>
      <c r="BGP293" s="1"/>
      <c r="BGQ293" s="1"/>
      <c r="BGR293" s="1"/>
      <c r="BGS293" s="1"/>
      <c r="BGT293" s="1"/>
      <c r="BGU293" s="1"/>
      <c r="BGV293" s="1"/>
      <c r="BGW293" s="1"/>
      <c r="BGX293" s="1"/>
      <c r="BGY293" s="1"/>
      <c r="BGZ293" s="1"/>
      <c r="BHA293" s="1"/>
      <c r="BHB293" s="1"/>
      <c r="BHC293" s="1"/>
      <c r="BHD293" s="1"/>
      <c r="BHE293" s="1"/>
      <c r="BHF293" s="1"/>
      <c r="BHG293" s="1"/>
      <c r="BHH293" s="1"/>
      <c r="BHI293" s="1"/>
      <c r="BHJ293" s="1"/>
      <c r="BHK293" s="1"/>
      <c r="BHL293" s="1"/>
      <c r="BHM293" s="1"/>
      <c r="BHN293" s="1"/>
      <c r="BHO293" s="1"/>
      <c r="BHP293" s="1"/>
      <c r="BHQ293" s="1"/>
      <c r="BHR293" s="1"/>
      <c r="BHS293" s="1"/>
      <c r="BHT293" s="1"/>
      <c r="BHU293" s="1"/>
      <c r="BHV293" s="1"/>
      <c r="BHW293" s="1"/>
      <c r="BHX293" s="1"/>
      <c r="BHY293" s="1"/>
      <c r="BHZ293" s="1"/>
      <c r="BIA293" s="1"/>
      <c r="BIB293" s="1"/>
      <c r="BIC293" s="1"/>
      <c r="BID293" s="1"/>
      <c r="BIE293" s="1"/>
      <c r="BIF293" s="1"/>
      <c r="BIG293" s="1"/>
      <c r="BIH293" s="1"/>
      <c r="BII293" s="1"/>
      <c r="BIJ293" s="1"/>
      <c r="BIK293" s="1"/>
      <c r="BIL293" s="1"/>
      <c r="BIM293" s="1"/>
      <c r="BIN293" s="1"/>
      <c r="BIO293" s="1"/>
      <c r="BIP293" s="1"/>
      <c r="BIQ293" s="1"/>
      <c r="BIR293" s="1"/>
      <c r="BIS293" s="1"/>
      <c r="BIT293" s="1"/>
      <c r="BIU293" s="1"/>
      <c r="BIV293" s="1"/>
      <c r="BIW293" s="1"/>
      <c r="BIX293" s="1"/>
      <c r="BIY293" s="1"/>
      <c r="BIZ293" s="1"/>
      <c r="BJA293" s="1"/>
      <c r="BJB293" s="1"/>
      <c r="BJC293" s="1"/>
      <c r="BJD293" s="1"/>
      <c r="BJE293" s="1"/>
      <c r="BJF293" s="1"/>
      <c r="BJG293" s="1"/>
      <c r="BJH293" s="1"/>
      <c r="BJI293" s="1"/>
      <c r="BJJ293" s="1"/>
      <c r="BJK293" s="1"/>
      <c r="BJL293" s="1"/>
      <c r="BJM293" s="1"/>
      <c r="BJN293" s="1"/>
      <c r="BJO293" s="1"/>
      <c r="BJP293" s="1"/>
      <c r="BJQ293" s="1"/>
      <c r="BJR293" s="1"/>
      <c r="BJS293" s="1"/>
      <c r="BJT293" s="1"/>
      <c r="BJU293" s="1"/>
      <c r="BJV293" s="1"/>
      <c r="BJW293" s="1"/>
      <c r="BJX293" s="1"/>
      <c r="BJY293" s="1"/>
      <c r="BJZ293" s="1"/>
      <c r="BKA293" s="1"/>
      <c r="BKB293" s="1"/>
      <c r="BKC293" s="1"/>
      <c r="BKD293" s="1"/>
      <c r="BKE293" s="1"/>
      <c r="BKF293" s="1"/>
      <c r="BKG293" s="1"/>
      <c r="BKH293" s="1"/>
      <c r="BKI293" s="1"/>
      <c r="BKJ293" s="1"/>
      <c r="BKK293" s="1"/>
      <c r="BKL293" s="1"/>
      <c r="BKM293" s="1"/>
      <c r="BKN293" s="1"/>
      <c r="BKO293" s="1"/>
      <c r="BKP293" s="1"/>
      <c r="BKQ293" s="1"/>
      <c r="BKR293" s="1"/>
      <c r="BKS293" s="1"/>
      <c r="BKT293" s="1"/>
      <c r="BKU293" s="1"/>
      <c r="BKV293" s="1"/>
      <c r="BKW293" s="1"/>
      <c r="BKX293" s="1"/>
      <c r="BKY293" s="1"/>
      <c r="BKZ293" s="1"/>
      <c r="BLA293" s="1"/>
      <c r="BLB293" s="1"/>
      <c r="BLC293" s="1"/>
      <c r="BLD293" s="1"/>
      <c r="BLE293" s="1"/>
      <c r="BLF293" s="1"/>
      <c r="BLG293" s="1"/>
      <c r="BLH293" s="1"/>
      <c r="BLI293" s="1"/>
      <c r="BLJ293" s="1"/>
      <c r="BLK293" s="1"/>
      <c r="BLL293" s="1"/>
      <c r="BLM293" s="1"/>
      <c r="BLN293" s="1"/>
      <c r="BLO293" s="1"/>
      <c r="BLP293" s="1"/>
      <c r="BLQ293" s="1"/>
      <c r="BLR293" s="1"/>
      <c r="BLS293" s="1"/>
      <c r="BLT293" s="1"/>
      <c r="BLU293" s="1"/>
      <c r="BLV293" s="1"/>
      <c r="BLW293" s="1"/>
      <c r="BLX293" s="1"/>
      <c r="BLY293" s="1"/>
      <c r="BLZ293" s="1"/>
      <c r="BMA293" s="1"/>
      <c r="BMB293" s="1"/>
      <c r="BMC293" s="1"/>
      <c r="BMD293" s="1"/>
      <c r="BME293" s="1"/>
      <c r="BMF293" s="1"/>
      <c r="BMG293" s="1"/>
      <c r="BMH293" s="1"/>
      <c r="BMI293" s="1"/>
      <c r="BMJ293" s="1"/>
      <c r="BMK293" s="1"/>
      <c r="BML293" s="1"/>
      <c r="BMM293" s="1"/>
      <c r="BMN293" s="1"/>
      <c r="BMO293" s="1"/>
      <c r="BMP293" s="1"/>
      <c r="BMQ293" s="1"/>
      <c r="BMR293" s="1"/>
      <c r="BMS293" s="1"/>
      <c r="BMT293" s="1"/>
      <c r="BMU293" s="1"/>
      <c r="BMV293" s="1"/>
      <c r="BMW293" s="1"/>
      <c r="BMX293" s="1"/>
      <c r="BMY293" s="1"/>
      <c r="BMZ293" s="1"/>
      <c r="BNA293" s="1"/>
      <c r="BNB293" s="1"/>
      <c r="BNC293" s="1"/>
      <c r="BND293" s="1"/>
      <c r="BNE293" s="1"/>
      <c r="BNF293" s="1"/>
      <c r="BNG293" s="1"/>
      <c r="BNH293" s="1"/>
      <c r="BNI293" s="1"/>
      <c r="BNJ293" s="1"/>
      <c r="BNK293" s="1"/>
      <c r="BNL293" s="1"/>
      <c r="BNM293" s="1"/>
      <c r="BNN293" s="1"/>
      <c r="BNO293" s="1"/>
      <c r="BNP293" s="1"/>
      <c r="BNQ293" s="1"/>
      <c r="BNR293" s="1"/>
      <c r="BNS293" s="1"/>
      <c r="BNT293" s="1"/>
      <c r="BNU293" s="1"/>
      <c r="BNV293" s="1"/>
      <c r="BNW293" s="1"/>
      <c r="BNX293" s="1"/>
      <c r="BNY293" s="1"/>
      <c r="BNZ293" s="1"/>
      <c r="BOA293" s="1"/>
      <c r="BOB293" s="1"/>
      <c r="BOC293" s="1"/>
      <c r="BOD293" s="1"/>
      <c r="BOE293" s="1"/>
      <c r="BOF293" s="1"/>
      <c r="BOG293" s="1"/>
      <c r="BOH293" s="1"/>
      <c r="BOI293" s="1"/>
      <c r="BOJ293" s="1"/>
      <c r="BOK293" s="1"/>
      <c r="BOL293" s="1"/>
      <c r="BOM293" s="1"/>
      <c r="BON293" s="1"/>
      <c r="BOO293" s="1"/>
      <c r="BOP293" s="1"/>
      <c r="BOQ293" s="1"/>
      <c r="BOR293" s="1"/>
      <c r="BOS293" s="1"/>
      <c r="BOT293" s="1"/>
      <c r="BOU293" s="1"/>
      <c r="BOV293" s="1"/>
      <c r="BOW293" s="1"/>
      <c r="BOX293" s="1"/>
      <c r="BOY293" s="1"/>
      <c r="BOZ293" s="1"/>
      <c r="BPA293" s="1"/>
      <c r="BPB293" s="1"/>
      <c r="BPC293" s="1"/>
      <c r="BPD293" s="1"/>
      <c r="BPE293" s="1"/>
      <c r="BPF293" s="1"/>
      <c r="BPG293" s="1"/>
      <c r="BPH293" s="1"/>
      <c r="BPI293" s="1"/>
      <c r="BPJ293" s="1"/>
      <c r="BPK293" s="1"/>
      <c r="BPL293" s="1"/>
      <c r="BPM293" s="1"/>
      <c r="BPN293" s="1"/>
      <c r="BPO293" s="1"/>
      <c r="BPP293" s="1"/>
      <c r="BPQ293" s="1"/>
      <c r="BPR293" s="1"/>
      <c r="BPS293" s="1"/>
      <c r="BPT293" s="1"/>
      <c r="BPU293" s="1"/>
      <c r="BPV293" s="1"/>
      <c r="BPW293" s="1"/>
      <c r="BPX293" s="1"/>
      <c r="BPY293" s="1"/>
      <c r="BPZ293" s="1"/>
      <c r="BQA293" s="1"/>
      <c r="BQB293" s="1"/>
      <c r="BQC293" s="1"/>
      <c r="BQD293" s="1"/>
      <c r="BQE293" s="1"/>
      <c r="BQF293" s="1"/>
      <c r="BQG293" s="1"/>
      <c r="BQH293" s="1"/>
      <c r="BQI293" s="1"/>
      <c r="BQJ293" s="1"/>
      <c r="BQK293" s="1"/>
      <c r="BQL293" s="1"/>
      <c r="BQM293" s="1"/>
      <c r="BQN293" s="1"/>
      <c r="BQO293" s="1"/>
      <c r="BQP293" s="1"/>
      <c r="BQQ293" s="1"/>
      <c r="BQR293" s="1"/>
      <c r="BQS293" s="1"/>
      <c r="BQT293" s="1"/>
      <c r="BQU293" s="1"/>
      <c r="BQV293" s="1"/>
      <c r="BQW293" s="1"/>
      <c r="BQX293" s="1"/>
      <c r="BQY293" s="1"/>
      <c r="BQZ293" s="1"/>
      <c r="BRA293" s="1"/>
      <c r="BRB293" s="1"/>
      <c r="BRC293" s="1"/>
      <c r="BRD293" s="1"/>
      <c r="BRE293" s="1"/>
      <c r="BRF293" s="1"/>
      <c r="BRG293" s="1"/>
      <c r="BRH293" s="1"/>
      <c r="BRI293" s="1"/>
      <c r="BRJ293" s="1"/>
      <c r="BRK293" s="1"/>
      <c r="BRL293" s="1"/>
      <c r="BRM293" s="1"/>
      <c r="BRN293" s="1"/>
      <c r="BRO293" s="1"/>
      <c r="BRP293" s="1"/>
      <c r="BRQ293" s="1"/>
      <c r="BRR293" s="1"/>
      <c r="BRS293" s="1"/>
      <c r="BRT293" s="1"/>
      <c r="BRU293" s="1"/>
      <c r="BRV293" s="1"/>
      <c r="BRW293" s="1"/>
      <c r="BRX293" s="1"/>
      <c r="BRY293" s="1"/>
      <c r="BRZ293" s="1"/>
      <c r="BSA293" s="1"/>
      <c r="BSB293" s="1"/>
      <c r="BSC293" s="1"/>
      <c r="BSD293" s="1"/>
      <c r="BSE293" s="1"/>
      <c r="BSF293" s="1"/>
      <c r="BSG293" s="1"/>
      <c r="BSH293" s="1"/>
      <c r="BSI293" s="1"/>
      <c r="BSJ293" s="1"/>
      <c r="BSK293" s="1"/>
      <c r="BSL293" s="1"/>
      <c r="BSM293" s="1"/>
      <c r="BSN293" s="1"/>
      <c r="BSO293" s="1"/>
      <c r="BSP293" s="1"/>
      <c r="BSQ293" s="1"/>
      <c r="BSR293" s="1"/>
      <c r="BSS293" s="1"/>
      <c r="BST293" s="1"/>
      <c r="BSU293" s="1"/>
      <c r="BSV293" s="1"/>
      <c r="BSW293" s="1"/>
      <c r="BSX293" s="1"/>
      <c r="BSY293" s="1"/>
      <c r="BSZ293" s="1"/>
      <c r="BTA293" s="1"/>
      <c r="BTB293" s="1"/>
      <c r="BTC293" s="1"/>
      <c r="BTD293" s="1"/>
      <c r="BTE293" s="1"/>
      <c r="BTF293" s="1"/>
      <c r="BTG293" s="1"/>
      <c r="BTH293" s="1"/>
      <c r="BTI293" s="1"/>
      <c r="BTJ293" s="1"/>
      <c r="BTK293" s="1"/>
      <c r="BTL293" s="1"/>
      <c r="BTM293" s="1"/>
      <c r="BTN293" s="1"/>
      <c r="BTO293" s="1"/>
      <c r="BTP293" s="1"/>
      <c r="BTQ293" s="1"/>
      <c r="BTR293" s="1"/>
      <c r="BTS293" s="1"/>
      <c r="BTT293" s="1"/>
      <c r="BTU293" s="1"/>
      <c r="BTV293" s="1"/>
      <c r="BTW293" s="1"/>
      <c r="BTX293" s="1"/>
      <c r="BTY293" s="1"/>
      <c r="BTZ293" s="1"/>
      <c r="BUA293" s="1"/>
      <c r="BUB293" s="1"/>
      <c r="BUC293" s="1"/>
      <c r="BUD293" s="1"/>
      <c r="BUE293" s="1"/>
      <c r="BUF293" s="1"/>
      <c r="BUG293" s="1"/>
      <c r="BUH293" s="1"/>
      <c r="BUI293" s="1"/>
      <c r="BUJ293" s="1"/>
      <c r="BUK293" s="1"/>
      <c r="BUL293" s="1"/>
      <c r="BUM293" s="1"/>
      <c r="BUN293" s="1"/>
      <c r="BUO293" s="1"/>
      <c r="BUP293" s="1"/>
      <c r="BUQ293" s="1"/>
      <c r="BUR293" s="1"/>
      <c r="BUS293" s="1"/>
      <c r="BUT293" s="1"/>
      <c r="BUU293" s="1"/>
      <c r="BUV293" s="1"/>
      <c r="BUW293" s="1"/>
      <c r="BUX293" s="1"/>
      <c r="BUY293" s="1"/>
      <c r="BUZ293" s="1"/>
      <c r="BVA293" s="1"/>
      <c r="BVB293" s="1"/>
      <c r="BVC293" s="1"/>
      <c r="BVD293" s="1"/>
      <c r="BVE293" s="1"/>
      <c r="BVF293" s="1"/>
      <c r="BVG293" s="1"/>
      <c r="BVH293" s="1"/>
      <c r="BVI293" s="1"/>
      <c r="BVJ293" s="1"/>
      <c r="BVK293" s="1"/>
      <c r="BVL293" s="1"/>
      <c r="BVM293" s="1"/>
      <c r="BVN293" s="1"/>
      <c r="BVO293" s="1"/>
      <c r="BVP293" s="1"/>
      <c r="BVQ293" s="1"/>
      <c r="BVR293" s="1"/>
      <c r="BVS293" s="1"/>
      <c r="BVT293" s="1"/>
      <c r="BVU293" s="1"/>
      <c r="BVV293" s="1"/>
      <c r="BVW293" s="1"/>
      <c r="BVX293" s="1"/>
      <c r="BVY293" s="1"/>
      <c r="BVZ293" s="1"/>
      <c r="BWA293" s="1"/>
      <c r="BWB293" s="1"/>
      <c r="BWC293" s="1"/>
      <c r="BWD293" s="1"/>
      <c r="BWE293" s="1"/>
      <c r="BWF293" s="1"/>
      <c r="BWG293" s="1"/>
      <c r="BWH293" s="1"/>
      <c r="BWI293" s="1"/>
      <c r="BWJ293" s="1"/>
      <c r="BWK293" s="1"/>
      <c r="BWL293" s="1"/>
      <c r="BWM293" s="1"/>
      <c r="BWN293" s="1"/>
      <c r="BWO293" s="1"/>
      <c r="BWP293" s="1"/>
      <c r="BWQ293" s="1"/>
      <c r="BWR293" s="1"/>
      <c r="BWS293" s="1"/>
      <c r="BWT293" s="1"/>
      <c r="BWU293" s="1"/>
      <c r="BWV293" s="1"/>
      <c r="BWW293" s="1"/>
      <c r="BWX293" s="1"/>
      <c r="BWY293" s="1"/>
      <c r="BWZ293" s="1"/>
      <c r="BXA293" s="1"/>
      <c r="BXB293" s="1"/>
      <c r="BXC293" s="1"/>
      <c r="BXD293" s="1"/>
      <c r="BXE293" s="1"/>
      <c r="BXF293" s="1"/>
      <c r="BXG293" s="1"/>
      <c r="BXH293" s="1"/>
      <c r="BXI293" s="1"/>
      <c r="BXJ293" s="1"/>
      <c r="BXK293" s="1"/>
      <c r="BXL293" s="1"/>
      <c r="BXM293" s="1"/>
      <c r="BXN293" s="1"/>
      <c r="BXO293" s="1"/>
      <c r="BXP293" s="1"/>
      <c r="BXQ293" s="1"/>
      <c r="BXR293" s="1"/>
      <c r="BXS293" s="1"/>
      <c r="BXT293" s="1"/>
      <c r="BXU293" s="1"/>
      <c r="BXV293" s="1"/>
      <c r="BXW293" s="1"/>
      <c r="BXX293" s="1"/>
      <c r="BXY293" s="1"/>
      <c r="BXZ293" s="1"/>
      <c r="BYA293" s="1"/>
      <c r="BYB293" s="1"/>
      <c r="BYC293" s="1"/>
      <c r="BYD293" s="1"/>
      <c r="BYE293" s="1"/>
      <c r="BYF293" s="1"/>
      <c r="BYG293" s="1"/>
      <c r="BYH293" s="1"/>
      <c r="BYI293" s="1"/>
      <c r="BYJ293" s="1"/>
      <c r="BYK293" s="1"/>
      <c r="BYL293" s="1"/>
      <c r="BYM293" s="1"/>
      <c r="BYN293" s="1"/>
      <c r="BYO293" s="1"/>
      <c r="BYP293" s="1"/>
      <c r="BYQ293" s="1"/>
      <c r="BYR293" s="1"/>
      <c r="BYS293" s="1"/>
      <c r="BYT293" s="1"/>
      <c r="BYU293" s="1"/>
      <c r="BYV293" s="1"/>
      <c r="BYW293" s="1"/>
      <c r="BYX293" s="1"/>
      <c r="BYY293" s="1"/>
      <c r="BYZ293" s="1"/>
      <c r="BZA293" s="1"/>
      <c r="BZB293" s="1"/>
      <c r="BZC293" s="1"/>
      <c r="BZD293" s="1"/>
      <c r="BZE293" s="1"/>
      <c r="BZF293" s="1"/>
      <c r="BZG293" s="1"/>
      <c r="BZH293" s="1"/>
      <c r="BZI293" s="1"/>
      <c r="BZJ293" s="1"/>
      <c r="BZK293" s="1"/>
      <c r="BZL293" s="1"/>
      <c r="BZM293" s="1"/>
      <c r="BZN293" s="1"/>
      <c r="BZO293" s="1"/>
      <c r="BZP293" s="1"/>
      <c r="BZQ293" s="1"/>
      <c r="BZR293" s="1"/>
      <c r="BZS293" s="1"/>
      <c r="BZT293" s="1"/>
      <c r="BZU293" s="1"/>
      <c r="BZV293" s="1"/>
      <c r="BZW293" s="1"/>
      <c r="BZX293" s="1"/>
      <c r="BZY293" s="1"/>
      <c r="BZZ293" s="1"/>
      <c r="CAA293" s="1"/>
      <c r="CAB293" s="1"/>
      <c r="CAC293" s="1"/>
      <c r="CAD293" s="1"/>
      <c r="CAE293" s="1"/>
      <c r="CAF293" s="1"/>
      <c r="CAG293" s="1"/>
      <c r="CAH293" s="1"/>
      <c r="CAI293" s="1"/>
      <c r="CAJ293" s="1"/>
      <c r="CAK293" s="1"/>
      <c r="CAL293" s="1"/>
      <c r="CAM293" s="1"/>
      <c r="CAN293" s="1"/>
      <c r="CAO293" s="1"/>
      <c r="CAP293" s="1"/>
      <c r="CAQ293" s="1"/>
      <c r="CAR293" s="1"/>
      <c r="CAS293" s="1"/>
      <c r="CAT293" s="1"/>
      <c r="CAU293" s="1"/>
      <c r="CAV293" s="1"/>
      <c r="CAW293" s="1"/>
      <c r="CAX293" s="1"/>
      <c r="CAY293" s="1"/>
      <c r="CAZ293" s="1"/>
      <c r="CBA293" s="1"/>
      <c r="CBB293" s="1"/>
      <c r="CBC293" s="1"/>
      <c r="CBD293" s="1"/>
      <c r="CBE293" s="1"/>
      <c r="CBF293" s="1"/>
      <c r="CBG293" s="1"/>
      <c r="CBH293" s="1"/>
      <c r="CBI293" s="1"/>
      <c r="CBJ293" s="1"/>
      <c r="CBK293" s="1"/>
      <c r="CBL293" s="1"/>
      <c r="CBM293" s="1"/>
      <c r="CBN293" s="1"/>
      <c r="CBO293" s="1"/>
      <c r="CBP293" s="1"/>
      <c r="CBQ293" s="1"/>
      <c r="CBR293" s="1"/>
      <c r="CBS293" s="1"/>
      <c r="CBT293" s="1"/>
      <c r="CBU293" s="1"/>
      <c r="CBV293" s="1"/>
      <c r="CBW293" s="1"/>
      <c r="CBX293" s="1"/>
      <c r="CBY293" s="1"/>
      <c r="CBZ293" s="1"/>
      <c r="CCA293" s="1"/>
      <c r="CCB293" s="1"/>
      <c r="CCC293" s="1"/>
      <c r="CCD293" s="1"/>
      <c r="CCE293" s="1"/>
      <c r="CCF293" s="1"/>
      <c r="CCG293" s="1"/>
      <c r="CCH293" s="1"/>
      <c r="CCI293" s="1"/>
      <c r="CCJ293" s="1"/>
      <c r="CCK293" s="1"/>
      <c r="CCL293" s="1"/>
      <c r="CCM293" s="1"/>
      <c r="CCN293" s="1"/>
      <c r="CCO293" s="1"/>
      <c r="CCP293" s="1"/>
      <c r="CCQ293" s="1"/>
      <c r="CCR293" s="1"/>
      <c r="CCS293" s="1"/>
      <c r="CCT293" s="1"/>
      <c r="CCU293" s="1"/>
      <c r="CCV293" s="1"/>
      <c r="CCW293" s="1"/>
      <c r="CCX293" s="1"/>
      <c r="CCY293" s="1"/>
      <c r="CCZ293" s="1"/>
      <c r="CDA293" s="1"/>
      <c r="CDB293" s="1"/>
      <c r="CDC293" s="1"/>
      <c r="CDD293" s="1"/>
      <c r="CDE293" s="1"/>
      <c r="CDF293" s="1"/>
      <c r="CDG293" s="1"/>
      <c r="CDH293" s="1"/>
      <c r="CDI293" s="1"/>
      <c r="CDJ293" s="1"/>
      <c r="CDK293" s="1"/>
      <c r="CDL293" s="1"/>
      <c r="CDM293" s="1"/>
      <c r="CDN293" s="1"/>
      <c r="CDO293" s="1"/>
      <c r="CDP293" s="1"/>
      <c r="CDQ293" s="1"/>
      <c r="CDR293" s="1"/>
      <c r="CDS293" s="1"/>
      <c r="CDT293" s="1"/>
      <c r="CDU293" s="1"/>
      <c r="CDV293" s="1"/>
      <c r="CDW293" s="1"/>
      <c r="CDX293" s="1"/>
      <c r="CDY293" s="1"/>
      <c r="CDZ293" s="1"/>
      <c r="CEA293" s="1"/>
      <c r="CEB293" s="1"/>
      <c r="CEC293" s="1"/>
      <c r="CED293" s="1"/>
      <c r="CEE293" s="1"/>
      <c r="CEF293" s="1"/>
      <c r="CEG293" s="1"/>
      <c r="CEH293" s="1"/>
      <c r="CEI293" s="1"/>
      <c r="CEJ293" s="1"/>
      <c r="CEK293" s="1"/>
      <c r="CEL293" s="1"/>
      <c r="CEM293" s="1"/>
      <c r="CEN293" s="1"/>
      <c r="CEO293" s="1"/>
      <c r="CEP293" s="1"/>
      <c r="CEQ293" s="1"/>
      <c r="CER293" s="1"/>
      <c r="CES293" s="1"/>
      <c r="CET293" s="1"/>
      <c r="CEU293" s="1"/>
      <c r="CEV293" s="1"/>
      <c r="CEW293" s="1"/>
      <c r="CEX293" s="1"/>
      <c r="CEY293" s="1"/>
      <c r="CEZ293" s="1"/>
      <c r="CFA293" s="1"/>
      <c r="CFB293" s="1"/>
      <c r="CFC293" s="1"/>
      <c r="CFD293" s="1"/>
      <c r="CFE293" s="1"/>
      <c r="CFF293" s="1"/>
      <c r="CFG293" s="1"/>
      <c r="CFH293" s="1"/>
      <c r="CFI293" s="1"/>
      <c r="CFJ293" s="1"/>
      <c r="CFK293" s="1"/>
      <c r="CFL293" s="1"/>
      <c r="CFM293" s="1"/>
      <c r="CFN293" s="1"/>
      <c r="CFO293" s="1"/>
      <c r="CFP293" s="1"/>
      <c r="CFQ293" s="1"/>
      <c r="CFR293" s="1"/>
      <c r="CFS293" s="1"/>
      <c r="CFT293" s="1"/>
      <c r="CFU293" s="1"/>
      <c r="CFV293" s="1"/>
      <c r="CFW293" s="1"/>
      <c r="CFX293" s="1"/>
      <c r="CFY293" s="1"/>
      <c r="CFZ293" s="1"/>
      <c r="CGA293" s="1"/>
      <c r="CGB293" s="1"/>
      <c r="CGC293" s="1"/>
      <c r="CGD293" s="1"/>
      <c r="CGE293" s="1"/>
      <c r="CGF293" s="1"/>
      <c r="CGG293" s="1"/>
      <c r="CGH293" s="1"/>
      <c r="CGI293" s="1"/>
      <c r="CGJ293" s="1"/>
      <c r="CGK293" s="1"/>
      <c r="CGL293" s="1"/>
      <c r="CGM293" s="1"/>
      <c r="CGN293" s="1"/>
      <c r="CGO293" s="1"/>
      <c r="CGP293" s="1"/>
      <c r="CGQ293" s="1"/>
      <c r="CGR293" s="1"/>
      <c r="CGS293" s="1"/>
      <c r="CGT293" s="1"/>
      <c r="CGU293" s="1"/>
      <c r="CGV293" s="1"/>
      <c r="CGW293" s="1"/>
      <c r="CGX293" s="1"/>
      <c r="CGY293" s="1"/>
      <c r="CGZ293" s="1"/>
      <c r="CHA293" s="1"/>
      <c r="CHB293" s="1"/>
      <c r="CHC293" s="1"/>
      <c r="CHD293" s="1"/>
      <c r="CHE293" s="1"/>
      <c r="CHF293" s="1"/>
      <c r="CHG293" s="1"/>
      <c r="CHH293" s="1"/>
      <c r="CHI293" s="1"/>
      <c r="CHJ293" s="1"/>
      <c r="CHK293" s="1"/>
      <c r="CHL293" s="1"/>
      <c r="CHM293" s="1"/>
      <c r="CHN293" s="1"/>
      <c r="CHO293" s="1"/>
      <c r="CHP293" s="1"/>
      <c r="CHQ293" s="1"/>
      <c r="CHR293" s="1"/>
      <c r="CHS293" s="1"/>
      <c r="CHT293" s="1"/>
      <c r="CHU293" s="1"/>
      <c r="CHV293" s="1"/>
      <c r="CHW293" s="1"/>
      <c r="CHX293" s="1"/>
      <c r="CHY293" s="1"/>
      <c r="CHZ293" s="1"/>
      <c r="CIA293" s="1"/>
      <c r="CIB293" s="1"/>
      <c r="CIC293" s="1"/>
      <c r="CID293" s="1"/>
      <c r="CIE293" s="1"/>
      <c r="CIF293" s="1"/>
      <c r="CIG293" s="1"/>
      <c r="CIH293" s="1"/>
      <c r="CII293" s="1"/>
      <c r="CIJ293" s="1"/>
      <c r="CIK293" s="1"/>
      <c r="CIL293" s="1"/>
      <c r="CIM293" s="1"/>
      <c r="CIN293" s="1"/>
      <c r="CIO293" s="1"/>
      <c r="CIP293" s="1"/>
      <c r="CIQ293" s="1"/>
      <c r="CIR293" s="1"/>
      <c r="CIS293" s="1"/>
      <c r="CIT293" s="1"/>
      <c r="CIU293" s="1"/>
      <c r="CIV293" s="1"/>
      <c r="CIW293" s="1"/>
      <c r="CIX293" s="1"/>
      <c r="CIY293" s="1"/>
      <c r="CIZ293" s="1"/>
      <c r="CJA293" s="1"/>
      <c r="CJB293" s="1"/>
      <c r="CJC293" s="1"/>
      <c r="CJD293" s="1"/>
      <c r="CJE293" s="1"/>
      <c r="CJF293" s="1"/>
      <c r="CJG293" s="1"/>
      <c r="CJH293" s="1"/>
      <c r="CJI293" s="1"/>
      <c r="CJJ293" s="1"/>
      <c r="CJK293" s="1"/>
      <c r="CJL293" s="1"/>
      <c r="CJM293" s="1"/>
      <c r="CJN293" s="1"/>
      <c r="CJO293" s="1"/>
      <c r="CJP293" s="1"/>
      <c r="CJQ293" s="1"/>
      <c r="CJR293" s="1"/>
      <c r="CJS293" s="1"/>
      <c r="CJT293" s="1"/>
      <c r="CJU293" s="1"/>
      <c r="CJV293" s="1"/>
      <c r="CJW293" s="1"/>
      <c r="CJX293" s="1"/>
      <c r="CJY293" s="1"/>
      <c r="CJZ293" s="1"/>
      <c r="CKA293" s="1"/>
      <c r="CKB293" s="1"/>
      <c r="CKC293" s="1"/>
      <c r="CKD293" s="1"/>
      <c r="CKE293" s="1"/>
      <c r="CKF293" s="1"/>
      <c r="CKG293" s="1"/>
      <c r="CKH293" s="1"/>
      <c r="CKI293" s="1"/>
      <c r="CKJ293" s="1"/>
      <c r="CKK293" s="1"/>
      <c r="CKL293" s="1"/>
      <c r="CKM293" s="1"/>
      <c r="CKN293" s="1"/>
      <c r="CKO293" s="1"/>
      <c r="CKP293" s="1"/>
      <c r="CKQ293" s="1"/>
      <c r="CKR293" s="1"/>
      <c r="CKS293" s="1"/>
      <c r="CKT293" s="1"/>
      <c r="CKU293" s="1"/>
      <c r="CKV293" s="1"/>
      <c r="CKW293" s="1"/>
      <c r="CKX293" s="1"/>
      <c r="CKY293" s="1"/>
      <c r="CKZ293" s="1"/>
      <c r="CLA293" s="1"/>
      <c r="CLB293" s="1"/>
      <c r="CLC293" s="1"/>
      <c r="CLD293" s="1"/>
      <c r="CLE293" s="1"/>
      <c r="CLF293" s="1"/>
      <c r="CLG293" s="1"/>
      <c r="CLH293" s="1"/>
      <c r="CLI293" s="1"/>
      <c r="CLJ293" s="1"/>
      <c r="CLK293" s="1"/>
      <c r="CLL293" s="1"/>
      <c r="CLM293" s="1"/>
      <c r="CLN293" s="1"/>
      <c r="CLO293" s="1"/>
      <c r="CLP293" s="1"/>
      <c r="CLQ293" s="1"/>
      <c r="CLR293" s="1"/>
      <c r="CLS293" s="1"/>
      <c r="CLT293" s="1"/>
      <c r="CLU293" s="1"/>
      <c r="CLV293" s="1"/>
      <c r="CLW293" s="1"/>
      <c r="CLX293" s="1"/>
      <c r="CLY293" s="1"/>
      <c r="CLZ293" s="1"/>
      <c r="CMA293" s="1"/>
      <c r="CMB293" s="1"/>
      <c r="CMC293" s="1"/>
      <c r="CMD293" s="1"/>
      <c r="CME293" s="1"/>
      <c r="CMF293" s="1"/>
      <c r="CMG293" s="1"/>
      <c r="CMH293" s="1"/>
      <c r="CMI293" s="1"/>
      <c r="CMJ293" s="1"/>
      <c r="CMK293" s="1"/>
      <c r="CML293" s="1"/>
      <c r="CMM293" s="1"/>
      <c r="CMN293" s="1"/>
      <c r="CMO293" s="1"/>
      <c r="CMP293" s="1"/>
      <c r="CMQ293" s="1"/>
      <c r="CMR293" s="1"/>
      <c r="CMS293" s="1"/>
      <c r="CMT293" s="1"/>
      <c r="CMU293" s="1"/>
      <c r="CMV293" s="1"/>
      <c r="CMW293" s="1"/>
      <c r="CMX293" s="1"/>
      <c r="CMY293" s="1"/>
      <c r="CMZ293" s="1"/>
      <c r="CNA293" s="1"/>
      <c r="CNB293" s="1"/>
      <c r="CNC293" s="1"/>
      <c r="CND293" s="1"/>
      <c r="CNE293" s="1"/>
      <c r="CNF293" s="1"/>
      <c r="CNG293" s="1"/>
      <c r="CNH293" s="1"/>
      <c r="CNI293" s="1"/>
      <c r="CNJ293" s="1"/>
      <c r="CNK293" s="1"/>
      <c r="CNL293" s="1"/>
      <c r="CNM293" s="1"/>
      <c r="CNN293" s="1"/>
      <c r="CNO293" s="1"/>
      <c r="CNP293" s="1"/>
      <c r="CNQ293" s="1"/>
      <c r="CNR293" s="1"/>
      <c r="CNS293" s="1"/>
      <c r="CNT293" s="1"/>
      <c r="CNU293" s="1"/>
      <c r="CNV293" s="1"/>
      <c r="CNW293" s="1"/>
      <c r="CNX293" s="1"/>
      <c r="CNY293" s="1"/>
      <c r="CNZ293" s="1"/>
      <c r="COA293" s="1"/>
      <c r="COB293" s="1"/>
      <c r="COC293" s="1"/>
      <c r="COD293" s="1"/>
      <c r="COE293" s="1"/>
      <c r="COF293" s="1"/>
      <c r="COG293" s="1"/>
      <c r="COH293" s="1"/>
      <c r="COI293" s="1"/>
      <c r="COJ293" s="1"/>
      <c r="COK293" s="1"/>
      <c r="COL293" s="1"/>
      <c r="COM293" s="1"/>
      <c r="CON293" s="1"/>
      <c r="COO293" s="1"/>
      <c r="COP293" s="1"/>
      <c r="COQ293" s="1"/>
      <c r="COR293" s="1"/>
      <c r="COS293" s="1"/>
      <c r="COT293" s="1"/>
      <c r="COU293" s="1"/>
      <c r="COV293" s="1"/>
      <c r="COW293" s="1"/>
      <c r="COX293" s="1"/>
      <c r="COY293" s="1"/>
      <c r="COZ293" s="1"/>
      <c r="CPA293" s="1"/>
      <c r="CPB293" s="1"/>
      <c r="CPC293" s="1"/>
      <c r="CPD293" s="1"/>
      <c r="CPE293" s="1"/>
      <c r="CPF293" s="1"/>
      <c r="CPG293" s="1"/>
      <c r="CPH293" s="1"/>
      <c r="CPI293" s="1"/>
      <c r="CPJ293" s="1"/>
      <c r="CPK293" s="1"/>
      <c r="CPL293" s="1"/>
      <c r="CPM293" s="1"/>
      <c r="CPN293" s="1"/>
      <c r="CPO293" s="1"/>
      <c r="CPP293" s="1"/>
      <c r="CPQ293" s="1"/>
      <c r="CPR293" s="1"/>
      <c r="CPS293" s="1"/>
      <c r="CPT293" s="1"/>
      <c r="CPU293" s="1"/>
      <c r="CPV293" s="1"/>
      <c r="CPW293" s="1"/>
      <c r="CPX293" s="1"/>
      <c r="CPY293" s="1"/>
      <c r="CPZ293" s="1"/>
      <c r="CQA293" s="1"/>
      <c r="CQB293" s="1"/>
      <c r="CQC293" s="1"/>
      <c r="CQD293" s="1"/>
      <c r="CQE293" s="1"/>
      <c r="CQF293" s="1"/>
      <c r="CQG293" s="1"/>
      <c r="CQH293" s="1"/>
      <c r="CQI293" s="1"/>
      <c r="CQJ293" s="1"/>
      <c r="CQK293" s="1"/>
      <c r="CQL293" s="1"/>
      <c r="CQM293" s="1"/>
      <c r="CQN293" s="1"/>
      <c r="CQO293" s="1"/>
      <c r="CQP293" s="1"/>
      <c r="CQQ293" s="1"/>
      <c r="CQR293" s="1"/>
      <c r="CQS293" s="1"/>
      <c r="CQT293" s="1"/>
      <c r="CQU293" s="1"/>
      <c r="CQV293" s="1"/>
      <c r="CQW293" s="1"/>
      <c r="CQX293" s="1"/>
      <c r="CQY293" s="1"/>
      <c r="CQZ293" s="1"/>
      <c r="CRA293" s="1"/>
      <c r="CRB293" s="1"/>
      <c r="CRC293" s="1"/>
      <c r="CRD293" s="1"/>
      <c r="CRE293" s="1"/>
      <c r="CRF293" s="1"/>
      <c r="CRG293" s="1"/>
      <c r="CRH293" s="1"/>
      <c r="CRI293" s="1"/>
      <c r="CRJ293" s="1"/>
      <c r="CRK293" s="1"/>
      <c r="CRL293" s="1"/>
      <c r="CRM293" s="1"/>
      <c r="CRN293" s="1"/>
      <c r="CRO293" s="1"/>
      <c r="CRP293" s="1"/>
      <c r="CRQ293" s="1"/>
      <c r="CRR293" s="1"/>
      <c r="CRS293" s="1"/>
      <c r="CRT293" s="1"/>
      <c r="CRU293" s="1"/>
      <c r="CRV293" s="1"/>
      <c r="CRW293" s="1"/>
      <c r="CRX293" s="1"/>
      <c r="CRY293" s="1"/>
      <c r="CRZ293" s="1"/>
      <c r="CSA293" s="1"/>
      <c r="CSB293" s="1"/>
      <c r="CSC293" s="1"/>
      <c r="CSD293" s="1"/>
      <c r="CSE293" s="1"/>
      <c r="CSF293" s="1"/>
      <c r="CSG293" s="1"/>
      <c r="CSH293" s="1"/>
      <c r="CSI293" s="1"/>
      <c r="CSJ293" s="1"/>
      <c r="CSK293" s="1"/>
      <c r="CSL293" s="1"/>
      <c r="CSM293" s="1"/>
      <c r="CSN293" s="1"/>
      <c r="CSO293" s="1"/>
      <c r="CSP293" s="1"/>
      <c r="CSQ293" s="1"/>
      <c r="CSR293" s="1"/>
      <c r="CSS293" s="1"/>
      <c r="CST293" s="1"/>
      <c r="CSU293" s="1"/>
      <c r="CSV293" s="1"/>
      <c r="CSW293" s="1"/>
      <c r="CSX293" s="1"/>
      <c r="CSY293" s="1"/>
      <c r="CSZ293" s="1"/>
      <c r="CTA293" s="1"/>
      <c r="CTB293" s="1"/>
      <c r="CTC293" s="1"/>
      <c r="CTD293" s="1"/>
      <c r="CTE293" s="1"/>
      <c r="CTF293" s="1"/>
      <c r="CTG293" s="1"/>
      <c r="CTH293" s="1"/>
      <c r="CTI293" s="1"/>
      <c r="CTJ293" s="1"/>
      <c r="CTK293" s="1"/>
      <c r="CTL293" s="1"/>
      <c r="CTM293" s="1"/>
      <c r="CTN293" s="1"/>
      <c r="CTO293" s="1"/>
      <c r="CTP293" s="1"/>
      <c r="CTQ293" s="1"/>
      <c r="CTR293" s="1"/>
      <c r="CTS293" s="1"/>
      <c r="CTT293" s="1"/>
      <c r="CTU293" s="1"/>
      <c r="CTV293" s="1"/>
      <c r="CTW293" s="1"/>
      <c r="CTX293" s="1"/>
      <c r="CTY293" s="1"/>
      <c r="CTZ293" s="1"/>
      <c r="CUA293" s="1"/>
      <c r="CUB293" s="1"/>
      <c r="CUC293" s="1"/>
      <c r="CUD293" s="1"/>
      <c r="CUE293" s="1"/>
      <c r="CUF293" s="1"/>
      <c r="CUG293" s="1"/>
      <c r="CUH293" s="1"/>
      <c r="CUI293" s="1"/>
      <c r="CUJ293" s="1"/>
      <c r="CUK293" s="1"/>
      <c r="CUL293" s="1"/>
      <c r="CUM293" s="1"/>
      <c r="CUN293" s="1"/>
      <c r="CUO293" s="1"/>
      <c r="CUP293" s="1"/>
      <c r="CUQ293" s="1"/>
      <c r="CUR293" s="1"/>
      <c r="CUS293" s="1"/>
      <c r="CUT293" s="1"/>
      <c r="CUU293" s="1"/>
      <c r="CUV293" s="1"/>
      <c r="CUW293" s="1"/>
      <c r="CUX293" s="1"/>
      <c r="CUY293" s="1"/>
      <c r="CUZ293" s="1"/>
      <c r="CVA293" s="1"/>
      <c r="CVB293" s="1"/>
      <c r="CVC293" s="1"/>
      <c r="CVD293" s="1"/>
      <c r="CVE293" s="1"/>
      <c r="CVF293" s="1"/>
      <c r="CVG293" s="1"/>
      <c r="CVH293" s="1"/>
      <c r="CVI293" s="1"/>
      <c r="CVJ293" s="1"/>
      <c r="CVK293" s="1"/>
      <c r="CVL293" s="1"/>
      <c r="CVM293" s="1"/>
      <c r="CVN293" s="1"/>
      <c r="CVO293" s="1"/>
      <c r="CVP293" s="1"/>
      <c r="CVQ293" s="1"/>
      <c r="CVR293" s="1"/>
      <c r="CVS293" s="1"/>
      <c r="CVT293" s="1"/>
      <c r="CVU293" s="1"/>
      <c r="CVV293" s="1"/>
      <c r="CVW293" s="1"/>
      <c r="CVX293" s="1"/>
      <c r="CVY293" s="1"/>
      <c r="CVZ293" s="1"/>
      <c r="CWA293" s="1"/>
      <c r="CWB293" s="1"/>
      <c r="CWC293" s="1"/>
      <c r="CWD293" s="1"/>
      <c r="CWE293" s="1"/>
      <c r="CWF293" s="1"/>
      <c r="CWG293" s="1"/>
      <c r="CWH293" s="1"/>
      <c r="CWI293" s="1"/>
      <c r="CWJ293" s="1"/>
      <c r="CWK293" s="1"/>
      <c r="CWL293" s="1"/>
      <c r="CWM293" s="1"/>
      <c r="CWN293" s="1"/>
      <c r="CWO293" s="1"/>
      <c r="CWP293" s="1"/>
      <c r="CWQ293" s="1"/>
      <c r="CWR293" s="1"/>
      <c r="CWS293" s="1"/>
      <c r="CWT293" s="1"/>
      <c r="CWU293" s="1"/>
      <c r="CWV293" s="1"/>
      <c r="CWW293" s="1"/>
      <c r="CWX293" s="1"/>
      <c r="CWY293" s="1"/>
      <c r="CWZ293" s="1"/>
      <c r="CXA293" s="1"/>
      <c r="CXB293" s="1"/>
      <c r="CXC293" s="1"/>
      <c r="CXD293" s="1"/>
      <c r="CXE293" s="1"/>
      <c r="CXF293" s="1"/>
      <c r="CXG293" s="1"/>
      <c r="CXH293" s="1"/>
      <c r="CXI293" s="1"/>
      <c r="CXJ293" s="1"/>
      <c r="CXK293" s="1"/>
      <c r="CXL293" s="1"/>
      <c r="CXM293" s="1"/>
      <c r="CXN293" s="1"/>
      <c r="CXO293" s="1"/>
      <c r="CXP293" s="1"/>
      <c r="CXQ293" s="1"/>
      <c r="CXR293" s="1"/>
      <c r="CXS293" s="1"/>
      <c r="CXT293" s="1"/>
      <c r="CXU293" s="1"/>
      <c r="CXV293" s="1"/>
      <c r="CXW293" s="1"/>
      <c r="CXX293" s="1"/>
      <c r="CXY293" s="1"/>
      <c r="CXZ293" s="1"/>
      <c r="CYA293" s="1"/>
      <c r="CYB293" s="1"/>
      <c r="CYC293" s="1"/>
      <c r="CYD293" s="1"/>
      <c r="CYE293" s="1"/>
      <c r="CYF293" s="1"/>
      <c r="CYG293" s="1"/>
      <c r="CYH293" s="1"/>
      <c r="CYI293" s="1"/>
      <c r="CYJ293" s="1"/>
      <c r="CYK293" s="1"/>
      <c r="CYL293" s="1"/>
      <c r="CYM293" s="1"/>
      <c r="CYN293" s="1"/>
      <c r="CYO293" s="1"/>
      <c r="CYP293" s="1"/>
      <c r="CYQ293" s="1"/>
      <c r="CYR293" s="1"/>
      <c r="CYS293" s="1"/>
      <c r="CYT293" s="1"/>
      <c r="CYU293" s="1"/>
      <c r="CYV293" s="1"/>
      <c r="CYW293" s="1"/>
      <c r="CYX293" s="1"/>
      <c r="CYY293" s="1"/>
      <c r="CYZ293" s="1"/>
      <c r="CZA293" s="1"/>
      <c r="CZB293" s="1"/>
      <c r="CZC293" s="1"/>
      <c r="CZD293" s="1"/>
      <c r="CZE293" s="1"/>
      <c r="CZF293" s="1"/>
      <c r="CZG293" s="1"/>
      <c r="CZH293" s="1"/>
      <c r="CZI293" s="1"/>
      <c r="CZJ293" s="1"/>
      <c r="CZK293" s="1"/>
      <c r="CZL293" s="1"/>
      <c r="CZM293" s="1"/>
      <c r="CZN293" s="1"/>
      <c r="CZO293" s="1"/>
      <c r="CZP293" s="1"/>
      <c r="CZQ293" s="1"/>
      <c r="CZR293" s="1"/>
      <c r="CZS293" s="1"/>
      <c r="CZT293" s="1"/>
      <c r="CZU293" s="1"/>
      <c r="CZV293" s="1"/>
      <c r="CZW293" s="1"/>
      <c r="CZX293" s="1"/>
      <c r="CZY293" s="1"/>
      <c r="CZZ293" s="1"/>
      <c r="DAA293" s="1"/>
      <c r="DAB293" s="1"/>
      <c r="DAC293" s="1"/>
      <c r="DAD293" s="1"/>
      <c r="DAE293" s="1"/>
      <c r="DAF293" s="1"/>
      <c r="DAG293" s="1"/>
      <c r="DAH293" s="1"/>
      <c r="DAI293" s="1"/>
      <c r="DAJ293" s="1"/>
      <c r="DAK293" s="1"/>
      <c r="DAL293" s="1"/>
      <c r="DAM293" s="1"/>
      <c r="DAN293" s="1"/>
      <c r="DAO293" s="1"/>
      <c r="DAP293" s="1"/>
      <c r="DAQ293" s="1"/>
      <c r="DAR293" s="1"/>
      <c r="DAS293" s="1"/>
      <c r="DAT293" s="1"/>
      <c r="DAU293" s="1"/>
      <c r="DAV293" s="1"/>
      <c r="DAW293" s="1"/>
      <c r="DAX293" s="1"/>
      <c r="DAY293" s="1"/>
      <c r="DAZ293" s="1"/>
      <c r="DBA293" s="1"/>
      <c r="DBB293" s="1"/>
      <c r="DBC293" s="1"/>
      <c r="DBD293" s="1"/>
      <c r="DBE293" s="1"/>
      <c r="DBF293" s="1"/>
      <c r="DBG293" s="1"/>
      <c r="DBH293" s="1"/>
      <c r="DBI293" s="1"/>
      <c r="DBJ293" s="1"/>
      <c r="DBK293" s="1"/>
      <c r="DBL293" s="1"/>
      <c r="DBM293" s="1"/>
      <c r="DBN293" s="1"/>
      <c r="DBO293" s="1"/>
      <c r="DBP293" s="1"/>
      <c r="DBQ293" s="1"/>
      <c r="DBR293" s="1"/>
      <c r="DBS293" s="1"/>
      <c r="DBT293" s="1"/>
      <c r="DBU293" s="1"/>
      <c r="DBV293" s="1"/>
      <c r="DBW293" s="1"/>
      <c r="DBX293" s="1"/>
      <c r="DBY293" s="1"/>
      <c r="DBZ293" s="1"/>
      <c r="DCA293" s="1"/>
      <c r="DCB293" s="1"/>
      <c r="DCC293" s="1"/>
      <c r="DCD293" s="1"/>
      <c r="DCE293" s="1"/>
      <c r="DCF293" s="1"/>
      <c r="DCG293" s="1"/>
      <c r="DCH293" s="1"/>
      <c r="DCI293" s="1"/>
      <c r="DCJ293" s="1"/>
      <c r="DCK293" s="1"/>
      <c r="DCL293" s="1"/>
      <c r="DCM293" s="1"/>
      <c r="DCN293" s="1"/>
      <c r="DCO293" s="1"/>
      <c r="DCP293" s="1"/>
      <c r="DCQ293" s="1"/>
      <c r="DCR293" s="1"/>
      <c r="DCS293" s="1"/>
      <c r="DCT293" s="1"/>
      <c r="DCU293" s="1"/>
      <c r="DCV293" s="1"/>
      <c r="DCW293" s="1"/>
      <c r="DCX293" s="1"/>
      <c r="DCY293" s="1"/>
      <c r="DCZ293" s="1"/>
      <c r="DDA293" s="1"/>
      <c r="DDB293" s="1"/>
      <c r="DDC293" s="1"/>
      <c r="DDD293" s="1"/>
      <c r="DDE293" s="1"/>
      <c r="DDF293" s="1"/>
      <c r="DDG293" s="1"/>
      <c r="DDH293" s="1"/>
      <c r="DDI293" s="1"/>
      <c r="DDJ293" s="1"/>
      <c r="DDK293" s="1"/>
      <c r="DDL293" s="1"/>
      <c r="DDM293" s="1"/>
      <c r="DDN293" s="1"/>
      <c r="DDO293" s="1"/>
      <c r="DDP293" s="1"/>
      <c r="DDQ293" s="1"/>
      <c r="DDR293" s="1"/>
      <c r="DDS293" s="1"/>
      <c r="DDT293" s="1"/>
      <c r="DDU293" s="1"/>
      <c r="DDV293" s="1"/>
      <c r="DDW293" s="1"/>
      <c r="DDX293" s="1"/>
      <c r="DDY293" s="1"/>
      <c r="DDZ293" s="1"/>
      <c r="DEA293" s="1"/>
      <c r="DEB293" s="1"/>
      <c r="DEC293" s="1"/>
      <c r="DED293" s="1"/>
      <c r="DEE293" s="1"/>
      <c r="DEF293" s="1"/>
      <c r="DEG293" s="1"/>
      <c r="DEH293" s="1"/>
      <c r="DEI293" s="1"/>
      <c r="DEJ293" s="1"/>
      <c r="DEK293" s="1"/>
      <c r="DEL293" s="1"/>
      <c r="DEM293" s="1"/>
      <c r="DEN293" s="1"/>
      <c r="DEO293" s="1"/>
      <c r="DEP293" s="1"/>
      <c r="DEQ293" s="1"/>
      <c r="DER293" s="1"/>
      <c r="DES293" s="1"/>
      <c r="DET293" s="1"/>
      <c r="DEU293" s="1"/>
      <c r="DEV293" s="1"/>
      <c r="DEW293" s="1"/>
      <c r="DEX293" s="1"/>
      <c r="DEY293" s="1"/>
      <c r="DEZ293" s="1"/>
      <c r="DFA293" s="1"/>
      <c r="DFB293" s="1"/>
      <c r="DFC293" s="1"/>
      <c r="DFD293" s="1"/>
      <c r="DFE293" s="1"/>
      <c r="DFF293" s="1"/>
      <c r="DFG293" s="1"/>
      <c r="DFH293" s="1"/>
      <c r="DFI293" s="1"/>
      <c r="DFJ293" s="1"/>
      <c r="DFK293" s="1"/>
      <c r="DFL293" s="1"/>
      <c r="DFM293" s="1"/>
      <c r="DFN293" s="1"/>
      <c r="DFO293" s="1"/>
      <c r="DFP293" s="1"/>
      <c r="DFQ293" s="1"/>
      <c r="DFR293" s="1"/>
      <c r="DFS293" s="1"/>
      <c r="DFT293" s="1"/>
      <c r="DFU293" s="1"/>
      <c r="DFV293" s="1"/>
      <c r="DFW293" s="1"/>
      <c r="DFX293" s="1"/>
      <c r="DFY293" s="1"/>
      <c r="DFZ293" s="1"/>
      <c r="DGA293" s="1"/>
      <c r="DGB293" s="1"/>
      <c r="DGC293" s="1"/>
      <c r="DGD293" s="1"/>
      <c r="DGE293" s="1"/>
      <c r="DGF293" s="1"/>
      <c r="DGG293" s="1"/>
      <c r="DGH293" s="1"/>
      <c r="DGI293" s="1"/>
      <c r="DGJ293" s="1"/>
      <c r="DGK293" s="1"/>
      <c r="DGL293" s="1"/>
      <c r="DGM293" s="1"/>
      <c r="DGN293" s="1"/>
      <c r="DGO293" s="1"/>
      <c r="DGP293" s="1"/>
      <c r="DGQ293" s="1"/>
      <c r="DGR293" s="1"/>
      <c r="DGS293" s="1"/>
      <c r="DGT293" s="1"/>
      <c r="DGU293" s="1"/>
      <c r="DGV293" s="1"/>
      <c r="DGW293" s="1"/>
      <c r="DGX293" s="1"/>
      <c r="DGY293" s="1"/>
      <c r="DGZ293" s="1"/>
      <c r="DHA293" s="1"/>
      <c r="DHB293" s="1"/>
      <c r="DHC293" s="1"/>
      <c r="DHD293" s="1"/>
      <c r="DHE293" s="1"/>
      <c r="DHF293" s="1"/>
      <c r="DHG293" s="1"/>
      <c r="DHH293" s="1"/>
      <c r="DHI293" s="1"/>
      <c r="DHJ293" s="1"/>
      <c r="DHK293" s="1"/>
      <c r="DHL293" s="1"/>
      <c r="DHM293" s="1"/>
      <c r="DHN293" s="1"/>
      <c r="DHO293" s="1"/>
      <c r="DHP293" s="1"/>
      <c r="DHQ293" s="1"/>
      <c r="DHR293" s="1"/>
      <c r="DHS293" s="1"/>
      <c r="DHT293" s="1"/>
      <c r="DHU293" s="1"/>
      <c r="DHV293" s="1"/>
      <c r="DHW293" s="1"/>
      <c r="DHX293" s="1"/>
      <c r="DHY293" s="1"/>
      <c r="DHZ293" s="1"/>
      <c r="DIA293" s="1"/>
      <c r="DIB293" s="1"/>
      <c r="DIC293" s="1"/>
      <c r="DID293" s="1"/>
      <c r="DIE293" s="1"/>
      <c r="DIF293" s="1"/>
      <c r="DIG293" s="1"/>
      <c r="DIH293" s="1"/>
      <c r="DII293" s="1"/>
      <c r="DIJ293" s="1"/>
      <c r="DIK293" s="1"/>
      <c r="DIL293" s="1"/>
      <c r="DIM293" s="1"/>
      <c r="DIN293" s="1"/>
      <c r="DIO293" s="1"/>
      <c r="DIP293" s="1"/>
      <c r="DIQ293" s="1"/>
      <c r="DIR293" s="1"/>
      <c r="DIS293" s="1"/>
      <c r="DIT293" s="1"/>
      <c r="DIU293" s="1"/>
      <c r="DIV293" s="1"/>
      <c r="DIW293" s="1"/>
      <c r="DIX293" s="1"/>
      <c r="DIY293" s="1"/>
      <c r="DIZ293" s="1"/>
      <c r="DJA293" s="1"/>
      <c r="DJB293" s="1"/>
      <c r="DJC293" s="1"/>
      <c r="DJD293" s="1"/>
      <c r="DJE293" s="1"/>
      <c r="DJF293" s="1"/>
      <c r="DJG293" s="1"/>
      <c r="DJH293" s="1"/>
      <c r="DJI293" s="1"/>
      <c r="DJJ293" s="1"/>
      <c r="DJK293" s="1"/>
      <c r="DJL293" s="1"/>
      <c r="DJM293" s="1"/>
      <c r="DJN293" s="1"/>
      <c r="DJO293" s="1"/>
      <c r="DJP293" s="1"/>
      <c r="DJQ293" s="1"/>
      <c r="DJR293" s="1"/>
      <c r="DJS293" s="1"/>
      <c r="DJT293" s="1"/>
      <c r="DJU293" s="1"/>
      <c r="DJV293" s="1"/>
      <c r="DJW293" s="1"/>
      <c r="DJX293" s="1"/>
      <c r="DJY293" s="1"/>
      <c r="DJZ293" s="1"/>
      <c r="DKA293" s="1"/>
      <c r="DKB293" s="1"/>
      <c r="DKC293" s="1"/>
      <c r="DKD293" s="1"/>
      <c r="DKE293" s="1"/>
      <c r="DKF293" s="1"/>
      <c r="DKG293" s="1"/>
      <c r="DKH293" s="1"/>
      <c r="DKI293" s="1"/>
      <c r="DKJ293" s="1"/>
      <c r="DKK293" s="1"/>
      <c r="DKL293" s="1"/>
      <c r="DKM293" s="1"/>
      <c r="DKN293" s="1"/>
      <c r="DKO293" s="1"/>
      <c r="DKP293" s="1"/>
      <c r="DKQ293" s="1"/>
      <c r="DKR293" s="1"/>
      <c r="DKS293" s="1"/>
      <c r="DKT293" s="1"/>
      <c r="DKU293" s="1"/>
      <c r="DKV293" s="1"/>
      <c r="DKW293" s="1"/>
      <c r="DKX293" s="1"/>
      <c r="DKY293" s="1"/>
      <c r="DKZ293" s="1"/>
      <c r="DLA293" s="1"/>
      <c r="DLB293" s="1"/>
      <c r="DLC293" s="1"/>
      <c r="DLD293" s="1"/>
      <c r="DLE293" s="1"/>
      <c r="DLF293" s="1"/>
      <c r="DLG293" s="1"/>
      <c r="DLH293" s="1"/>
      <c r="DLI293" s="1"/>
      <c r="DLJ293" s="1"/>
      <c r="DLK293" s="1"/>
      <c r="DLL293" s="1"/>
      <c r="DLM293" s="1"/>
      <c r="DLN293" s="1"/>
      <c r="DLO293" s="1"/>
      <c r="DLP293" s="1"/>
      <c r="DLQ293" s="1"/>
      <c r="DLR293" s="1"/>
      <c r="DLS293" s="1"/>
      <c r="DLT293" s="1"/>
      <c r="DLU293" s="1"/>
      <c r="DLV293" s="1"/>
      <c r="DLW293" s="1"/>
      <c r="DLX293" s="1"/>
      <c r="DLY293" s="1"/>
      <c r="DLZ293" s="1"/>
      <c r="DMA293" s="1"/>
      <c r="DMB293" s="1"/>
      <c r="DMC293" s="1"/>
      <c r="DMD293" s="1"/>
      <c r="DME293" s="1"/>
      <c r="DMF293" s="1"/>
      <c r="DMG293" s="1"/>
      <c r="DMH293" s="1"/>
      <c r="DMI293" s="1"/>
      <c r="DMJ293" s="1"/>
      <c r="DMK293" s="1"/>
      <c r="DML293" s="1"/>
      <c r="DMM293" s="1"/>
      <c r="DMN293" s="1"/>
      <c r="DMO293" s="1"/>
      <c r="DMP293" s="1"/>
      <c r="DMQ293" s="1"/>
      <c r="DMR293" s="1"/>
      <c r="DMS293" s="1"/>
      <c r="DMT293" s="1"/>
      <c r="DMU293" s="1"/>
      <c r="DMV293" s="1"/>
      <c r="DMW293" s="1"/>
      <c r="DMX293" s="1"/>
      <c r="DMY293" s="1"/>
      <c r="DMZ293" s="1"/>
      <c r="DNA293" s="1"/>
      <c r="DNB293" s="1"/>
      <c r="DNC293" s="1"/>
      <c r="DND293" s="1"/>
      <c r="DNE293" s="1"/>
      <c r="DNF293" s="1"/>
      <c r="DNG293" s="1"/>
      <c r="DNH293" s="1"/>
      <c r="DNI293" s="1"/>
      <c r="DNJ293" s="1"/>
      <c r="DNK293" s="1"/>
      <c r="DNL293" s="1"/>
      <c r="DNM293" s="1"/>
      <c r="DNN293" s="1"/>
      <c r="DNO293" s="1"/>
      <c r="DNP293" s="1"/>
      <c r="DNQ293" s="1"/>
      <c r="DNR293" s="1"/>
      <c r="DNS293" s="1"/>
      <c r="DNT293" s="1"/>
      <c r="DNU293" s="1"/>
      <c r="DNV293" s="1"/>
      <c r="DNW293" s="1"/>
      <c r="DNX293" s="1"/>
      <c r="DNY293" s="1"/>
      <c r="DNZ293" s="1"/>
      <c r="DOA293" s="1"/>
      <c r="DOB293" s="1"/>
      <c r="DOC293" s="1"/>
      <c r="DOD293" s="1"/>
      <c r="DOE293" s="1"/>
      <c r="DOF293" s="1"/>
      <c r="DOG293" s="1"/>
      <c r="DOH293" s="1"/>
      <c r="DOI293" s="1"/>
      <c r="DOJ293" s="1"/>
      <c r="DOK293" s="1"/>
      <c r="DOL293" s="1"/>
      <c r="DOM293" s="1"/>
      <c r="DON293" s="1"/>
      <c r="DOO293" s="1"/>
      <c r="DOP293" s="1"/>
      <c r="DOQ293" s="1"/>
      <c r="DOR293" s="1"/>
      <c r="DOS293" s="1"/>
      <c r="DOT293" s="1"/>
      <c r="DOU293" s="1"/>
      <c r="DOV293" s="1"/>
      <c r="DOW293" s="1"/>
      <c r="DOX293" s="1"/>
      <c r="DOY293" s="1"/>
      <c r="DOZ293" s="1"/>
      <c r="DPA293" s="1"/>
      <c r="DPB293" s="1"/>
      <c r="DPC293" s="1"/>
      <c r="DPD293" s="1"/>
      <c r="DPE293" s="1"/>
      <c r="DPF293" s="1"/>
      <c r="DPG293" s="1"/>
      <c r="DPH293" s="1"/>
      <c r="DPI293" s="1"/>
      <c r="DPJ293" s="1"/>
      <c r="DPK293" s="1"/>
      <c r="DPL293" s="1"/>
      <c r="DPM293" s="1"/>
      <c r="DPN293" s="1"/>
      <c r="DPO293" s="1"/>
      <c r="DPP293" s="1"/>
      <c r="DPQ293" s="1"/>
      <c r="DPR293" s="1"/>
      <c r="DPS293" s="1"/>
      <c r="DPT293" s="1"/>
      <c r="DPU293" s="1"/>
      <c r="DPV293" s="1"/>
      <c r="DPW293" s="1"/>
      <c r="DPX293" s="1"/>
      <c r="DPY293" s="1"/>
      <c r="DPZ293" s="1"/>
      <c r="DQA293" s="1"/>
      <c r="DQB293" s="1"/>
      <c r="DQC293" s="1"/>
      <c r="DQD293" s="1"/>
      <c r="DQE293" s="1"/>
      <c r="DQF293" s="1"/>
      <c r="DQG293" s="1"/>
      <c r="DQH293" s="1"/>
      <c r="DQI293" s="1"/>
      <c r="DQJ293" s="1"/>
      <c r="DQK293" s="1"/>
      <c r="DQL293" s="1"/>
      <c r="DQM293" s="1"/>
      <c r="DQN293" s="1"/>
      <c r="DQO293" s="1"/>
      <c r="DQP293" s="1"/>
      <c r="DQQ293" s="1"/>
      <c r="DQR293" s="1"/>
      <c r="DQS293" s="1"/>
      <c r="DQT293" s="1"/>
      <c r="DQU293" s="1"/>
      <c r="DQV293" s="1"/>
      <c r="DQW293" s="1"/>
      <c r="DQX293" s="1"/>
      <c r="DQY293" s="1"/>
      <c r="DQZ293" s="1"/>
      <c r="DRA293" s="1"/>
      <c r="DRB293" s="1"/>
      <c r="DRC293" s="1"/>
      <c r="DRD293" s="1"/>
      <c r="DRE293" s="1"/>
      <c r="DRF293" s="1"/>
      <c r="DRG293" s="1"/>
      <c r="DRH293" s="1"/>
      <c r="DRI293" s="1"/>
      <c r="DRJ293" s="1"/>
      <c r="DRK293" s="1"/>
      <c r="DRL293" s="1"/>
      <c r="DRM293" s="1"/>
      <c r="DRN293" s="1"/>
      <c r="DRO293" s="1"/>
      <c r="DRP293" s="1"/>
      <c r="DRQ293" s="1"/>
      <c r="DRR293" s="1"/>
      <c r="DRS293" s="1"/>
      <c r="DRT293" s="1"/>
      <c r="DRU293" s="1"/>
      <c r="DRV293" s="1"/>
      <c r="DRW293" s="1"/>
      <c r="DRX293" s="1"/>
      <c r="DRY293" s="1"/>
      <c r="DRZ293" s="1"/>
      <c r="DSA293" s="1"/>
      <c r="DSB293" s="1"/>
      <c r="DSC293" s="1"/>
      <c r="DSD293" s="1"/>
      <c r="DSE293" s="1"/>
      <c r="DSF293" s="1"/>
      <c r="DSG293" s="1"/>
      <c r="DSH293" s="1"/>
      <c r="DSI293" s="1"/>
      <c r="DSJ293" s="1"/>
      <c r="DSK293" s="1"/>
      <c r="DSL293" s="1"/>
      <c r="DSM293" s="1"/>
      <c r="DSN293" s="1"/>
      <c r="DSO293" s="1"/>
      <c r="DSP293" s="1"/>
      <c r="DSQ293" s="1"/>
      <c r="DSR293" s="1"/>
      <c r="DSS293" s="1"/>
      <c r="DST293" s="1"/>
      <c r="DSU293" s="1"/>
      <c r="DSV293" s="1"/>
      <c r="DSW293" s="1"/>
      <c r="DSX293" s="1"/>
      <c r="DSY293" s="1"/>
      <c r="DSZ293" s="1"/>
      <c r="DTA293" s="1"/>
      <c r="DTB293" s="1"/>
      <c r="DTC293" s="1"/>
      <c r="DTD293" s="1"/>
      <c r="DTE293" s="1"/>
      <c r="DTF293" s="1"/>
      <c r="DTG293" s="1"/>
      <c r="DTH293" s="1"/>
      <c r="DTI293" s="1"/>
      <c r="DTJ293" s="1"/>
      <c r="DTK293" s="1"/>
      <c r="DTL293" s="1"/>
      <c r="DTM293" s="1"/>
      <c r="DTN293" s="1"/>
      <c r="DTO293" s="1"/>
      <c r="DTP293" s="1"/>
      <c r="DTQ293" s="1"/>
      <c r="DTR293" s="1"/>
      <c r="DTS293" s="1"/>
      <c r="DTT293" s="1"/>
      <c r="DTU293" s="1"/>
      <c r="DTV293" s="1"/>
      <c r="DTW293" s="1"/>
      <c r="DTX293" s="1"/>
      <c r="DTY293" s="1"/>
      <c r="DTZ293" s="1"/>
      <c r="DUA293" s="1"/>
      <c r="DUB293" s="1"/>
      <c r="DUC293" s="1"/>
      <c r="DUD293" s="1"/>
      <c r="DUE293" s="1"/>
      <c r="DUF293" s="1"/>
      <c r="DUG293" s="1"/>
      <c r="DUH293" s="1"/>
      <c r="DUI293" s="1"/>
      <c r="DUJ293" s="1"/>
      <c r="DUK293" s="1"/>
      <c r="DUL293" s="1"/>
      <c r="DUM293" s="1"/>
      <c r="DUN293" s="1"/>
      <c r="DUO293" s="1"/>
      <c r="DUP293" s="1"/>
      <c r="DUQ293" s="1"/>
      <c r="DUR293" s="1"/>
      <c r="DUS293" s="1"/>
      <c r="DUT293" s="1"/>
      <c r="DUU293" s="1"/>
      <c r="DUV293" s="1"/>
      <c r="DUW293" s="1"/>
      <c r="DUX293" s="1"/>
      <c r="DUY293" s="1"/>
      <c r="DUZ293" s="1"/>
      <c r="DVA293" s="1"/>
      <c r="DVB293" s="1"/>
      <c r="DVC293" s="1"/>
      <c r="DVD293" s="1"/>
      <c r="DVE293" s="1"/>
      <c r="DVF293" s="1"/>
      <c r="DVG293" s="1"/>
      <c r="DVH293" s="1"/>
      <c r="DVI293" s="1"/>
      <c r="DVJ293" s="1"/>
      <c r="DVK293" s="1"/>
      <c r="DVL293" s="1"/>
      <c r="DVM293" s="1"/>
      <c r="DVN293" s="1"/>
      <c r="DVO293" s="1"/>
      <c r="DVP293" s="1"/>
      <c r="DVQ293" s="1"/>
      <c r="DVR293" s="1"/>
      <c r="DVS293" s="1"/>
      <c r="DVT293" s="1"/>
      <c r="DVU293" s="1"/>
      <c r="DVV293" s="1"/>
      <c r="DVW293" s="1"/>
      <c r="DVX293" s="1"/>
      <c r="DVY293" s="1"/>
      <c r="DVZ293" s="1"/>
      <c r="DWA293" s="1"/>
      <c r="DWB293" s="1"/>
      <c r="DWC293" s="1"/>
      <c r="DWD293" s="1"/>
      <c r="DWE293" s="1"/>
      <c r="DWF293" s="1"/>
      <c r="DWG293" s="1"/>
      <c r="DWH293" s="1"/>
      <c r="DWI293" s="1"/>
      <c r="DWJ293" s="1"/>
      <c r="DWK293" s="1"/>
      <c r="DWL293" s="1"/>
      <c r="DWM293" s="1"/>
      <c r="DWN293" s="1"/>
      <c r="DWO293" s="1"/>
      <c r="DWP293" s="1"/>
      <c r="DWQ293" s="1"/>
      <c r="DWR293" s="1"/>
      <c r="DWS293" s="1"/>
      <c r="DWT293" s="1"/>
      <c r="DWU293" s="1"/>
      <c r="DWV293" s="1"/>
      <c r="DWW293" s="1"/>
      <c r="DWX293" s="1"/>
      <c r="DWY293" s="1"/>
      <c r="DWZ293" s="1"/>
      <c r="DXA293" s="1"/>
      <c r="DXB293" s="1"/>
      <c r="DXC293" s="1"/>
      <c r="DXD293" s="1"/>
      <c r="DXE293" s="1"/>
      <c r="DXF293" s="1"/>
      <c r="DXG293" s="1"/>
      <c r="DXH293" s="1"/>
      <c r="DXI293" s="1"/>
      <c r="DXJ293" s="1"/>
      <c r="DXK293" s="1"/>
      <c r="DXL293" s="1"/>
      <c r="DXM293" s="1"/>
      <c r="DXN293" s="1"/>
      <c r="DXO293" s="1"/>
      <c r="DXP293" s="1"/>
      <c r="DXQ293" s="1"/>
      <c r="DXR293" s="1"/>
      <c r="DXS293" s="1"/>
      <c r="DXT293" s="1"/>
      <c r="DXU293" s="1"/>
      <c r="DXV293" s="1"/>
      <c r="DXW293" s="1"/>
      <c r="DXX293" s="1"/>
      <c r="DXY293" s="1"/>
      <c r="DXZ293" s="1"/>
      <c r="DYA293" s="1"/>
      <c r="DYB293" s="1"/>
      <c r="DYC293" s="1"/>
      <c r="DYD293" s="1"/>
      <c r="DYE293" s="1"/>
      <c r="DYF293" s="1"/>
      <c r="DYG293" s="1"/>
      <c r="DYH293" s="1"/>
      <c r="DYI293" s="1"/>
      <c r="DYJ293" s="1"/>
      <c r="DYK293" s="1"/>
      <c r="DYL293" s="1"/>
      <c r="DYM293" s="1"/>
      <c r="DYN293" s="1"/>
      <c r="DYO293" s="1"/>
      <c r="DYP293" s="1"/>
      <c r="DYQ293" s="1"/>
      <c r="DYR293" s="1"/>
      <c r="DYS293" s="1"/>
      <c r="DYT293" s="1"/>
      <c r="DYU293" s="1"/>
      <c r="DYV293" s="1"/>
      <c r="DYW293" s="1"/>
      <c r="DYX293" s="1"/>
      <c r="DYY293" s="1"/>
      <c r="DYZ293" s="1"/>
      <c r="DZA293" s="1"/>
      <c r="DZB293" s="1"/>
      <c r="DZC293" s="1"/>
      <c r="DZD293" s="1"/>
      <c r="DZE293" s="1"/>
      <c r="DZF293" s="1"/>
      <c r="DZG293" s="1"/>
      <c r="DZH293" s="1"/>
      <c r="DZI293" s="1"/>
      <c r="DZJ293" s="1"/>
      <c r="DZK293" s="1"/>
      <c r="DZL293" s="1"/>
      <c r="DZM293" s="1"/>
      <c r="DZN293" s="1"/>
      <c r="DZO293" s="1"/>
      <c r="DZP293" s="1"/>
      <c r="DZQ293" s="1"/>
      <c r="DZR293" s="1"/>
      <c r="DZS293" s="1"/>
      <c r="DZT293" s="1"/>
      <c r="DZU293" s="1"/>
      <c r="DZV293" s="1"/>
      <c r="DZW293" s="1"/>
      <c r="DZX293" s="1"/>
      <c r="DZY293" s="1"/>
      <c r="DZZ293" s="1"/>
      <c r="EAA293" s="1"/>
      <c r="EAB293" s="1"/>
      <c r="EAC293" s="1"/>
      <c r="EAD293" s="1"/>
      <c r="EAE293" s="1"/>
      <c r="EAF293" s="1"/>
      <c r="EAG293" s="1"/>
      <c r="EAH293" s="1"/>
      <c r="EAI293" s="1"/>
      <c r="EAJ293" s="1"/>
      <c r="EAK293" s="1"/>
      <c r="EAL293" s="1"/>
      <c r="EAM293" s="1"/>
      <c r="EAN293" s="1"/>
      <c r="EAO293" s="1"/>
      <c r="EAP293" s="1"/>
      <c r="EAQ293" s="1"/>
      <c r="EAR293" s="1"/>
      <c r="EAS293" s="1"/>
      <c r="EAT293" s="1"/>
      <c r="EAU293" s="1"/>
      <c r="EAV293" s="1"/>
      <c r="EAW293" s="1"/>
      <c r="EAX293" s="1"/>
      <c r="EAY293" s="1"/>
      <c r="EAZ293" s="1"/>
      <c r="EBA293" s="1"/>
      <c r="EBB293" s="1"/>
      <c r="EBC293" s="1"/>
      <c r="EBD293" s="1"/>
      <c r="EBE293" s="1"/>
      <c r="EBF293" s="1"/>
      <c r="EBG293" s="1"/>
      <c r="EBH293" s="1"/>
      <c r="EBI293" s="1"/>
      <c r="EBJ293" s="1"/>
      <c r="EBK293" s="1"/>
      <c r="EBL293" s="1"/>
      <c r="EBM293" s="1"/>
      <c r="EBN293" s="1"/>
      <c r="EBO293" s="1"/>
      <c r="EBP293" s="1"/>
      <c r="EBQ293" s="1"/>
      <c r="EBR293" s="1"/>
      <c r="EBS293" s="1"/>
      <c r="EBT293" s="1"/>
      <c r="EBU293" s="1"/>
      <c r="EBV293" s="1"/>
      <c r="EBW293" s="1"/>
      <c r="EBX293" s="1"/>
      <c r="EBY293" s="1"/>
      <c r="EBZ293" s="1"/>
      <c r="ECA293" s="1"/>
      <c r="ECB293" s="1"/>
      <c r="ECC293" s="1"/>
      <c r="ECD293" s="1"/>
      <c r="ECE293" s="1"/>
      <c r="ECF293" s="1"/>
      <c r="ECG293" s="1"/>
      <c r="ECH293" s="1"/>
      <c r="ECI293" s="1"/>
      <c r="ECJ293" s="1"/>
      <c r="ECK293" s="1"/>
      <c r="ECL293" s="1"/>
      <c r="ECM293" s="1"/>
      <c r="ECN293" s="1"/>
      <c r="ECO293" s="1"/>
      <c r="ECP293" s="1"/>
      <c r="ECQ293" s="1"/>
      <c r="ECR293" s="1"/>
      <c r="ECS293" s="1"/>
      <c r="ECT293" s="1"/>
      <c r="ECU293" s="1"/>
      <c r="ECV293" s="1"/>
      <c r="ECW293" s="1"/>
      <c r="ECX293" s="1"/>
      <c r="ECY293" s="1"/>
      <c r="ECZ293" s="1"/>
      <c r="EDA293" s="1"/>
      <c r="EDB293" s="1"/>
      <c r="EDC293" s="1"/>
      <c r="EDD293" s="1"/>
      <c r="EDE293" s="1"/>
      <c r="EDF293" s="1"/>
      <c r="EDG293" s="1"/>
      <c r="EDH293" s="1"/>
      <c r="EDI293" s="1"/>
      <c r="EDJ293" s="1"/>
      <c r="EDK293" s="1"/>
      <c r="EDL293" s="1"/>
      <c r="EDM293" s="1"/>
      <c r="EDN293" s="1"/>
      <c r="EDO293" s="1"/>
      <c r="EDP293" s="1"/>
      <c r="EDQ293" s="1"/>
      <c r="EDR293" s="1"/>
      <c r="EDS293" s="1"/>
      <c r="EDT293" s="1"/>
      <c r="EDU293" s="1"/>
      <c r="EDV293" s="1"/>
      <c r="EDW293" s="1"/>
      <c r="EDX293" s="1"/>
      <c r="EDY293" s="1"/>
      <c r="EDZ293" s="1"/>
      <c r="EEA293" s="1"/>
      <c r="EEB293" s="1"/>
      <c r="EEC293" s="1"/>
      <c r="EED293" s="1"/>
      <c r="EEE293" s="1"/>
      <c r="EEF293" s="1"/>
      <c r="EEG293" s="1"/>
      <c r="EEH293" s="1"/>
      <c r="EEI293" s="1"/>
      <c r="EEJ293" s="1"/>
      <c r="EEK293" s="1"/>
      <c r="EEL293" s="1"/>
      <c r="EEM293" s="1"/>
      <c r="EEN293" s="1"/>
      <c r="EEO293" s="1"/>
      <c r="EEP293" s="1"/>
      <c r="EEQ293" s="1"/>
      <c r="EER293" s="1"/>
      <c r="EES293" s="1"/>
      <c r="EET293" s="1"/>
      <c r="EEU293" s="1"/>
      <c r="EEV293" s="1"/>
      <c r="EEW293" s="1"/>
      <c r="EEX293" s="1"/>
      <c r="EEY293" s="1"/>
      <c r="EEZ293" s="1"/>
      <c r="EFA293" s="1"/>
      <c r="EFB293" s="1"/>
      <c r="EFC293" s="1"/>
      <c r="EFD293" s="1"/>
      <c r="EFE293" s="1"/>
      <c r="EFF293" s="1"/>
      <c r="EFG293" s="1"/>
      <c r="EFH293" s="1"/>
      <c r="EFI293" s="1"/>
      <c r="EFJ293" s="1"/>
      <c r="EFK293" s="1"/>
      <c r="EFL293" s="1"/>
      <c r="EFM293" s="1"/>
      <c r="EFN293" s="1"/>
      <c r="EFO293" s="1"/>
      <c r="EFP293" s="1"/>
      <c r="EFQ293" s="1"/>
      <c r="EFR293" s="1"/>
      <c r="EFS293" s="1"/>
      <c r="EFT293" s="1"/>
      <c r="EFU293" s="1"/>
      <c r="EFV293" s="1"/>
      <c r="EFW293" s="1"/>
      <c r="EFX293" s="1"/>
      <c r="EFY293" s="1"/>
      <c r="EFZ293" s="1"/>
      <c r="EGA293" s="1"/>
      <c r="EGB293" s="1"/>
      <c r="EGC293" s="1"/>
      <c r="EGD293" s="1"/>
      <c r="EGE293" s="1"/>
      <c r="EGF293" s="1"/>
      <c r="EGG293" s="1"/>
      <c r="EGH293" s="1"/>
      <c r="EGI293" s="1"/>
      <c r="EGJ293" s="1"/>
      <c r="EGK293" s="1"/>
      <c r="EGL293" s="1"/>
      <c r="EGM293" s="1"/>
      <c r="EGN293" s="1"/>
      <c r="EGO293" s="1"/>
      <c r="EGP293" s="1"/>
      <c r="EGQ293" s="1"/>
      <c r="EGR293" s="1"/>
      <c r="EGS293" s="1"/>
      <c r="EGT293" s="1"/>
      <c r="EGU293" s="1"/>
      <c r="EGV293" s="1"/>
      <c r="EGW293" s="1"/>
      <c r="EGX293" s="1"/>
      <c r="EGY293" s="1"/>
      <c r="EGZ293" s="1"/>
      <c r="EHA293" s="1"/>
      <c r="EHB293" s="1"/>
      <c r="EHC293" s="1"/>
      <c r="EHD293" s="1"/>
      <c r="EHE293" s="1"/>
      <c r="EHF293" s="1"/>
      <c r="EHG293" s="1"/>
      <c r="EHH293" s="1"/>
      <c r="EHI293" s="1"/>
      <c r="EHJ293" s="1"/>
      <c r="EHK293" s="1"/>
      <c r="EHL293" s="1"/>
      <c r="EHM293" s="1"/>
      <c r="EHN293" s="1"/>
      <c r="EHO293" s="1"/>
      <c r="EHP293" s="1"/>
      <c r="EHQ293" s="1"/>
      <c r="EHR293" s="1"/>
      <c r="EHS293" s="1"/>
      <c r="EHT293" s="1"/>
      <c r="EHU293" s="1"/>
      <c r="EHV293" s="1"/>
      <c r="EHW293" s="1"/>
      <c r="EHX293" s="1"/>
      <c r="EHY293" s="1"/>
      <c r="EHZ293" s="1"/>
      <c r="EIA293" s="1"/>
      <c r="EIB293" s="1"/>
      <c r="EIC293" s="1"/>
      <c r="EID293" s="1"/>
      <c r="EIE293" s="1"/>
      <c r="EIF293" s="1"/>
      <c r="EIG293" s="1"/>
      <c r="EIH293" s="1"/>
      <c r="EII293" s="1"/>
      <c r="EIJ293" s="1"/>
      <c r="EIK293" s="1"/>
      <c r="EIL293" s="1"/>
      <c r="EIM293" s="1"/>
      <c r="EIN293" s="1"/>
      <c r="EIO293" s="1"/>
      <c r="EIP293" s="1"/>
      <c r="EIQ293" s="1"/>
      <c r="EIR293" s="1"/>
      <c r="EIS293" s="1"/>
      <c r="EIT293" s="1"/>
      <c r="EIU293" s="1"/>
      <c r="EIV293" s="1"/>
      <c r="EIW293" s="1"/>
      <c r="EIX293" s="1"/>
      <c r="EIY293" s="1"/>
      <c r="EIZ293" s="1"/>
      <c r="EJA293" s="1"/>
      <c r="EJB293" s="1"/>
      <c r="EJC293" s="1"/>
      <c r="EJD293" s="1"/>
      <c r="EJE293" s="1"/>
      <c r="EJF293" s="1"/>
      <c r="EJG293" s="1"/>
      <c r="EJH293" s="1"/>
      <c r="EJI293" s="1"/>
      <c r="EJJ293" s="1"/>
      <c r="EJK293" s="1"/>
      <c r="EJL293" s="1"/>
      <c r="EJM293" s="1"/>
      <c r="EJN293" s="1"/>
      <c r="EJO293" s="1"/>
      <c r="EJP293" s="1"/>
      <c r="EJQ293" s="1"/>
      <c r="EJR293" s="1"/>
      <c r="EJS293" s="1"/>
      <c r="EJT293" s="1"/>
      <c r="EJU293" s="1"/>
      <c r="EJV293" s="1"/>
      <c r="EJW293" s="1"/>
      <c r="EJX293" s="1"/>
      <c r="EJY293" s="1"/>
      <c r="EJZ293" s="1"/>
      <c r="EKA293" s="1"/>
      <c r="EKB293" s="1"/>
      <c r="EKC293" s="1"/>
      <c r="EKD293" s="1"/>
      <c r="EKE293" s="1"/>
      <c r="EKF293" s="1"/>
      <c r="EKG293" s="1"/>
      <c r="EKH293" s="1"/>
      <c r="EKI293" s="1"/>
      <c r="EKJ293" s="1"/>
      <c r="EKK293" s="1"/>
      <c r="EKL293" s="1"/>
      <c r="EKM293" s="1"/>
      <c r="EKN293" s="1"/>
      <c r="EKO293" s="1"/>
      <c r="EKP293" s="1"/>
      <c r="EKQ293" s="1"/>
      <c r="EKR293" s="1"/>
      <c r="EKS293" s="1"/>
      <c r="EKT293" s="1"/>
      <c r="EKU293" s="1"/>
      <c r="EKV293" s="1"/>
      <c r="EKW293" s="1"/>
      <c r="EKX293" s="1"/>
      <c r="EKY293" s="1"/>
      <c r="EKZ293" s="1"/>
      <c r="ELA293" s="1"/>
      <c r="ELB293" s="1"/>
      <c r="ELC293" s="1"/>
      <c r="ELD293" s="1"/>
      <c r="ELE293" s="1"/>
      <c r="ELF293" s="1"/>
      <c r="ELG293" s="1"/>
      <c r="ELH293" s="1"/>
      <c r="ELI293" s="1"/>
      <c r="ELJ293" s="1"/>
      <c r="ELK293" s="1"/>
      <c r="ELL293" s="1"/>
      <c r="ELM293" s="1"/>
      <c r="ELN293" s="1"/>
      <c r="ELO293" s="1"/>
      <c r="ELP293" s="1"/>
      <c r="ELQ293" s="1"/>
      <c r="ELR293" s="1"/>
      <c r="ELS293" s="1"/>
      <c r="ELT293" s="1"/>
      <c r="ELU293" s="1"/>
      <c r="ELV293" s="1"/>
      <c r="ELW293" s="1"/>
      <c r="ELX293" s="1"/>
      <c r="ELY293" s="1"/>
      <c r="ELZ293" s="1"/>
      <c r="EMA293" s="1"/>
      <c r="EMB293" s="1"/>
      <c r="EMC293" s="1"/>
      <c r="EMD293" s="1"/>
      <c r="EME293" s="1"/>
      <c r="EMF293" s="1"/>
      <c r="EMG293" s="1"/>
      <c r="EMH293" s="1"/>
      <c r="EMI293" s="1"/>
      <c r="EMJ293" s="1"/>
      <c r="EMK293" s="1"/>
      <c r="EML293" s="1"/>
      <c r="EMM293" s="1"/>
      <c r="EMN293" s="1"/>
      <c r="EMO293" s="1"/>
      <c r="EMP293" s="1"/>
      <c r="EMQ293" s="1"/>
      <c r="EMR293" s="1"/>
      <c r="EMS293" s="1"/>
      <c r="EMT293" s="1"/>
      <c r="EMU293" s="1"/>
      <c r="EMV293" s="1"/>
      <c r="EMW293" s="1"/>
      <c r="EMX293" s="1"/>
      <c r="EMY293" s="1"/>
      <c r="EMZ293" s="1"/>
      <c r="ENA293" s="1"/>
      <c r="ENB293" s="1"/>
      <c r="ENC293" s="1"/>
      <c r="END293" s="1"/>
      <c r="ENE293" s="1"/>
      <c r="ENF293" s="1"/>
      <c r="ENG293" s="1"/>
      <c r="ENH293" s="1"/>
      <c r="ENI293" s="1"/>
      <c r="ENJ293" s="1"/>
      <c r="ENK293" s="1"/>
      <c r="ENL293" s="1"/>
      <c r="ENM293" s="1"/>
      <c r="ENN293" s="1"/>
      <c r="ENO293" s="1"/>
      <c r="ENP293" s="1"/>
      <c r="ENQ293" s="1"/>
      <c r="ENR293" s="1"/>
      <c r="ENS293" s="1"/>
      <c r="ENT293" s="1"/>
      <c r="ENU293" s="1"/>
      <c r="ENV293" s="1"/>
      <c r="ENW293" s="1"/>
      <c r="ENX293" s="1"/>
      <c r="ENY293" s="1"/>
      <c r="ENZ293" s="1"/>
      <c r="EOA293" s="1"/>
      <c r="EOB293" s="1"/>
      <c r="EOC293" s="1"/>
      <c r="EOD293" s="1"/>
      <c r="EOE293" s="1"/>
      <c r="EOF293" s="1"/>
      <c r="EOG293" s="1"/>
      <c r="EOH293" s="1"/>
      <c r="EOI293" s="1"/>
      <c r="EOJ293" s="1"/>
      <c r="EOK293" s="1"/>
      <c r="EOL293" s="1"/>
      <c r="EOM293" s="1"/>
      <c r="EON293" s="1"/>
      <c r="EOO293" s="1"/>
      <c r="EOP293" s="1"/>
      <c r="EOQ293" s="1"/>
      <c r="EOR293" s="1"/>
      <c r="EOS293" s="1"/>
      <c r="EOT293" s="1"/>
      <c r="EOU293" s="1"/>
      <c r="EOV293" s="1"/>
      <c r="EOW293" s="1"/>
      <c r="EOX293" s="1"/>
      <c r="EOY293" s="1"/>
      <c r="EOZ293" s="1"/>
      <c r="EPA293" s="1"/>
      <c r="EPB293" s="1"/>
      <c r="EPC293" s="1"/>
      <c r="EPD293" s="1"/>
      <c r="EPE293" s="1"/>
      <c r="EPF293" s="1"/>
      <c r="EPG293" s="1"/>
      <c r="EPH293" s="1"/>
      <c r="EPI293" s="1"/>
      <c r="EPJ293" s="1"/>
      <c r="EPK293" s="1"/>
      <c r="EPL293" s="1"/>
      <c r="EPM293" s="1"/>
      <c r="EPN293" s="1"/>
      <c r="EPO293" s="1"/>
      <c r="EPP293" s="1"/>
      <c r="EPQ293" s="1"/>
      <c r="EPR293" s="1"/>
      <c r="EPS293" s="1"/>
      <c r="EPT293" s="1"/>
      <c r="EPU293" s="1"/>
      <c r="EPV293" s="1"/>
      <c r="EPW293" s="1"/>
      <c r="EPX293" s="1"/>
      <c r="EPY293" s="1"/>
      <c r="EPZ293" s="1"/>
      <c r="EQA293" s="1"/>
      <c r="EQB293" s="1"/>
      <c r="EQC293" s="1"/>
      <c r="EQD293" s="1"/>
      <c r="EQE293" s="1"/>
      <c r="EQF293" s="1"/>
      <c r="EQG293" s="1"/>
      <c r="EQH293" s="1"/>
      <c r="EQI293" s="1"/>
      <c r="EQJ293" s="1"/>
      <c r="EQK293" s="1"/>
      <c r="EQL293" s="1"/>
      <c r="EQM293" s="1"/>
      <c r="EQN293" s="1"/>
      <c r="EQO293" s="1"/>
      <c r="EQP293" s="1"/>
      <c r="EQQ293" s="1"/>
      <c r="EQR293" s="1"/>
      <c r="EQS293" s="1"/>
      <c r="EQT293" s="1"/>
      <c r="EQU293" s="1"/>
      <c r="EQV293" s="1"/>
      <c r="EQW293" s="1"/>
      <c r="EQX293" s="1"/>
      <c r="EQY293" s="1"/>
      <c r="EQZ293" s="1"/>
      <c r="ERA293" s="1"/>
      <c r="ERB293" s="1"/>
      <c r="ERC293" s="1"/>
      <c r="ERD293" s="1"/>
      <c r="ERE293" s="1"/>
      <c r="ERF293" s="1"/>
      <c r="ERG293" s="1"/>
      <c r="ERH293" s="1"/>
      <c r="ERI293" s="1"/>
      <c r="ERJ293" s="1"/>
      <c r="ERK293" s="1"/>
      <c r="ERL293" s="1"/>
      <c r="ERM293" s="1"/>
      <c r="ERN293" s="1"/>
      <c r="ERO293" s="1"/>
      <c r="ERP293" s="1"/>
      <c r="ERQ293" s="1"/>
      <c r="ERR293" s="1"/>
      <c r="ERS293" s="1"/>
      <c r="ERT293" s="1"/>
      <c r="ERU293" s="1"/>
      <c r="ERV293" s="1"/>
      <c r="ERW293" s="1"/>
      <c r="ERX293" s="1"/>
      <c r="ERY293" s="1"/>
      <c r="ERZ293" s="1"/>
      <c r="ESA293" s="1"/>
      <c r="ESB293" s="1"/>
      <c r="ESC293" s="1"/>
      <c r="ESD293" s="1"/>
      <c r="ESE293" s="1"/>
      <c r="ESF293" s="1"/>
      <c r="ESG293" s="1"/>
      <c r="ESH293" s="1"/>
      <c r="ESI293" s="1"/>
      <c r="ESJ293" s="1"/>
      <c r="ESK293" s="1"/>
      <c r="ESL293" s="1"/>
      <c r="ESM293" s="1"/>
      <c r="ESN293" s="1"/>
      <c r="ESO293" s="1"/>
      <c r="ESP293" s="1"/>
      <c r="ESQ293" s="1"/>
      <c r="ESR293" s="1"/>
      <c r="ESS293" s="1"/>
      <c r="EST293" s="1"/>
      <c r="ESU293" s="1"/>
      <c r="ESV293" s="1"/>
      <c r="ESW293" s="1"/>
      <c r="ESX293" s="1"/>
      <c r="ESY293" s="1"/>
      <c r="ESZ293" s="1"/>
      <c r="ETA293" s="1"/>
      <c r="ETB293" s="1"/>
      <c r="ETC293" s="1"/>
      <c r="ETD293" s="1"/>
      <c r="ETE293" s="1"/>
      <c r="ETF293" s="1"/>
      <c r="ETG293" s="1"/>
      <c r="ETH293" s="1"/>
      <c r="ETI293" s="1"/>
      <c r="ETJ293" s="1"/>
      <c r="ETK293" s="1"/>
      <c r="ETL293" s="1"/>
      <c r="ETM293" s="1"/>
      <c r="ETN293" s="1"/>
      <c r="ETO293" s="1"/>
      <c r="ETP293" s="1"/>
      <c r="ETQ293" s="1"/>
      <c r="ETR293" s="1"/>
      <c r="ETS293" s="1"/>
      <c r="ETT293" s="1"/>
      <c r="ETU293" s="1"/>
      <c r="ETV293" s="1"/>
      <c r="ETW293" s="1"/>
      <c r="ETX293" s="1"/>
      <c r="ETY293" s="1"/>
      <c r="ETZ293" s="1"/>
      <c r="EUA293" s="1"/>
      <c r="EUB293" s="1"/>
      <c r="EUC293" s="1"/>
      <c r="EUD293" s="1"/>
      <c r="EUE293" s="1"/>
      <c r="EUF293" s="1"/>
      <c r="EUG293" s="1"/>
      <c r="EUH293" s="1"/>
      <c r="EUI293" s="1"/>
      <c r="EUJ293" s="1"/>
      <c r="EUK293" s="1"/>
      <c r="EUL293" s="1"/>
      <c r="EUM293" s="1"/>
      <c r="EUN293" s="1"/>
      <c r="EUO293" s="1"/>
      <c r="EUP293" s="1"/>
      <c r="EUQ293" s="1"/>
      <c r="EUR293" s="1"/>
      <c r="EUS293" s="1"/>
      <c r="EUT293" s="1"/>
      <c r="EUU293" s="1"/>
      <c r="EUV293" s="1"/>
      <c r="EUW293" s="1"/>
      <c r="EUX293" s="1"/>
      <c r="EUY293" s="1"/>
      <c r="EUZ293" s="1"/>
      <c r="EVA293" s="1"/>
      <c r="EVB293" s="1"/>
      <c r="EVC293" s="1"/>
      <c r="EVD293" s="1"/>
      <c r="EVE293" s="1"/>
      <c r="EVF293" s="1"/>
      <c r="EVG293" s="1"/>
      <c r="EVH293" s="1"/>
      <c r="EVI293" s="1"/>
      <c r="EVJ293" s="1"/>
      <c r="EVK293" s="1"/>
      <c r="EVL293" s="1"/>
      <c r="EVM293" s="1"/>
      <c r="EVN293" s="1"/>
      <c r="EVO293" s="1"/>
      <c r="EVP293" s="1"/>
      <c r="EVQ293" s="1"/>
      <c r="EVR293" s="1"/>
      <c r="EVS293" s="1"/>
      <c r="EVT293" s="1"/>
      <c r="EVU293" s="1"/>
      <c r="EVV293" s="1"/>
      <c r="EVW293" s="1"/>
      <c r="EVX293" s="1"/>
      <c r="EVY293" s="1"/>
      <c r="EVZ293" s="1"/>
      <c r="EWA293" s="1"/>
      <c r="EWB293" s="1"/>
      <c r="EWC293" s="1"/>
      <c r="EWD293" s="1"/>
      <c r="EWE293" s="1"/>
      <c r="EWF293" s="1"/>
      <c r="EWG293" s="1"/>
      <c r="EWH293" s="1"/>
      <c r="EWI293" s="1"/>
      <c r="EWJ293" s="1"/>
      <c r="EWK293" s="1"/>
      <c r="EWL293" s="1"/>
      <c r="EWM293" s="1"/>
      <c r="EWN293" s="1"/>
      <c r="EWO293" s="1"/>
      <c r="EWP293" s="1"/>
      <c r="EWQ293" s="1"/>
      <c r="EWR293" s="1"/>
      <c r="EWS293" s="1"/>
      <c r="EWT293" s="1"/>
      <c r="EWU293" s="1"/>
      <c r="EWV293" s="1"/>
      <c r="EWW293" s="1"/>
      <c r="EWX293" s="1"/>
      <c r="EWY293" s="1"/>
      <c r="EWZ293" s="1"/>
      <c r="EXA293" s="1"/>
      <c r="EXB293" s="1"/>
      <c r="EXC293" s="1"/>
      <c r="EXD293" s="1"/>
      <c r="EXE293" s="1"/>
      <c r="EXF293" s="1"/>
      <c r="EXG293" s="1"/>
      <c r="EXH293" s="1"/>
      <c r="EXI293" s="1"/>
      <c r="EXJ293" s="1"/>
      <c r="EXK293" s="1"/>
      <c r="EXL293" s="1"/>
      <c r="EXM293" s="1"/>
      <c r="EXN293" s="1"/>
      <c r="EXO293" s="1"/>
      <c r="EXP293" s="1"/>
      <c r="EXQ293" s="1"/>
      <c r="EXR293" s="1"/>
      <c r="EXS293" s="1"/>
      <c r="EXT293" s="1"/>
      <c r="EXU293" s="1"/>
      <c r="EXV293" s="1"/>
      <c r="EXW293" s="1"/>
      <c r="EXX293" s="1"/>
      <c r="EXY293" s="1"/>
      <c r="EXZ293" s="1"/>
      <c r="EYA293" s="1"/>
      <c r="EYB293" s="1"/>
      <c r="EYC293" s="1"/>
      <c r="EYD293" s="1"/>
      <c r="EYE293" s="1"/>
      <c r="EYF293" s="1"/>
      <c r="EYG293" s="1"/>
      <c r="EYH293" s="1"/>
      <c r="EYI293" s="1"/>
      <c r="EYJ293" s="1"/>
      <c r="EYK293" s="1"/>
      <c r="EYL293" s="1"/>
      <c r="EYM293" s="1"/>
      <c r="EYN293" s="1"/>
      <c r="EYO293" s="1"/>
      <c r="EYP293" s="1"/>
      <c r="EYQ293" s="1"/>
      <c r="EYR293" s="1"/>
      <c r="EYS293" s="1"/>
      <c r="EYT293" s="1"/>
      <c r="EYU293" s="1"/>
      <c r="EYV293" s="1"/>
      <c r="EYW293" s="1"/>
      <c r="EYX293" s="1"/>
      <c r="EYY293" s="1"/>
      <c r="EYZ293" s="1"/>
      <c r="EZA293" s="1"/>
      <c r="EZB293" s="1"/>
      <c r="EZC293" s="1"/>
      <c r="EZD293" s="1"/>
      <c r="EZE293" s="1"/>
      <c r="EZF293" s="1"/>
      <c r="EZG293" s="1"/>
      <c r="EZH293" s="1"/>
      <c r="EZI293" s="1"/>
      <c r="EZJ293" s="1"/>
      <c r="EZK293" s="1"/>
      <c r="EZL293" s="1"/>
      <c r="EZM293" s="1"/>
      <c r="EZN293" s="1"/>
      <c r="EZO293" s="1"/>
      <c r="EZP293" s="1"/>
      <c r="EZQ293" s="1"/>
      <c r="EZR293" s="1"/>
      <c r="EZS293" s="1"/>
      <c r="EZT293" s="1"/>
      <c r="EZU293" s="1"/>
      <c r="EZV293" s="1"/>
      <c r="EZW293" s="1"/>
      <c r="EZX293" s="1"/>
      <c r="EZY293" s="1"/>
      <c r="EZZ293" s="1"/>
      <c r="FAA293" s="1"/>
      <c r="FAB293" s="1"/>
      <c r="FAC293" s="1"/>
      <c r="FAD293" s="1"/>
      <c r="FAE293" s="1"/>
      <c r="FAF293" s="1"/>
      <c r="FAG293" s="1"/>
      <c r="FAH293" s="1"/>
      <c r="FAI293" s="1"/>
      <c r="FAJ293" s="1"/>
      <c r="FAK293" s="1"/>
      <c r="FAL293" s="1"/>
      <c r="FAM293" s="1"/>
      <c r="FAN293" s="1"/>
      <c r="FAO293" s="1"/>
      <c r="FAP293" s="1"/>
      <c r="FAQ293" s="1"/>
      <c r="FAR293" s="1"/>
      <c r="FAS293" s="1"/>
      <c r="FAT293" s="1"/>
      <c r="FAU293" s="1"/>
      <c r="FAV293" s="1"/>
      <c r="FAW293" s="1"/>
      <c r="FAX293" s="1"/>
      <c r="FAY293" s="1"/>
      <c r="FAZ293" s="1"/>
      <c r="FBA293" s="1"/>
      <c r="FBB293" s="1"/>
      <c r="FBC293" s="1"/>
      <c r="FBD293" s="1"/>
      <c r="FBE293" s="1"/>
      <c r="FBF293" s="1"/>
      <c r="FBG293" s="1"/>
      <c r="FBH293" s="1"/>
      <c r="FBI293" s="1"/>
      <c r="FBJ293" s="1"/>
      <c r="FBK293" s="1"/>
      <c r="FBL293" s="1"/>
      <c r="FBM293" s="1"/>
      <c r="FBN293" s="1"/>
      <c r="FBO293" s="1"/>
      <c r="FBP293" s="1"/>
      <c r="FBQ293" s="1"/>
      <c r="FBR293" s="1"/>
      <c r="FBS293" s="1"/>
      <c r="FBT293" s="1"/>
      <c r="FBU293" s="1"/>
      <c r="FBV293" s="1"/>
      <c r="FBW293" s="1"/>
      <c r="FBX293" s="1"/>
      <c r="FBY293" s="1"/>
      <c r="FBZ293" s="1"/>
      <c r="FCA293" s="1"/>
      <c r="FCB293" s="1"/>
      <c r="FCC293" s="1"/>
      <c r="FCD293" s="1"/>
      <c r="FCE293" s="1"/>
      <c r="FCF293" s="1"/>
      <c r="FCG293" s="1"/>
      <c r="FCH293" s="1"/>
      <c r="FCI293" s="1"/>
      <c r="FCJ293" s="1"/>
      <c r="FCK293" s="1"/>
      <c r="FCL293" s="1"/>
      <c r="FCM293" s="1"/>
      <c r="FCN293" s="1"/>
      <c r="FCO293" s="1"/>
      <c r="FCP293" s="1"/>
      <c r="FCQ293" s="1"/>
      <c r="FCR293" s="1"/>
      <c r="FCS293" s="1"/>
      <c r="FCT293" s="1"/>
      <c r="FCU293" s="1"/>
      <c r="FCV293" s="1"/>
      <c r="FCW293" s="1"/>
      <c r="FCX293" s="1"/>
      <c r="FCY293" s="1"/>
      <c r="FCZ293" s="1"/>
      <c r="FDA293" s="1"/>
      <c r="FDB293" s="1"/>
      <c r="FDC293" s="1"/>
      <c r="FDD293" s="1"/>
      <c r="FDE293" s="1"/>
      <c r="FDF293" s="1"/>
      <c r="FDG293" s="1"/>
      <c r="FDH293" s="1"/>
      <c r="FDI293" s="1"/>
      <c r="FDJ293" s="1"/>
      <c r="FDK293" s="1"/>
      <c r="FDL293" s="1"/>
      <c r="FDM293" s="1"/>
      <c r="FDN293" s="1"/>
      <c r="FDO293" s="1"/>
      <c r="FDP293" s="1"/>
      <c r="FDQ293" s="1"/>
      <c r="FDR293" s="1"/>
      <c r="FDS293" s="1"/>
      <c r="FDT293" s="1"/>
      <c r="FDU293" s="1"/>
      <c r="FDV293" s="1"/>
      <c r="FDW293" s="1"/>
      <c r="FDX293" s="1"/>
      <c r="FDY293" s="1"/>
      <c r="FDZ293" s="1"/>
      <c r="FEA293" s="1"/>
      <c r="FEB293" s="1"/>
      <c r="FEC293" s="1"/>
      <c r="FED293" s="1"/>
      <c r="FEE293" s="1"/>
      <c r="FEF293" s="1"/>
      <c r="FEG293" s="1"/>
      <c r="FEH293" s="1"/>
      <c r="FEI293" s="1"/>
      <c r="FEJ293" s="1"/>
      <c r="FEK293" s="1"/>
      <c r="FEL293" s="1"/>
      <c r="FEM293" s="1"/>
      <c r="FEN293" s="1"/>
      <c r="FEO293" s="1"/>
      <c r="FEP293" s="1"/>
      <c r="FEQ293" s="1"/>
      <c r="FER293" s="1"/>
      <c r="FES293" s="1"/>
      <c r="FET293" s="1"/>
      <c r="FEU293" s="1"/>
      <c r="FEV293" s="1"/>
      <c r="FEW293" s="1"/>
      <c r="FEX293" s="1"/>
      <c r="FEY293" s="1"/>
      <c r="FEZ293" s="1"/>
      <c r="FFA293" s="1"/>
      <c r="FFB293" s="1"/>
      <c r="FFC293" s="1"/>
      <c r="FFD293" s="1"/>
      <c r="FFE293" s="1"/>
      <c r="FFF293" s="1"/>
      <c r="FFG293" s="1"/>
      <c r="FFH293" s="1"/>
      <c r="FFI293" s="1"/>
      <c r="FFJ293" s="1"/>
      <c r="FFK293" s="1"/>
      <c r="FFL293" s="1"/>
      <c r="FFM293" s="1"/>
      <c r="FFN293" s="1"/>
      <c r="FFO293" s="1"/>
      <c r="FFP293" s="1"/>
      <c r="FFQ293" s="1"/>
      <c r="FFR293" s="1"/>
      <c r="FFS293" s="1"/>
      <c r="FFT293" s="1"/>
      <c r="FFU293" s="1"/>
      <c r="FFV293" s="1"/>
      <c r="FFW293" s="1"/>
      <c r="FFX293" s="1"/>
      <c r="FFY293" s="1"/>
      <c r="FFZ293" s="1"/>
      <c r="FGA293" s="1"/>
      <c r="FGB293" s="1"/>
      <c r="FGC293" s="1"/>
      <c r="FGD293" s="1"/>
      <c r="FGE293" s="1"/>
      <c r="FGF293" s="1"/>
      <c r="FGG293" s="1"/>
      <c r="FGH293" s="1"/>
      <c r="FGI293" s="1"/>
      <c r="FGJ293" s="1"/>
      <c r="FGK293" s="1"/>
      <c r="FGL293" s="1"/>
      <c r="FGM293" s="1"/>
      <c r="FGN293" s="1"/>
      <c r="FGO293" s="1"/>
      <c r="FGP293" s="1"/>
      <c r="FGQ293" s="1"/>
      <c r="FGR293" s="1"/>
      <c r="FGS293" s="1"/>
      <c r="FGT293" s="1"/>
      <c r="FGU293" s="1"/>
      <c r="FGV293" s="1"/>
      <c r="FGW293" s="1"/>
      <c r="FGX293" s="1"/>
      <c r="FGY293" s="1"/>
      <c r="FGZ293" s="1"/>
      <c r="FHA293" s="1"/>
      <c r="FHB293" s="1"/>
      <c r="FHC293" s="1"/>
      <c r="FHD293" s="1"/>
      <c r="FHE293" s="1"/>
      <c r="FHF293" s="1"/>
      <c r="FHG293" s="1"/>
      <c r="FHH293" s="1"/>
      <c r="FHI293" s="1"/>
      <c r="FHJ293" s="1"/>
      <c r="FHK293" s="1"/>
      <c r="FHL293" s="1"/>
      <c r="FHM293" s="1"/>
      <c r="FHN293" s="1"/>
      <c r="FHO293" s="1"/>
      <c r="FHP293" s="1"/>
      <c r="FHQ293" s="1"/>
      <c r="FHR293" s="1"/>
      <c r="FHS293" s="1"/>
      <c r="FHT293" s="1"/>
      <c r="FHU293" s="1"/>
      <c r="FHV293" s="1"/>
      <c r="FHW293" s="1"/>
      <c r="FHX293" s="1"/>
      <c r="FHY293" s="1"/>
      <c r="FHZ293" s="1"/>
      <c r="FIA293" s="1"/>
      <c r="FIB293" s="1"/>
      <c r="FIC293" s="1"/>
      <c r="FID293" s="1"/>
      <c r="FIE293" s="1"/>
      <c r="FIF293" s="1"/>
      <c r="FIG293" s="1"/>
      <c r="FIH293" s="1"/>
      <c r="FII293" s="1"/>
      <c r="FIJ293" s="1"/>
      <c r="FIK293" s="1"/>
      <c r="FIL293" s="1"/>
      <c r="FIM293" s="1"/>
      <c r="FIN293" s="1"/>
      <c r="FIO293" s="1"/>
      <c r="FIP293" s="1"/>
      <c r="FIQ293" s="1"/>
      <c r="FIR293" s="1"/>
      <c r="FIS293" s="1"/>
      <c r="FIT293" s="1"/>
      <c r="FIU293" s="1"/>
      <c r="FIV293" s="1"/>
      <c r="FIW293" s="1"/>
      <c r="FIX293" s="1"/>
      <c r="FIY293" s="1"/>
      <c r="FIZ293" s="1"/>
      <c r="FJA293" s="1"/>
      <c r="FJB293" s="1"/>
      <c r="FJC293" s="1"/>
      <c r="FJD293" s="1"/>
      <c r="FJE293" s="1"/>
      <c r="FJF293" s="1"/>
      <c r="FJG293" s="1"/>
      <c r="FJH293" s="1"/>
      <c r="FJI293" s="1"/>
      <c r="FJJ293" s="1"/>
      <c r="FJK293" s="1"/>
      <c r="FJL293" s="1"/>
      <c r="FJM293" s="1"/>
      <c r="FJN293" s="1"/>
      <c r="FJO293" s="1"/>
      <c r="FJP293" s="1"/>
      <c r="FJQ293" s="1"/>
      <c r="FJR293" s="1"/>
      <c r="FJS293" s="1"/>
      <c r="FJT293" s="1"/>
      <c r="FJU293" s="1"/>
      <c r="FJV293" s="1"/>
      <c r="FJW293" s="1"/>
      <c r="FJX293" s="1"/>
      <c r="FJY293" s="1"/>
      <c r="FJZ293" s="1"/>
      <c r="FKA293" s="1"/>
      <c r="FKB293" s="1"/>
      <c r="FKC293" s="1"/>
      <c r="FKD293" s="1"/>
      <c r="FKE293" s="1"/>
      <c r="FKF293" s="1"/>
      <c r="FKG293" s="1"/>
      <c r="FKH293" s="1"/>
      <c r="FKI293" s="1"/>
      <c r="FKJ293" s="1"/>
      <c r="FKK293" s="1"/>
      <c r="FKL293" s="1"/>
      <c r="FKM293" s="1"/>
      <c r="FKN293" s="1"/>
      <c r="FKO293" s="1"/>
      <c r="FKP293" s="1"/>
      <c r="FKQ293" s="1"/>
      <c r="FKR293" s="1"/>
      <c r="FKS293" s="1"/>
      <c r="FKT293" s="1"/>
      <c r="FKU293" s="1"/>
      <c r="FKV293" s="1"/>
      <c r="FKW293" s="1"/>
      <c r="FKX293" s="1"/>
      <c r="FKY293" s="1"/>
      <c r="FKZ293" s="1"/>
      <c r="FLA293" s="1"/>
      <c r="FLB293" s="1"/>
      <c r="FLC293" s="1"/>
      <c r="FLD293" s="1"/>
      <c r="FLE293" s="1"/>
      <c r="FLF293" s="1"/>
      <c r="FLG293" s="1"/>
      <c r="FLH293" s="1"/>
      <c r="FLI293" s="1"/>
      <c r="FLJ293" s="1"/>
      <c r="FLK293" s="1"/>
      <c r="FLL293" s="1"/>
      <c r="FLM293" s="1"/>
      <c r="FLN293" s="1"/>
      <c r="FLO293" s="1"/>
      <c r="FLP293" s="1"/>
      <c r="FLQ293" s="1"/>
      <c r="FLR293" s="1"/>
      <c r="FLS293" s="1"/>
      <c r="FLT293" s="1"/>
      <c r="FLU293" s="1"/>
      <c r="FLV293" s="1"/>
      <c r="FLW293" s="1"/>
      <c r="FLX293" s="1"/>
      <c r="FLY293" s="1"/>
      <c r="FLZ293" s="1"/>
      <c r="FMA293" s="1"/>
      <c r="FMB293" s="1"/>
      <c r="FMC293" s="1"/>
      <c r="FMD293" s="1"/>
      <c r="FME293" s="1"/>
      <c r="FMF293" s="1"/>
      <c r="FMG293" s="1"/>
      <c r="FMH293" s="1"/>
      <c r="FMI293" s="1"/>
      <c r="FMJ293" s="1"/>
      <c r="FMK293" s="1"/>
      <c r="FML293" s="1"/>
      <c r="FMM293" s="1"/>
      <c r="FMN293" s="1"/>
      <c r="FMO293" s="1"/>
      <c r="FMP293" s="1"/>
      <c r="FMQ293" s="1"/>
      <c r="FMR293" s="1"/>
      <c r="FMS293" s="1"/>
      <c r="FMT293" s="1"/>
      <c r="FMU293" s="1"/>
      <c r="FMV293" s="1"/>
      <c r="FMW293" s="1"/>
      <c r="FMX293" s="1"/>
      <c r="FMY293" s="1"/>
      <c r="FMZ293" s="1"/>
      <c r="FNA293" s="1"/>
      <c r="FNB293" s="1"/>
      <c r="FNC293" s="1"/>
      <c r="FND293" s="1"/>
      <c r="FNE293" s="1"/>
      <c r="FNF293" s="1"/>
      <c r="FNG293" s="1"/>
      <c r="FNH293" s="1"/>
      <c r="FNI293" s="1"/>
      <c r="FNJ293" s="1"/>
      <c r="FNK293" s="1"/>
      <c r="FNL293" s="1"/>
      <c r="FNM293" s="1"/>
      <c r="FNN293" s="1"/>
      <c r="FNO293" s="1"/>
      <c r="FNP293" s="1"/>
      <c r="FNQ293" s="1"/>
      <c r="FNR293" s="1"/>
      <c r="FNS293" s="1"/>
      <c r="FNT293" s="1"/>
      <c r="FNU293" s="1"/>
      <c r="FNV293" s="1"/>
      <c r="FNW293" s="1"/>
      <c r="FNX293" s="1"/>
      <c r="FNY293" s="1"/>
      <c r="FNZ293" s="1"/>
      <c r="FOA293" s="1"/>
      <c r="FOB293" s="1"/>
      <c r="FOC293" s="1"/>
      <c r="FOD293" s="1"/>
      <c r="FOE293" s="1"/>
      <c r="FOF293" s="1"/>
      <c r="FOG293" s="1"/>
      <c r="FOH293" s="1"/>
      <c r="FOI293" s="1"/>
      <c r="FOJ293" s="1"/>
      <c r="FOK293" s="1"/>
      <c r="FOL293" s="1"/>
      <c r="FOM293" s="1"/>
      <c r="FON293" s="1"/>
      <c r="FOO293" s="1"/>
      <c r="FOP293" s="1"/>
      <c r="FOQ293" s="1"/>
      <c r="FOR293" s="1"/>
      <c r="FOS293" s="1"/>
      <c r="FOT293" s="1"/>
      <c r="FOU293" s="1"/>
      <c r="FOV293" s="1"/>
      <c r="FOW293" s="1"/>
      <c r="FOX293" s="1"/>
      <c r="FOY293" s="1"/>
      <c r="FOZ293" s="1"/>
      <c r="FPA293" s="1"/>
      <c r="FPB293" s="1"/>
      <c r="FPC293" s="1"/>
      <c r="FPD293" s="1"/>
      <c r="FPE293" s="1"/>
      <c r="FPF293" s="1"/>
      <c r="FPG293" s="1"/>
      <c r="FPH293" s="1"/>
      <c r="FPI293" s="1"/>
      <c r="FPJ293" s="1"/>
      <c r="FPK293" s="1"/>
      <c r="FPL293" s="1"/>
      <c r="FPM293" s="1"/>
      <c r="FPN293" s="1"/>
      <c r="FPO293" s="1"/>
      <c r="FPP293" s="1"/>
      <c r="FPQ293" s="1"/>
      <c r="FPR293" s="1"/>
      <c r="FPS293" s="1"/>
      <c r="FPT293" s="1"/>
      <c r="FPU293" s="1"/>
      <c r="FPV293" s="1"/>
      <c r="FPW293" s="1"/>
      <c r="FPX293" s="1"/>
      <c r="FPY293" s="1"/>
      <c r="FPZ293" s="1"/>
      <c r="FQA293" s="1"/>
      <c r="FQB293" s="1"/>
      <c r="FQC293" s="1"/>
      <c r="FQD293" s="1"/>
      <c r="FQE293" s="1"/>
      <c r="FQF293" s="1"/>
      <c r="FQG293" s="1"/>
      <c r="FQH293" s="1"/>
      <c r="FQI293" s="1"/>
      <c r="FQJ293" s="1"/>
      <c r="FQK293" s="1"/>
      <c r="FQL293" s="1"/>
      <c r="FQM293" s="1"/>
      <c r="FQN293" s="1"/>
      <c r="FQO293" s="1"/>
      <c r="FQP293" s="1"/>
      <c r="FQQ293" s="1"/>
      <c r="FQR293" s="1"/>
      <c r="FQS293" s="1"/>
      <c r="FQT293" s="1"/>
      <c r="FQU293" s="1"/>
      <c r="FQV293" s="1"/>
      <c r="FQW293" s="1"/>
      <c r="FQX293" s="1"/>
      <c r="FQY293" s="1"/>
      <c r="FQZ293" s="1"/>
      <c r="FRA293" s="1"/>
      <c r="FRB293" s="1"/>
      <c r="FRC293" s="1"/>
      <c r="FRD293" s="1"/>
      <c r="FRE293" s="1"/>
      <c r="FRF293" s="1"/>
      <c r="FRG293" s="1"/>
      <c r="FRH293" s="1"/>
      <c r="FRI293" s="1"/>
      <c r="FRJ293" s="1"/>
      <c r="FRK293" s="1"/>
      <c r="FRL293" s="1"/>
      <c r="FRM293" s="1"/>
      <c r="FRN293" s="1"/>
      <c r="FRO293" s="1"/>
      <c r="FRP293" s="1"/>
      <c r="FRQ293" s="1"/>
      <c r="FRR293" s="1"/>
      <c r="FRS293" s="1"/>
      <c r="FRT293" s="1"/>
      <c r="FRU293" s="1"/>
      <c r="FRV293" s="1"/>
      <c r="FRW293" s="1"/>
      <c r="FRX293" s="1"/>
      <c r="FRY293" s="1"/>
      <c r="FRZ293" s="1"/>
      <c r="FSA293" s="1"/>
      <c r="FSB293" s="1"/>
      <c r="FSC293" s="1"/>
      <c r="FSD293" s="1"/>
      <c r="FSE293" s="1"/>
      <c r="FSF293" s="1"/>
      <c r="FSG293" s="1"/>
      <c r="FSH293" s="1"/>
      <c r="FSI293" s="1"/>
      <c r="FSJ293" s="1"/>
      <c r="FSK293" s="1"/>
      <c r="FSL293" s="1"/>
      <c r="FSM293" s="1"/>
      <c r="FSN293" s="1"/>
      <c r="FSO293" s="1"/>
      <c r="FSP293" s="1"/>
      <c r="FSQ293" s="1"/>
      <c r="FSR293" s="1"/>
      <c r="FSS293" s="1"/>
      <c r="FST293" s="1"/>
      <c r="FSU293" s="1"/>
      <c r="FSV293" s="1"/>
      <c r="FSW293" s="1"/>
      <c r="FSX293" s="1"/>
      <c r="FSY293" s="1"/>
      <c r="FSZ293" s="1"/>
      <c r="FTA293" s="1"/>
      <c r="FTB293" s="1"/>
      <c r="FTC293" s="1"/>
      <c r="FTD293" s="1"/>
      <c r="FTE293" s="1"/>
      <c r="FTF293" s="1"/>
      <c r="FTG293" s="1"/>
      <c r="FTH293" s="1"/>
      <c r="FTI293" s="1"/>
      <c r="FTJ293" s="1"/>
      <c r="FTK293" s="1"/>
      <c r="FTL293" s="1"/>
      <c r="FTM293" s="1"/>
      <c r="FTN293" s="1"/>
      <c r="FTO293" s="1"/>
      <c r="FTP293" s="1"/>
      <c r="FTQ293" s="1"/>
      <c r="FTR293" s="1"/>
      <c r="FTS293" s="1"/>
      <c r="FTT293" s="1"/>
      <c r="FTU293" s="1"/>
      <c r="FTV293" s="1"/>
      <c r="FTW293" s="1"/>
      <c r="FTX293" s="1"/>
      <c r="FTY293" s="1"/>
      <c r="FTZ293" s="1"/>
      <c r="FUA293" s="1"/>
      <c r="FUB293" s="1"/>
      <c r="FUC293" s="1"/>
      <c r="FUD293" s="1"/>
      <c r="FUE293" s="1"/>
      <c r="FUF293" s="1"/>
      <c r="FUG293" s="1"/>
      <c r="FUH293" s="1"/>
      <c r="FUI293" s="1"/>
      <c r="FUJ293" s="1"/>
      <c r="FUK293" s="1"/>
      <c r="FUL293" s="1"/>
      <c r="FUM293" s="1"/>
      <c r="FUN293" s="1"/>
      <c r="FUO293" s="1"/>
      <c r="FUP293" s="1"/>
      <c r="FUQ293" s="1"/>
      <c r="FUR293" s="1"/>
      <c r="FUS293" s="1"/>
      <c r="FUT293" s="1"/>
      <c r="FUU293" s="1"/>
      <c r="FUV293" s="1"/>
      <c r="FUW293" s="1"/>
      <c r="FUX293" s="1"/>
      <c r="FUY293" s="1"/>
      <c r="FUZ293" s="1"/>
      <c r="FVA293" s="1"/>
      <c r="FVB293" s="1"/>
      <c r="FVC293" s="1"/>
      <c r="FVD293" s="1"/>
      <c r="FVE293" s="1"/>
      <c r="FVF293" s="1"/>
      <c r="FVG293" s="1"/>
      <c r="FVH293" s="1"/>
      <c r="FVI293" s="1"/>
      <c r="FVJ293" s="1"/>
      <c r="FVK293" s="1"/>
      <c r="FVL293" s="1"/>
      <c r="FVM293" s="1"/>
      <c r="FVN293" s="1"/>
      <c r="FVO293" s="1"/>
      <c r="FVP293" s="1"/>
      <c r="FVQ293" s="1"/>
      <c r="FVR293" s="1"/>
      <c r="FVS293" s="1"/>
      <c r="FVT293" s="1"/>
      <c r="FVU293" s="1"/>
      <c r="FVV293" s="1"/>
      <c r="FVW293" s="1"/>
      <c r="FVX293" s="1"/>
      <c r="FVY293" s="1"/>
      <c r="FVZ293" s="1"/>
      <c r="FWA293" s="1"/>
      <c r="FWB293" s="1"/>
      <c r="FWC293" s="1"/>
      <c r="FWD293" s="1"/>
      <c r="FWE293" s="1"/>
      <c r="FWF293" s="1"/>
      <c r="FWG293" s="1"/>
      <c r="FWH293" s="1"/>
      <c r="FWI293" s="1"/>
      <c r="FWJ293" s="1"/>
      <c r="FWK293" s="1"/>
      <c r="FWL293" s="1"/>
      <c r="FWM293" s="1"/>
      <c r="FWN293" s="1"/>
      <c r="FWO293" s="1"/>
      <c r="FWP293" s="1"/>
      <c r="FWQ293" s="1"/>
      <c r="FWR293" s="1"/>
      <c r="FWS293" s="1"/>
      <c r="FWT293" s="1"/>
      <c r="FWU293" s="1"/>
      <c r="FWV293" s="1"/>
      <c r="FWW293" s="1"/>
      <c r="FWX293" s="1"/>
      <c r="FWY293" s="1"/>
      <c r="FWZ293" s="1"/>
      <c r="FXA293" s="1"/>
      <c r="FXB293" s="1"/>
      <c r="FXC293" s="1"/>
      <c r="FXD293" s="1"/>
      <c r="FXE293" s="1"/>
      <c r="FXF293" s="1"/>
      <c r="FXG293" s="1"/>
      <c r="FXH293" s="1"/>
      <c r="FXI293" s="1"/>
      <c r="FXJ293" s="1"/>
      <c r="FXK293" s="1"/>
      <c r="FXL293" s="1"/>
      <c r="FXM293" s="1"/>
      <c r="FXN293" s="1"/>
      <c r="FXO293" s="1"/>
      <c r="FXP293" s="1"/>
      <c r="FXQ293" s="1"/>
      <c r="FXR293" s="1"/>
      <c r="FXS293" s="1"/>
      <c r="FXT293" s="1"/>
      <c r="FXU293" s="1"/>
      <c r="FXV293" s="1"/>
      <c r="FXW293" s="1"/>
      <c r="FXX293" s="1"/>
      <c r="FXY293" s="1"/>
      <c r="FXZ293" s="1"/>
      <c r="FYA293" s="1"/>
      <c r="FYB293" s="1"/>
      <c r="FYC293" s="1"/>
      <c r="FYD293" s="1"/>
      <c r="FYE293" s="1"/>
      <c r="FYF293" s="1"/>
      <c r="FYG293" s="1"/>
      <c r="FYH293" s="1"/>
      <c r="FYI293" s="1"/>
      <c r="FYJ293" s="1"/>
      <c r="FYK293" s="1"/>
      <c r="FYL293" s="1"/>
      <c r="FYM293" s="1"/>
      <c r="FYN293" s="1"/>
      <c r="FYO293" s="1"/>
      <c r="FYP293" s="1"/>
      <c r="FYQ293" s="1"/>
      <c r="FYR293" s="1"/>
      <c r="FYS293" s="1"/>
      <c r="FYT293" s="1"/>
      <c r="FYU293" s="1"/>
      <c r="FYV293" s="1"/>
      <c r="FYW293" s="1"/>
      <c r="FYX293" s="1"/>
      <c r="FYY293" s="1"/>
      <c r="FYZ293" s="1"/>
      <c r="FZA293" s="1"/>
      <c r="FZB293" s="1"/>
      <c r="FZC293" s="1"/>
      <c r="FZD293" s="1"/>
      <c r="FZE293" s="1"/>
      <c r="FZF293" s="1"/>
      <c r="FZG293" s="1"/>
      <c r="FZH293" s="1"/>
      <c r="FZI293" s="1"/>
      <c r="FZJ293" s="1"/>
      <c r="FZK293" s="1"/>
      <c r="FZL293" s="1"/>
      <c r="FZM293" s="1"/>
      <c r="FZN293" s="1"/>
      <c r="FZO293" s="1"/>
      <c r="FZP293" s="1"/>
      <c r="FZQ293" s="1"/>
      <c r="FZR293" s="1"/>
      <c r="FZS293" s="1"/>
      <c r="FZT293" s="1"/>
      <c r="FZU293" s="1"/>
      <c r="FZV293" s="1"/>
      <c r="FZW293" s="1"/>
      <c r="FZX293" s="1"/>
      <c r="FZY293" s="1"/>
      <c r="FZZ293" s="1"/>
      <c r="GAA293" s="1"/>
      <c r="GAB293" s="1"/>
      <c r="GAC293" s="1"/>
      <c r="GAD293" s="1"/>
      <c r="GAE293" s="1"/>
      <c r="GAF293" s="1"/>
      <c r="GAG293" s="1"/>
      <c r="GAH293" s="1"/>
      <c r="GAI293" s="1"/>
      <c r="GAJ293" s="1"/>
      <c r="GAK293" s="1"/>
      <c r="GAL293" s="1"/>
      <c r="GAM293" s="1"/>
      <c r="GAN293" s="1"/>
      <c r="GAO293" s="1"/>
      <c r="GAP293" s="1"/>
      <c r="GAQ293" s="1"/>
      <c r="GAR293" s="1"/>
      <c r="GAS293" s="1"/>
      <c r="GAT293" s="1"/>
      <c r="GAU293" s="1"/>
      <c r="GAV293" s="1"/>
      <c r="GAW293" s="1"/>
      <c r="GAX293" s="1"/>
      <c r="GAY293" s="1"/>
      <c r="GAZ293" s="1"/>
      <c r="GBA293" s="1"/>
      <c r="GBB293" s="1"/>
      <c r="GBC293" s="1"/>
      <c r="GBD293" s="1"/>
      <c r="GBE293" s="1"/>
      <c r="GBF293" s="1"/>
      <c r="GBG293" s="1"/>
      <c r="GBH293" s="1"/>
      <c r="GBI293" s="1"/>
      <c r="GBJ293" s="1"/>
      <c r="GBK293" s="1"/>
      <c r="GBL293" s="1"/>
      <c r="GBM293" s="1"/>
      <c r="GBN293" s="1"/>
      <c r="GBO293" s="1"/>
      <c r="GBP293" s="1"/>
      <c r="GBQ293" s="1"/>
      <c r="GBR293" s="1"/>
      <c r="GBS293" s="1"/>
      <c r="GBT293" s="1"/>
      <c r="GBU293" s="1"/>
      <c r="GBV293" s="1"/>
      <c r="GBW293" s="1"/>
      <c r="GBX293" s="1"/>
      <c r="GBY293" s="1"/>
      <c r="GBZ293" s="1"/>
      <c r="GCA293" s="1"/>
      <c r="GCB293" s="1"/>
      <c r="GCC293" s="1"/>
      <c r="GCD293" s="1"/>
      <c r="GCE293" s="1"/>
      <c r="GCF293" s="1"/>
      <c r="GCG293" s="1"/>
      <c r="GCH293" s="1"/>
      <c r="GCI293" s="1"/>
      <c r="GCJ293" s="1"/>
      <c r="GCK293" s="1"/>
      <c r="GCL293" s="1"/>
      <c r="GCM293" s="1"/>
      <c r="GCN293" s="1"/>
      <c r="GCO293" s="1"/>
      <c r="GCP293" s="1"/>
      <c r="GCQ293" s="1"/>
      <c r="GCR293" s="1"/>
      <c r="GCS293" s="1"/>
      <c r="GCT293" s="1"/>
      <c r="GCU293" s="1"/>
      <c r="GCV293" s="1"/>
      <c r="GCW293" s="1"/>
      <c r="GCX293" s="1"/>
      <c r="GCY293" s="1"/>
      <c r="GCZ293" s="1"/>
      <c r="GDA293" s="1"/>
      <c r="GDB293" s="1"/>
      <c r="GDC293" s="1"/>
      <c r="GDD293" s="1"/>
      <c r="GDE293" s="1"/>
      <c r="GDF293" s="1"/>
      <c r="GDG293" s="1"/>
      <c r="GDH293" s="1"/>
      <c r="GDI293" s="1"/>
      <c r="GDJ293" s="1"/>
      <c r="GDK293" s="1"/>
      <c r="GDL293" s="1"/>
      <c r="GDM293" s="1"/>
      <c r="GDN293" s="1"/>
      <c r="GDO293" s="1"/>
      <c r="GDP293" s="1"/>
      <c r="GDQ293" s="1"/>
      <c r="GDR293" s="1"/>
      <c r="GDS293" s="1"/>
      <c r="GDT293" s="1"/>
      <c r="GDU293" s="1"/>
      <c r="GDV293" s="1"/>
      <c r="GDW293" s="1"/>
      <c r="GDX293" s="1"/>
      <c r="GDY293" s="1"/>
      <c r="GDZ293" s="1"/>
      <c r="GEA293" s="1"/>
      <c r="GEB293" s="1"/>
      <c r="GEC293" s="1"/>
      <c r="GED293" s="1"/>
      <c r="GEE293" s="1"/>
      <c r="GEF293" s="1"/>
      <c r="GEG293" s="1"/>
      <c r="GEH293" s="1"/>
      <c r="GEI293" s="1"/>
      <c r="GEJ293" s="1"/>
      <c r="GEK293" s="1"/>
      <c r="GEL293" s="1"/>
      <c r="GEM293" s="1"/>
      <c r="GEN293" s="1"/>
      <c r="GEO293" s="1"/>
      <c r="GEP293" s="1"/>
      <c r="GEQ293" s="1"/>
      <c r="GER293" s="1"/>
      <c r="GES293" s="1"/>
      <c r="GET293" s="1"/>
      <c r="GEU293" s="1"/>
      <c r="GEV293" s="1"/>
      <c r="GEW293" s="1"/>
      <c r="GEX293" s="1"/>
      <c r="GEY293" s="1"/>
      <c r="GEZ293" s="1"/>
      <c r="GFA293" s="1"/>
      <c r="GFB293" s="1"/>
      <c r="GFC293" s="1"/>
      <c r="GFD293" s="1"/>
      <c r="GFE293" s="1"/>
      <c r="GFF293" s="1"/>
      <c r="GFG293" s="1"/>
      <c r="GFH293" s="1"/>
      <c r="GFI293" s="1"/>
      <c r="GFJ293" s="1"/>
      <c r="GFK293" s="1"/>
      <c r="GFL293" s="1"/>
      <c r="GFM293" s="1"/>
      <c r="GFN293" s="1"/>
      <c r="GFO293" s="1"/>
      <c r="GFP293" s="1"/>
      <c r="GFQ293" s="1"/>
      <c r="GFR293" s="1"/>
      <c r="GFS293" s="1"/>
      <c r="GFT293" s="1"/>
      <c r="GFU293" s="1"/>
      <c r="GFV293" s="1"/>
      <c r="GFW293" s="1"/>
      <c r="GFX293" s="1"/>
      <c r="GFY293" s="1"/>
      <c r="GFZ293" s="1"/>
      <c r="GGA293" s="1"/>
      <c r="GGB293" s="1"/>
      <c r="GGC293" s="1"/>
      <c r="GGD293" s="1"/>
      <c r="GGE293" s="1"/>
      <c r="GGF293" s="1"/>
      <c r="GGG293" s="1"/>
      <c r="GGH293" s="1"/>
      <c r="GGI293" s="1"/>
      <c r="GGJ293" s="1"/>
      <c r="GGK293" s="1"/>
      <c r="GGL293" s="1"/>
      <c r="GGM293" s="1"/>
      <c r="GGN293" s="1"/>
      <c r="GGO293" s="1"/>
      <c r="GGP293" s="1"/>
      <c r="GGQ293" s="1"/>
      <c r="GGR293" s="1"/>
      <c r="GGS293" s="1"/>
      <c r="GGT293" s="1"/>
      <c r="GGU293" s="1"/>
      <c r="GGV293" s="1"/>
      <c r="GGW293" s="1"/>
      <c r="GGX293" s="1"/>
      <c r="GGY293" s="1"/>
      <c r="GGZ293" s="1"/>
      <c r="GHA293" s="1"/>
      <c r="GHB293" s="1"/>
      <c r="GHC293" s="1"/>
      <c r="GHD293" s="1"/>
      <c r="GHE293" s="1"/>
      <c r="GHF293" s="1"/>
      <c r="GHG293" s="1"/>
      <c r="GHH293" s="1"/>
      <c r="GHI293" s="1"/>
      <c r="GHJ293" s="1"/>
      <c r="GHK293" s="1"/>
      <c r="GHL293" s="1"/>
      <c r="GHM293" s="1"/>
      <c r="GHN293" s="1"/>
      <c r="GHO293" s="1"/>
      <c r="GHP293" s="1"/>
      <c r="GHQ293" s="1"/>
      <c r="GHR293" s="1"/>
      <c r="GHS293" s="1"/>
      <c r="GHT293" s="1"/>
      <c r="GHU293" s="1"/>
      <c r="GHV293" s="1"/>
      <c r="GHW293" s="1"/>
      <c r="GHX293" s="1"/>
      <c r="GHY293" s="1"/>
      <c r="GHZ293" s="1"/>
      <c r="GIA293" s="1"/>
      <c r="GIB293" s="1"/>
      <c r="GIC293" s="1"/>
      <c r="GID293" s="1"/>
      <c r="GIE293" s="1"/>
      <c r="GIF293" s="1"/>
      <c r="GIG293" s="1"/>
      <c r="GIH293" s="1"/>
      <c r="GII293" s="1"/>
      <c r="GIJ293" s="1"/>
      <c r="GIK293" s="1"/>
      <c r="GIL293" s="1"/>
      <c r="GIM293" s="1"/>
      <c r="GIN293" s="1"/>
      <c r="GIO293" s="1"/>
      <c r="GIP293" s="1"/>
      <c r="GIQ293" s="1"/>
      <c r="GIR293" s="1"/>
      <c r="GIS293" s="1"/>
      <c r="GIT293" s="1"/>
      <c r="GIU293" s="1"/>
      <c r="GIV293" s="1"/>
      <c r="GIW293" s="1"/>
      <c r="GIX293" s="1"/>
      <c r="GIY293" s="1"/>
      <c r="GIZ293" s="1"/>
      <c r="GJA293" s="1"/>
      <c r="GJB293" s="1"/>
      <c r="GJC293" s="1"/>
      <c r="GJD293" s="1"/>
      <c r="GJE293" s="1"/>
      <c r="GJF293" s="1"/>
      <c r="GJG293" s="1"/>
      <c r="GJH293" s="1"/>
      <c r="GJI293" s="1"/>
      <c r="GJJ293" s="1"/>
      <c r="GJK293" s="1"/>
      <c r="GJL293" s="1"/>
      <c r="GJM293" s="1"/>
      <c r="GJN293" s="1"/>
      <c r="GJO293" s="1"/>
      <c r="GJP293" s="1"/>
      <c r="GJQ293" s="1"/>
      <c r="GJR293" s="1"/>
      <c r="GJS293" s="1"/>
      <c r="GJT293" s="1"/>
      <c r="GJU293" s="1"/>
      <c r="GJV293" s="1"/>
      <c r="GJW293" s="1"/>
      <c r="GJX293" s="1"/>
      <c r="GJY293" s="1"/>
      <c r="GJZ293" s="1"/>
      <c r="GKA293" s="1"/>
      <c r="GKB293" s="1"/>
      <c r="GKC293" s="1"/>
      <c r="GKD293" s="1"/>
      <c r="GKE293" s="1"/>
      <c r="GKF293" s="1"/>
      <c r="GKG293" s="1"/>
      <c r="GKH293" s="1"/>
      <c r="GKI293" s="1"/>
      <c r="GKJ293" s="1"/>
      <c r="GKK293" s="1"/>
      <c r="GKL293" s="1"/>
      <c r="GKM293" s="1"/>
      <c r="GKN293" s="1"/>
      <c r="GKO293" s="1"/>
      <c r="GKP293" s="1"/>
      <c r="GKQ293" s="1"/>
      <c r="GKR293" s="1"/>
      <c r="GKS293" s="1"/>
      <c r="GKT293" s="1"/>
      <c r="GKU293" s="1"/>
      <c r="GKV293" s="1"/>
      <c r="GKW293" s="1"/>
      <c r="GKX293" s="1"/>
      <c r="GKY293" s="1"/>
      <c r="GKZ293" s="1"/>
      <c r="GLA293" s="1"/>
      <c r="GLB293" s="1"/>
      <c r="GLC293" s="1"/>
      <c r="GLD293" s="1"/>
      <c r="GLE293" s="1"/>
      <c r="GLF293" s="1"/>
      <c r="GLG293" s="1"/>
      <c r="GLH293" s="1"/>
      <c r="GLI293" s="1"/>
      <c r="GLJ293" s="1"/>
      <c r="GLK293" s="1"/>
      <c r="GLL293" s="1"/>
      <c r="GLM293" s="1"/>
      <c r="GLN293" s="1"/>
      <c r="GLO293" s="1"/>
      <c r="GLP293" s="1"/>
      <c r="GLQ293" s="1"/>
      <c r="GLR293" s="1"/>
      <c r="GLS293" s="1"/>
      <c r="GLT293" s="1"/>
      <c r="GLU293" s="1"/>
      <c r="GLV293" s="1"/>
      <c r="GLW293" s="1"/>
      <c r="GLX293" s="1"/>
      <c r="GLY293" s="1"/>
      <c r="GLZ293" s="1"/>
      <c r="GMA293" s="1"/>
      <c r="GMB293" s="1"/>
      <c r="GMC293" s="1"/>
      <c r="GMD293" s="1"/>
      <c r="GME293" s="1"/>
      <c r="GMF293" s="1"/>
      <c r="GMG293" s="1"/>
      <c r="GMH293" s="1"/>
      <c r="GMI293" s="1"/>
      <c r="GMJ293" s="1"/>
      <c r="GMK293" s="1"/>
      <c r="GML293" s="1"/>
      <c r="GMM293" s="1"/>
      <c r="GMN293" s="1"/>
      <c r="GMO293" s="1"/>
      <c r="GMP293" s="1"/>
      <c r="GMQ293" s="1"/>
      <c r="GMR293" s="1"/>
      <c r="GMS293" s="1"/>
      <c r="GMT293" s="1"/>
      <c r="GMU293" s="1"/>
      <c r="GMV293" s="1"/>
      <c r="GMW293" s="1"/>
      <c r="GMX293" s="1"/>
      <c r="GMY293" s="1"/>
      <c r="GMZ293" s="1"/>
      <c r="GNA293" s="1"/>
      <c r="GNB293" s="1"/>
      <c r="GNC293" s="1"/>
      <c r="GND293" s="1"/>
      <c r="GNE293" s="1"/>
      <c r="GNF293" s="1"/>
      <c r="GNG293" s="1"/>
      <c r="GNH293" s="1"/>
      <c r="GNI293" s="1"/>
      <c r="GNJ293" s="1"/>
      <c r="GNK293" s="1"/>
      <c r="GNL293" s="1"/>
      <c r="GNM293" s="1"/>
      <c r="GNN293" s="1"/>
      <c r="GNO293" s="1"/>
      <c r="GNP293" s="1"/>
      <c r="GNQ293" s="1"/>
      <c r="GNR293" s="1"/>
      <c r="GNS293" s="1"/>
      <c r="GNT293" s="1"/>
      <c r="GNU293" s="1"/>
      <c r="GNV293" s="1"/>
      <c r="GNW293" s="1"/>
      <c r="GNX293" s="1"/>
      <c r="GNY293" s="1"/>
      <c r="GNZ293" s="1"/>
      <c r="GOA293" s="1"/>
      <c r="GOB293" s="1"/>
      <c r="GOC293" s="1"/>
      <c r="GOD293" s="1"/>
      <c r="GOE293" s="1"/>
      <c r="GOF293" s="1"/>
      <c r="GOG293" s="1"/>
      <c r="GOH293" s="1"/>
      <c r="GOI293" s="1"/>
      <c r="GOJ293" s="1"/>
      <c r="GOK293" s="1"/>
      <c r="GOL293" s="1"/>
      <c r="GOM293" s="1"/>
      <c r="GON293" s="1"/>
      <c r="GOO293" s="1"/>
      <c r="GOP293" s="1"/>
      <c r="GOQ293" s="1"/>
      <c r="GOR293" s="1"/>
      <c r="GOS293" s="1"/>
      <c r="GOT293" s="1"/>
      <c r="GOU293" s="1"/>
      <c r="GOV293" s="1"/>
      <c r="GOW293" s="1"/>
      <c r="GOX293" s="1"/>
      <c r="GOY293" s="1"/>
      <c r="GOZ293" s="1"/>
      <c r="GPA293" s="1"/>
      <c r="GPB293" s="1"/>
      <c r="GPC293" s="1"/>
      <c r="GPD293" s="1"/>
      <c r="GPE293" s="1"/>
      <c r="GPF293" s="1"/>
      <c r="GPG293" s="1"/>
      <c r="GPH293" s="1"/>
      <c r="GPI293" s="1"/>
      <c r="GPJ293" s="1"/>
      <c r="GPK293" s="1"/>
      <c r="GPL293" s="1"/>
      <c r="GPM293" s="1"/>
      <c r="GPN293" s="1"/>
      <c r="GPO293" s="1"/>
      <c r="GPP293" s="1"/>
      <c r="GPQ293" s="1"/>
      <c r="GPR293" s="1"/>
      <c r="GPS293" s="1"/>
      <c r="GPT293" s="1"/>
      <c r="GPU293" s="1"/>
      <c r="GPV293" s="1"/>
      <c r="GPW293" s="1"/>
      <c r="GPX293" s="1"/>
      <c r="GPY293" s="1"/>
      <c r="GPZ293" s="1"/>
      <c r="GQA293" s="1"/>
      <c r="GQB293" s="1"/>
      <c r="GQC293" s="1"/>
      <c r="GQD293" s="1"/>
      <c r="GQE293" s="1"/>
      <c r="GQF293" s="1"/>
      <c r="GQG293" s="1"/>
      <c r="GQH293" s="1"/>
      <c r="GQI293" s="1"/>
      <c r="GQJ293" s="1"/>
      <c r="GQK293" s="1"/>
      <c r="GQL293" s="1"/>
      <c r="GQM293" s="1"/>
      <c r="GQN293" s="1"/>
      <c r="GQO293" s="1"/>
      <c r="GQP293" s="1"/>
      <c r="GQQ293" s="1"/>
      <c r="GQR293" s="1"/>
      <c r="GQS293" s="1"/>
      <c r="GQT293" s="1"/>
      <c r="GQU293" s="1"/>
      <c r="GQV293" s="1"/>
      <c r="GQW293" s="1"/>
      <c r="GQX293" s="1"/>
      <c r="GQY293" s="1"/>
      <c r="GQZ293" s="1"/>
      <c r="GRA293" s="1"/>
      <c r="GRB293" s="1"/>
      <c r="GRC293" s="1"/>
      <c r="GRD293" s="1"/>
      <c r="GRE293" s="1"/>
      <c r="GRF293" s="1"/>
      <c r="GRG293" s="1"/>
      <c r="GRH293" s="1"/>
      <c r="GRI293" s="1"/>
      <c r="GRJ293" s="1"/>
      <c r="GRK293" s="1"/>
      <c r="GRL293" s="1"/>
      <c r="GRM293" s="1"/>
      <c r="GRN293" s="1"/>
      <c r="GRO293" s="1"/>
      <c r="GRP293" s="1"/>
      <c r="GRQ293" s="1"/>
      <c r="GRR293" s="1"/>
      <c r="GRS293" s="1"/>
      <c r="GRT293" s="1"/>
      <c r="GRU293" s="1"/>
      <c r="GRV293" s="1"/>
      <c r="GRW293" s="1"/>
      <c r="GRX293" s="1"/>
      <c r="GRY293" s="1"/>
      <c r="GRZ293" s="1"/>
      <c r="GSA293" s="1"/>
      <c r="GSB293" s="1"/>
      <c r="GSC293" s="1"/>
      <c r="GSD293" s="1"/>
      <c r="GSE293" s="1"/>
      <c r="GSF293" s="1"/>
      <c r="GSG293" s="1"/>
      <c r="GSH293" s="1"/>
      <c r="GSI293" s="1"/>
      <c r="GSJ293" s="1"/>
      <c r="GSK293" s="1"/>
      <c r="GSL293" s="1"/>
      <c r="GSM293" s="1"/>
      <c r="GSN293" s="1"/>
      <c r="GSO293" s="1"/>
      <c r="GSP293" s="1"/>
      <c r="GSQ293" s="1"/>
      <c r="GSR293" s="1"/>
      <c r="GSS293" s="1"/>
      <c r="GST293" s="1"/>
      <c r="GSU293" s="1"/>
      <c r="GSV293" s="1"/>
      <c r="GSW293" s="1"/>
      <c r="GSX293" s="1"/>
      <c r="GSY293" s="1"/>
      <c r="GSZ293" s="1"/>
      <c r="GTA293" s="1"/>
      <c r="GTB293" s="1"/>
      <c r="GTC293" s="1"/>
      <c r="GTD293" s="1"/>
      <c r="GTE293" s="1"/>
      <c r="GTF293" s="1"/>
      <c r="GTG293" s="1"/>
      <c r="GTH293" s="1"/>
      <c r="GTI293" s="1"/>
      <c r="GTJ293" s="1"/>
      <c r="GTK293" s="1"/>
      <c r="GTL293" s="1"/>
      <c r="GTM293" s="1"/>
      <c r="GTN293" s="1"/>
      <c r="GTO293" s="1"/>
      <c r="GTP293" s="1"/>
      <c r="GTQ293" s="1"/>
      <c r="GTR293" s="1"/>
      <c r="GTS293" s="1"/>
      <c r="GTT293" s="1"/>
      <c r="GTU293" s="1"/>
      <c r="GTV293" s="1"/>
      <c r="GTW293" s="1"/>
      <c r="GTX293" s="1"/>
      <c r="GTY293" s="1"/>
      <c r="GTZ293" s="1"/>
      <c r="GUA293" s="1"/>
      <c r="GUB293" s="1"/>
      <c r="GUC293" s="1"/>
      <c r="GUD293" s="1"/>
      <c r="GUE293" s="1"/>
      <c r="GUF293" s="1"/>
      <c r="GUG293" s="1"/>
      <c r="GUH293" s="1"/>
      <c r="GUI293" s="1"/>
      <c r="GUJ293" s="1"/>
      <c r="GUK293" s="1"/>
      <c r="GUL293" s="1"/>
      <c r="GUM293" s="1"/>
      <c r="GUN293" s="1"/>
      <c r="GUO293" s="1"/>
      <c r="GUP293" s="1"/>
      <c r="GUQ293" s="1"/>
      <c r="GUR293" s="1"/>
      <c r="GUS293" s="1"/>
      <c r="GUT293" s="1"/>
      <c r="GUU293" s="1"/>
      <c r="GUV293" s="1"/>
      <c r="GUW293" s="1"/>
      <c r="GUX293" s="1"/>
      <c r="GUY293" s="1"/>
      <c r="GUZ293" s="1"/>
      <c r="GVA293" s="1"/>
      <c r="GVB293" s="1"/>
      <c r="GVC293" s="1"/>
      <c r="GVD293" s="1"/>
      <c r="GVE293" s="1"/>
      <c r="GVF293" s="1"/>
      <c r="GVG293" s="1"/>
      <c r="GVH293" s="1"/>
      <c r="GVI293" s="1"/>
      <c r="GVJ293" s="1"/>
      <c r="GVK293" s="1"/>
      <c r="GVL293" s="1"/>
      <c r="GVM293" s="1"/>
      <c r="GVN293" s="1"/>
      <c r="GVO293" s="1"/>
      <c r="GVP293" s="1"/>
      <c r="GVQ293" s="1"/>
      <c r="GVR293" s="1"/>
      <c r="GVS293" s="1"/>
      <c r="GVT293" s="1"/>
      <c r="GVU293" s="1"/>
      <c r="GVV293" s="1"/>
      <c r="GVW293" s="1"/>
      <c r="GVX293" s="1"/>
      <c r="GVY293" s="1"/>
      <c r="GVZ293" s="1"/>
      <c r="GWA293" s="1"/>
      <c r="GWB293" s="1"/>
      <c r="GWC293" s="1"/>
      <c r="GWD293" s="1"/>
      <c r="GWE293" s="1"/>
      <c r="GWF293" s="1"/>
      <c r="GWG293" s="1"/>
      <c r="GWH293" s="1"/>
      <c r="GWI293" s="1"/>
      <c r="GWJ293" s="1"/>
      <c r="GWK293" s="1"/>
      <c r="GWL293" s="1"/>
      <c r="GWM293" s="1"/>
      <c r="GWN293" s="1"/>
      <c r="GWO293" s="1"/>
      <c r="GWP293" s="1"/>
      <c r="GWQ293" s="1"/>
      <c r="GWR293" s="1"/>
      <c r="GWS293" s="1"/>
      <c r="GWT293" s="1"/>
      <c r="GWU293" s="1"/>
      <c r="GWV293" s="1"/>
      <c r="GWW293" s="1"/>
      <c r="GWX293" s="1"/>
      <c r="GWY293" s="1"/>
      <c r="GWZ293" s="1"/>
      <c r="GXA293" s="1"/>
      <c r="GXB293" s="1"/>
      <c r="GXC293" s="1"/>
      <c r="GXD293" s="1"/>
      <c r="GXE293" s="1"/>
      <c r="GXF293" s="1"/>
      <c r="GXG293" s="1"/>
      <c r="GXH293" s="1"/>
      <c r="GXI293" s="1"/>
      <c r="GXJ293" s="1"/>
      <c r="GXK293" s="1"/>
      <c r="GXL293" s="1"/>
      <c r="GXM293" s="1"/>
      <c r="GXN293" s="1"/>
      <c r="GXO293" s="1"/>
      <c r="GXP293" s="1"/>
      <c r="GXQ293" s="1"/>
      <c r="GXR293" s="1"/>
      <c r="GXS293" s="1"/>
      <c r="GXT293" s="1"/>
      <c r="GXU293" s="1"/>
      <c r="GXV293" s="1"/>
      <c r="GXW293" s="1"/>
      <c r="GXX293" s="1"/>
      <c r="GXY293" s="1"/>
      <c r="GXZ293" s="1"/>
      <c r="GYA293" s="1"/>
      <c r="GYB293" s="1"/>
      <c r="GYC293" s="1"/>
      <c r="GYD293" s="1"/>
      <c r="GYE293" s="1"/>
      <c r="GYF293" s="1"/>
      <c r="GYG293" s="1"/>
      <c r="GYH293" s="1"/>
      <c r="GYI293" s="1"/>
      <c r="GYJ293" s="1"/>
      <c r="GYK293" s="1"/>
      <c r="GYL293" s="1"/>
      <c r="GYM293" s="1"/>
      <c r="GYN293" s="1"/>
      <c r="GYO293" s="1"/>
      <c r="GYP293" s="1"/>
      <c r="GYQ293" s="1"/>
      <c r="GYR293" s="1"/>
      <c r="GYS293" s="1"/>
      <c r="GYT293" s="1"/>
      <c r="GYU293" s="1"/>
      <c r="GYV293" s="1"/>
      <c r="GYW293" s="1"/>
      <c r="GYX293" s="1"/>
      <c r="GYY293" s="1"/>
      <c r="GYZ293" s="1"/>
      <c r="GZA293" s="1"/>
      <c r="GZB293" s="1"/>
      <c r="GZC293" s="1"/>
      <c r="GZD293" s="1"/>
      <c r="GZE293" s="1"/>
      <c r="GZF293" s="1"/>
      <c r="GZG293" s="1"/>
      <c r="GZH293" s="1"/>
      <c r="GZI293" s="1"/>
      <c r="GZJ293" s="1"/>
      <c r="GZK293" s="1"/>
      <c r="GZL293" s="1"/>
      <c r="GZM293" s="1"/>
      <c r="GZN293" s="1"/>
      <c r="GZO293" s="1"/>
      <c r="GZP293" s="1"/>
      <c r="GZQ293" s="1"/>
      <c r="GZR293" s="1"/>
      <c r="GZS293" s="1"/>
      <c r="GZT293" s="1"/>
      <c r="GZU293" s="1"/>
      <c r="GZV293" s="1"/>
      <c r="GZW293" s="1"/>
      <c r="GZX293" s="1"/>
      <c r="GZY293" s="1"/>
      <c r="GZZ293" s="1"/>
      <c r="HAA293" s="1"/>
      <c r="HAB293" s="1"/>
      <c r="HAC293" s="1"/>
      <c r="HAD293" s="1"/>
      <c r="HAE293" s="1"/>
      <c r="HAF293" s="1"/>
      <c r="HAG293" s="1"/>
      <c r="HAH293" s="1"/>
      <c r="HAI293" s="1"/>
      <c r="HAJ293" s="1"/>
      <c r="HAK293" s="1"/>
      <c r="HAL293" s="1"/>
      <c r="HAM293" s="1"/>
      <c r="HAN293" s="1"/>
      <c r="HAO293" s="1"/>
      <c r="HAP293" s="1"/>
      <c r="HAQ293" s="1"/>
      <c r="HAR293" s="1"/>
      <c r="HAS293" s="1"/>
      <c r="HAT293" s="1"/>
      <c r="HAU293" s="1"/>
      <c r="HAV293" s="1"/>
      <c r="HAW293" s="1"/>
      <c r="HAX293" s="1"/>
      <c r="HAY293" s="1"/>
      <c r="HAZ293" s="1"/>
      <c r="HBA293" s="1"/>
      <c r="HBB293" s="1"/>
      <c r="HBC293" s="1"/>
      <c r="HBD293" s="1"/>
      <c r="HBE293" s="1"/>
      <c r="HBF293" s="1"/>
      <c r="HBG293" s="1"/>
      <c r="HBH293" s="1"/>
      <c r="HBI293" s="1"/>
      <c r="HBJ293" s="1"/>
      <c r="HBK293" s="1"/>
      <c r="HBL293" s="1"/>
      <c r="HBM293" s="1"/>
      <c r="HBN293" s="1"/>
      <c r="HBO293" s="1"/>
      <c r="HBP293" s="1"/>
      <c r="HBQ293" s="1"/>
      <c r="HBR293" s="1"/>
      <c r="HBS293" s="1"/>
      <c r="HBT293" s="1"/>
      <c r="HBU293" s="1"/>
      <c r="HBV293" s="1"/>
      <c r="HBW293" s="1"/>
      <c r="HBX293" s="1"/>
      <c r="HBY293" s="1"/>
      <c r="HBZ293" s="1"/>
      <c r="HCA293" s="1"/>
      <c r="HCB293" s="1"/>
      <c r="HCC293" s="1"/>
      <c r="HCD293" s="1"/>
      <c r="HCE293" s="1"/>
      <c r="HCF293" s="1"/>
      <c r="HCG293" s="1"/>
      <c r="HCH293" s="1"/>
      <c r="HCI293" s="1"/>
      <c r="HCJ293" s="1"/>
      <c r="HCK293" s="1"/>
      <c r="HCL293" s="1"/>
      <c r="HCM293" s="1"/>
      <c r="HCN293" s="1"/>
      <c r="HCO293" s="1"/>
      <c r="HCP293" s="1"/>
      <c r="HCQ293" s="1"/>
      <c r="HCR293" s="1"/>
      <c r="HCS293" s="1"/>
      <c r="HCT293" s="1"/>
      <c r="HCU293" s="1"/>
      <c r="HCV293" s="1"/>
      <c r="HCW293" s="1"/>
      <c r="HCX293" s="1"/>
      <c r="HCY293" s="1"/>
      <c r="HCZ293" s="1"/>
      <c r="HDA293" s="1"/>
      <c r="HDB293" s="1"/>
      <c r="HDC293" s="1"/>
      <c r="HDD293" s="1"/>
      <c r="HDE293" s="1"/>
      <c r="HDF293" s="1"/>
      <c r="HDG293" s="1"/>
      <c r="HDH293" s="1"/>
      <c r="HDI293" s="1"/>
      <c r="HDJ293" s="1"/>
      <c r="HDK293" s="1"/>
      <c r="HDL293" s="1"/>
      <c r="HDM293" s="1"/>
      <c r="HDN293" s="1"/>
      <c r="HDO293" s="1"/>
      <c r="HDP293" s="1"/>
      <c r="HDQ293" s="1"/>
      <c r="HDR293" s="1"/>
      <c r="HDS293" s="1"/>
      <c r="HDT293" s="1"/>
      <c r="HDU293" s="1"/>
      <c r="HDV293" s="1"/>
      <c r="HDW293" s="1"/>
      <c r="HDX293" s="1"/>
      <c r="HDY293" s="1"/>
      <c r="HDZ293" s="1"/>
      <c r="HEA293" s="1"/>
      <c r="HEB293" s="1"/>
      <c r="HEC293" s="1"/>
      <c r="HED293" s="1"/>
      <c r="HEE293" s="1"/>
      <c r="HEF293" s="1"/>
      <c r="HEG293" s="1"/>
      <c r="HEH293" s="1"/>
      <c r="HEI293" s="1"/>
      <c r="HEJ293" s="1"/>
      <c r="HEK293" s="1"/>
      <c r="HEL293" s="1"/>
      <c r="HEM293" s="1"/>
      <c r="HEN293" s="1"/>
      <c r="HEO293" s="1"/>
      <c r="HEP293" s="1"/>
      <c r="HEQ293" s="1"/>
      <c r="HER293" s="1"/>
      <c r="HES293" s="1"/>
      <c r="HET293" s="1"/>
      <c r="HEU293" s="1"/>
      <c r="HEV293" s="1"/>
      <c r="HEW293" s="1"/>
      <c r="HEX293" s="1"/>
      <c r="HEY293" s="1"/>
      <c r="HEZ293" s="1"/>
      <c r="HFA293" s="1"/>
      <c r="HFB293" s="1"/>
      <c r="HFC293" s="1"/>
      <c r="HFD293" s="1"/>
      <c r="HFE293" s="1"/>
      <c r="HFF293" s="1"/>
      <c r="HFG293" s="1"/>
      <c r="HFH293" s="1"/>
      <c r="HFI293" s="1"/>
      <c r="HFJ293" s="1"/>
      <c r="HFK293" s="1"/>
      <c r="HFL293" s="1"/>
      <c r="HFM293" s="1"/>
      <c r="HFN293" s="1"/>
      <c r="HFO293" s="1"/>
      <c r="HFP293" s="1"/>
      <c r="HFQ293" s="1"/>
      <c r="HFR293" s="1"/>
      <c r="HFS293" s="1"/>
      <c r="HFT293" s="1"/>
      <c r="HFU293" s="1"/>
      <c r="HFV293" s="1"/>
      <c r="HFW293" s="1"/>
      <c r="HFX293" s="1"/>
      <c r="HFY293" s="1"/>
      <c r="HFZ293" s="1"/>
      <c r="HGA293" s="1"/>
      <c r="HGB293" s="1"/>
      <c r="HGC293" s="1"/>
      <c r="HGD293" s="1"/>
      <c r="HGE293" s="1"/>
      <c r="HGF293" s="1"/>
      <c r="HGG293" s="1"/>
      <c r="HGH293" s="1"/>
      <c r="HGI293" s="1"/>
      <c r="HGJ293" s="1"/>
      <c r="HGK293" s="1"/>
      <c r="HGL293" s="1"/>
      <c r="HGM293" s="1"/>
      <c r="HGN293" s="1"/>
      <c r="HGO293" s="1"/>
      <c r="HGP293" s="1"/>
      <c r="HGQ293" s="1"/>
      <c r="HGR293" s="1"/>
      <c r="HGS293" s="1"/>
      <c r="HGT293" s="1"/>
      <c r="HGU293" s="1"/>
      <c r="HGV293" s="1"/>
      <c r="HGW293" s="1"/>
      <c r="HGX293" s="1"/>
      <c r="HGY293" s="1"/>
      <c r="HGZ293" s="1"/>
      <c r="HHA293" s="1"/>
      <c r="HHB293" s="1"/>
      <c r="HHC293" s="1"/>
      <c r="HHD293" s="1"/>
      <c r="HHE293" s="1"/>
      <c r="HHF293" s="1"/>
      <c r="HHG293" s="1"/>
      <c r="HHH293" s="1"/>
      <c r="HHI293" s="1"/>
      <c r="HHJ293" s="1"/>
      <c r="HHK293" s="1"/>
      <c r="HHL293" s="1"/>
      <c r="HHM293" s="1"/>
      <c r="HHN293" s="1"/>
      <c r="HHO293" s="1"/>
      <c r="HHP293" s="1"/>
      <c r="HHQ293" s="1"/>
      <c r="HHR293" s="1"/>
      <c r="HHS293" s="1"/>
      <c r="HHT293" s="1"/>
      <c r="HHU293" s="1"/>
      <c r="HHV293" s="1"/>
      <c r="HHW293" s="1"/>
      <c r="HHX293" s="1"/>
      <c r="HHY293" s="1"/>
      <c r="HHZ293" s="1"/>
      <c r="HIA293" s="1"/>
      <c r="HIB293" s="1"/>
      <c r="HIC293" s="1"/>
      <c r="HID293" s="1"/>
      <c r="HIE293" s="1"/>
      <c r="HIF293" s="1"/>
      <c r="HIG293" s="1"/>
      <c r="HIH293" s="1"/>
      <c r="HII293" s="1"/>
      <c r="HIJ293" s="1"/>
      <c r="HIK293" s="1"/>
      <c r="HIL293" s="1"/>
      <c r="HIM293" s="1"/>
      <c r="HIN293" s="1"/>
      <c r="HIO293" s="1"/>
      <c r="HIP293" s="1"/>
      <c r="HIQ293" s="1"/>
      <c r="HIR293" s="1"/>
      <c r="HIS293" s="1"/>
      <c r="HIT293" s="1"/>
      <c r="HIU293" s="1"/>
      <c r="HIV293" s="1"/>
      <c r="HIW293" s="1"/>
      <c r="HIX293" s="1"/>
      <c r="HIY293" s="1"/>
      <c r="HIZ293" s="1"/>
      <c r="HJA293" s="1"/>
      <c r="HJB293" s="1"/>
      <c r="HJC293" s="1"/>
      <c r="HJD293" s="1"/>
      <c r="HJE293" s="1"/>
      <c r="HJF293" s="1"/>
      <c r="HJG293" s="1"/>
      <c r="HJH293" s="1"/>
      <c r="HJI293" s="1"/>
      <c r="HJJ293" s="1"/>
      <c r="HJK293" s="1"/>
      <c r="HJL293" s="1"/>
      <c r="HJM293" s="1"/>
      <c r="HJN293" s="1"/>
      <c r="HJO293" s="1"/>
      <c r="HJP293" s="1"/>
      <c r="HJQ293" s="1"/>
      <c r="HJR293" s="1"/>
      <c r="HJS293" s="1"/>
      <c r="HJT293" s="1"/>
      <c r="HJU293" s="1"/>
      <c r="HJV293" s="1"/>
      <c r="HJW293" s="1"/>
      <c r="HJX293" s="1"/>
      <c r="HJY293" s="1"/>
      <c r="HJZ293" s="1"/>
      <c r="HKA293" s="1"/>
      <c r="HKB293" s="1"/>
      <c r="HKC293" s="1"/>
      <c r="HKD293" s="1"/>
      <c r="HKE293" s="1"/>
      <c r="HKF293" s="1"/>
      <c r="HKG293" s="1"/>
      <c r="HKH293" s="1"/>
      <c r="HKI293" s="1"/>
      <c r="HKJ293" s="1"/>
      <c r="HKK293" s="1"/>
      <c r="HKL293" s="1"/>
      <c r="HKM293" s="1"/>
      <c r="HKN293" s="1"/>
      <c r="HKO293" s="1"/>
      <c r="HKP293" s="1"/>
      <c r="HKQ293" s="1"/>
      <c r="HKR293" s="1"/>
      <c r="HKS293" s="1"/>
      <c r="HKT293" s="1"/>
      <c r="HKU293" s="1"/>
      <c r="HKV293" s="1"/>
      <c r="HKW293" s="1"/>
      <c r="HKX293" s="1"/>
      <c r="HKY293" s="1"/>
      <c r="HKZ293" s="1"/>
      <c r="HLA293" s="1"/>
      <c r="HLB293" s="1"/>
      <c r="HLC293" s="1"/>
      <c r="HLD293" s="1"/>
      <c r="HLE293" s="1"/>
      <c r="HLF293" s="1"/>
      <c r="HLG293" s="1"/>
      <c r="HLH293" s="1"/>
      <c r="HLI293" s="1"/>
      <c r="HLJ293" s="1"/>
      <c r="HLK293" s="1"/>
      <c r="HLL293" s="1"/>
      <c r="HLM293" s="1"/>
      <c r="HLN293" s="1"/>
      <c r="HLO293" s="1"/>
      <c r="HLP293" s="1"/>
      <c r="HLQ293" s="1"/>
      <c r="HLR293" s="1"/>
      <c r="HLS293" s="1"/>
      <c r="HLT293" s="1"/>
      <c r="HLU293" s="1"/>
      <c r="HLV293" s="1"/>
      <c r="HLW293" s="1"/>
      <c r="HLX293" s="1"/>
      <c r="HLY293" s="1"/>
      <c r="HLZ293" s="1"/>
      <c r="HMA293" s="1"/>
      <c r="HMB293" s="1"/>
      <c r="HMC293" s="1"/>
      <c r="HMD293" s="1"/>
      <c r="HME293" s="1"/>
      <c r="HMF293" s="1"/>
      <c r="HMG293" s="1"/>
      <c r="HMH293" s="1"/>
      <c r="HMI293" s="1"/>
      <c r="HMJ293" s="1"/>
      <c r="HMK293" s="1"/>
      <c r="HML293" s="1"/>
      <c r="HMM293" s="1"/>
      <c r="HMN293" s="1"/>
      <c r="HMO293" s="1"/>
      <c r="HMP293" s="1"/>
      <c r="HMQ293" s="1"/>
      <c r="HMR293" s="1"/>
      <c r="HMS293" s="1"/>
      <c r="HMT293" s="1"/>
      <c r="HMU293" s="1"/>
      <c r="HMV293" s="1"/>
      <c r="HMW293" s="1"/>
      <c r="HMX293" s="1"/>
      <c r="HMY293" s="1"/>
      <c r="HMZ293" s="1"/>
      <c r="HNA293" s="1"/>
      <c r="HNB293" s="1"/>
      <c r="HNC293" s="1"/>
      <c r="HND293" s="1"/>
      <c r="HNE293" s="1"/>
      <c r="HNF293" s="1"/>
      <c r="HNG293" s="1"/>
      <c r="HNH293" s="1"/>
      <c r="HNI293" s="1"/>
      <c r="HNJ293" s="1"/>
      <c r="HNK293" s="1"/>
      <c r="HNL293" s="1"/>
      <c r="HNM293" s="1"/>
      <c r="HNN293" s="1"/>
      <c r="HNO293" s="1"/>
      <c r="HNP293" s="1"/>
      <c r="HNQ293" s="1"/>
      <c r="HNR293" s="1"/>
      <c r="HNS293" s="1"/>
      <c r="HNT293" s="1"/>
      <c r="HNU293" s="1"/>
      <c r="HNV293" s="1"/>
      <c r="HNW293" s="1"/>
      <c r="HNX293" s="1"/>
      <c r="HNY293" s="1"/>
      <c r="HNZ293" s="1"/>
      <c r="HOA293" s="1"/>
      <c r="HOB293" s="1"/>
      <c r="HOC293" s="1"/>
      <c r="HOD293" s="1"/>
      <c r="HOE293" s="1"/>
      <c r="HOF293" s="1"/>
      <c r="HOG293" s="1"/>
      <c r="HOH293" s="1"/>
      <c r="HOI293" s="1"/>
      <c r="HOJ293" s="1"/>
      <c r="HOK293" s="1"/>
      <c r="HOL293" s="1"/>
      <c r="HOM293" s="1"/>
      <c r="HON293" s="1"/>
      <c r="HOO293" s="1"/>
      <c r="HOP293" s="1"/>
      <c r="HOQ293" s="1"/>
      <c r="HOR293" s="1"/>
      <c r="HOS293" s="1"/>
      <c r="HOT293" s="1"/>
      <c r="HOU293" s="1"/>
      <c r="HOV293" s="1"/>
      <c r="HOW293" s="1"/>
      <c r="HOX293" s="1"/>
      <c r="HOY293" s="1"/>
      <c r="HOZ293" s="1"/>
      <c r="HPA293" s="1"/>
      <c r="HPB293" s="1"/>
      <c r="HPC293" s="1"/>
      <c r="HPD293" s="1"/>
      <c r="HPE293" s="1"/>
      <c r="HPF293" s="1"/>
      <c r="HPG293" s="1"/>
      <c r="HPH293" s="1"/>
      <c r="HPI293" s="1"/>
      <c r="HPJ293" s="1"/>
      <c r="HPK293" s="1"/>
      <c r="HPL293" s="1"/>
      <c r="HPM293" s="1"/>
      <c r="HPN293" s="1"/>
      <c r="HPO293" s="1"/>
      <c r="HPP293" s="1"/>
      <c r="HPQ293" s="1"/>
      <c r="HPR293" s="1"/>
      <c r="HPS293" s="1"/>
      <c r="HPT293" s="1"/>
      <c r="HPU293" s="1"/>
      <c r="HPV293" s="1"/>
      <c r="HPW293" s="1"/>
      <c r="HPX293" s="1"/>
      <c r="HPY293" s="1"/>
      <c r="HPZ293" s="1"/>
      <c r="HQA293" s="1"/>
      <c r="HQB293" s="1"/>
      <c r="HQC293" s="1"/>
      <c r="HQD293" s="1"/>
      <c r="HQE293" s="1"/>
      <c r="HQF293" s="1"/>
      <c r="HQG293" s="1"/>
      <c r="HQH293" s="1"/>
      <c r="HQI293" s="1"/>
      <c r="HQJ293" s="1"/>
      <c r="HQK293" s="1"/>
      <c r="HQL293" s="1"/>
      <c r="HQM293" s="1"/>
      <c r="HQN293" s="1"/>
      <c r="HQO293" s="1"/>
      <c r="HQP293" s="1"/>
      <c r="HQQ293" s="1"/>
      <c r="HQR293" s="1"/>
      <c r="HQS293" s="1"/>
      <c r="HQT293" s="1"/>
      <c r="HQU293" s="1"/>
      <c r="HQV293" s="1"/>
      <c r="HQW293" s="1"/>
      <c r="HQX293" s="1"/>
      <c r="HQY293" s="1"/>
      <c r="HQZ293" s="1"/>
      <c r="HRA293" s="1"/>
      <c r="HRB293" s="1"/>
      <c r="HRC293" s="1"/>
      <c r="HRD293" s="1"/>
      <c r="HRE293" s="1"/>
      <c r="HRF293" s="1"/>
      <c r="HRG293" s="1"/>
      <c r="HRH293" s="1"/>
      <c r="HRI293" s="1"/>
      <c r="HRJ293" s="1"/>
      <c r="HRK293" s="1"/>
      <c r="HRL293" s="1"/>
      <c r="HRM293" s="1"/>
      <c r="HRN293" s="1"/>
      <c r="HRO293" s="1"/>
      <c r="HRP293" s="1"/>
      <c r="HRQ293" s="1"/>
      <c r="HRR293" s="1"/>
      <c r="HRS293" s="1"/>
      <c r="HRT293" s="1"/>
      <c r="HRU293" s="1"/>
      <c r="HRV293" s="1"/>
      <c r="HRW293" s="1"/>
      <c r="HRX293" s="1"/>
      <c r="HRY293" s="1"/>
      <c r="HRZ293" s="1"/>
      <c r="HSA293" s="1"/>
      <c r="HSB293" s="1"/>
      <c r="HSC293" s="1"/>
      <c r="HSD293" s="1"/>
      <c r="HSE293" s="1"/>
      <c r="HSF293" s="1"/>
      <c r="HSG293" s="1"/>
      <c r="HSH293" s="1"/>
      <c r="HSI293" s="1"/>
      <c r="HSJ293" s="1"/>
      <c r="HSK293" s="1"/>
      <c r="HSL293" s="1"/>
      <c r="HSM293" s="1"/>
      <c r="HSN293" s="1"/>
      <c r="HSO293" s="1"/>
      <c r="HSP293" s="1"/>
      <c r="HSQ293" s="1"/>
      <c r="HSR293" s="1"/>
      <c r="HSS293" s="1"/>
      <c r="HST293" s="1"/>
      <c r="HSU293" s="1"/>
      <c r="HSV293" s="1"/>
      <c r="HSW293" s="1"/>
      <c r="HSX293" s="1"/>
      <c r="HSY293" s="1"/>
      <c r="HSZ293" s="1"/>
      <c r="HTA293" s="1"/>
      <c r="HTB293" s="1"/>
      <c r="HTC293" s="1"/>
      <c r="HTD293" s="1"/>
      <c r="HTE293" s="1"/>
      <c r="HTF293" s="1"/>
      <c r="HTG293" s="1"/>
      <c r="HTH293" s="1"/>
      <c r="HTI293" s="1"/>
      <c r="HTJ293" s="1"/>
      <c r="HTK293" s="1"/>
      <c r="HTL293" s="1"/>
      <c r="HTM293" s="1"/>
      <c r="HTN293" s="1"/>
      <c r="HTO293" s="1"/>
      <c r="HTP293" s="1"/>
      <c r="HTQ293" s="1"/>
      <c r="HTR293" s="1"/>
      <c r="HTS293" s="1"/>
      <c r="HTT293" s="1"/>
      <c r="HTU293" s="1"/>
      <c r="HTV293" s="1"/>
      <c r="HTW293" s="1"/>
      <c r="HTX293" s="1"/>
      <c r="HTY293" s="1"/>
      <c r="HTZ293" s="1"/>
      <c r="HUA293" s="1"/>
      <c r="HUB293" s="1"/>
      <c r="HUC293" s="1"/>
      <c r="HUD293" s="1"/>
      <c r="HUE293" s="1"/>
      <c r="HUF293" s="1"/>
      <c r="HUG293" s="1"/>
      <c r="HUH293" s="1"/>
      <c r="HUI293" s="1"/>
      <c r="HUJ293" s="1"/>
      <c r="HUK293" s="1"/>
      <c r="HUL293" s="1"/>
      <c r="HUM293" s="1"/>
      <c r="HUN293" s="1"/>
      <c r="HUO293" s="1"/>
      <c r="HUP293" s="1"/>
      <c r="HUQ293" s="1"/>
      <c r="HUR293" s="1"/>
      <c r="HUS293" s="1"/>
      <c r="HUT293" s="1"/>
      <c r="HUU293" s="1"/>
      <c r="HUV293" s="1"/>
      <c r="HUW293" s="1"/>
      <c r="HUX293" s="1"/>
      <c r="HUY293" s="1"/>
      <c r="HUZ293" s="1"/>
      <c r="HVA293" s="1"/>
      <c r="HVB293" s="1"/>
      <c r="HVC293" s="1"/>
      <c r="HVD293" s="1"/>
      <c r="HVE293" s="1"/>
      <c r="HVF293" s="1"/>
      <c r="HVG293" s="1"/>
      <c r="HVH293" s="1"/>
      <c r="HVI293" s="1"/>
      <c r="HVJ293" s="1"/>
      <c r="HVK293" s="1"/>
      <c r="HVL293" s="1"/>
      <c r="HVM293" s="1"/>
      <c r="HVN293" s="1"/>
      <c r="HVO293" s="1"/>
      <c r="HVP293" s="1"/>
      <c r="HVQ293" s="1"/>
      <c r="HVR293" s="1"/>
      <c r="HVS293" s="1"/>
      <c r="HVT293" s="1"/>
      <c r="HVU293" s="1"/>
      <c r="HVV293" s="1"/>
      <c r="HVW293" s="1"/>
      <c r="HVX293" s="1"/>
      <c r="HVY293" s="1"/>
      <c r="HVZ293" s="1"/>
      <c r="HWA293" s="1"/>
      <c r="HWB293" s="1"/>
      <c r="HWC293" s="1"/>
      <c r="HWD293" s="1"/>
      <c r="HWE293" s="1"/>
      <c r="HWF293" s="1"/>
      <c r="HWG293" s="1"/>
      <c r="HWH293" s="1"/>
      <c r="HWI293" s="1"/>
      <c r="HWJ293" s="1"/>
      <c r="HWK293" s="1"/>
      <c r="HWL293" s="1"/>
      <c r="HWM293" s="1"/>
      <c r="HWN293" s="1"/>
      <c r="HWO293" s="1"/>
      <c r="HWP293" s="1"/>
      <c r="HWQ293" s="1"/>
      <c r="HWR293" s="1"/>
      <c r="HWS293" s="1"/>
      <c r="HWT293" s="1"/>
      <c r="HWU293" s="1"/>
      <c r="HWV293" s="1"/>
      <c r="HWW293" s="1"/>
      <c r="HWX293" s="1"/>
      <c r="HWY293" s="1"/>
      <c r="HWZ293" s="1"/>
      <c r="HXA293" s="1"/>
      <c r="HXB293" s="1"/>
      <c r="HXC293" s="1"/>
      <c r="HXD293" s="1"/>
      <c r="HXE293" s="1"/>
      <c r="HXF293" s="1"/>
      <c r="HXG293" s="1"/>
      <c r="HXH293" s="1"/>
      <c r="HXI293" s="1"/>
      <c r="HXJ293" s="1"/>
      <c r="HXK293" s="1"/>
      <c r="HXL293" s="1"/>
      <c r="HXM293" s="1"/>
      <c r="HXN293" s="1"/>
      <c r="HXO293" s="1"/>
      <c r="HXP293" s="1"/>
      <c r="HXQ293" s="1"/>
      <c r="HXR293" s="1"/>
      <c r="HXS293" s="1"/>
      <c r="HXT293" s="1"/>
      <c r="HXU293" s="1"/>
      <c r="HXV293" s="1"/>
      <c r="HXW293" s="1"/>
      <c r="HXX293" s="1"/>
      <c r="HXY293" s="1"/>
      <c r="HXZ293" s="1"/>
      <c r="HYA293" s="1"/>
      <c r="HYB293" s="1"/>
      <c r="HYC293" s="1"/>
      <c r="HYD293" s="1"/>
      <c r="HYE293" s="1"/>
      <c r="HYF293" s="1"/>
      <c r="HYG293" s="1"/>
      <c r="HYH293" s="1"/>
      <c r="HYI293" s="1"/>
      <c r="HYJ293" s="1"/>
      <c r="HYK293" s="1"/>
      <c r="HYL293" s="1"/>
      <c r="HYM293" s="1"/>
      <c r="HYN293" s="1"/>
      <c r="HYO293" s="1"/>
      <c r="HYP293" s="1"/>
      <c r="HYQ293" s="1"/>
      <c r="HYR293" s="1"/>
      <c r="HYS293" s="1"/>
      <c r="HYT293" s="1"/>
      <c r="HYU293" s="1"/>
      <c r="HYV293" s="1"/>
      <c r="HYW293" s="1"/>
      <c r="HYX293" s="1"/>
      <c r="HYY293" s="1"/>
      <c r="HYZ293" s="1"/>
      <c r="HZA293" s="1"/>
      <c r="HZB293" s="1"/>
      <c r="HZC293" s="1"/>
      <c r="HZD293" s="1"/>
      <c r="HZE293" s="1"/>
      <c r="HZF293" s="1"/>
      <c r="HZG293" s="1"/>
      <c r="HZH293" s="1"/>
      <c r="HZI293" s="1"/>
      <c r="HZJ293" s="1"/>
      <c r="HZK293" s="1"/>
      <c r="HZL293" s="1"/>
      <c r="HZM293" s="1"/>
      <c r="HZN293" s="1"/>
      <c r="HZO293" s="1"/>
      <c r="HZP293" s="1"/>
      <c r="HZQ293" s="1"/>
      <c r="HZR293" s="1"/>
      <c r="HZS293" s="1"/>
      <c r="HZT293" s="1"/>
      <c r="HZU293" s="1"/>
      <c r="HZV293" s="1"/>
      <c r="HZW293" s="1"/>
      <c r="HZX293" s="1"/>
      <c r="HZY293" s="1"/>
      <c r="HZZ293" s="1"/>
      <c r="IAA293" s="1"/>
      <c r="IAB293" s="1"/>
      <c r="IAC293" s="1"/>
      <c r="IAD293" s="1"/>
      <c r="IAE293" s="1"/>
      <c r="IAF293" s="1"/>
      <c r="IAG293" s="1"/>
      <c r="IAH293" s="1"/>
      <c r="IAI293" s="1"/>
      <c r="IAJ293" s="1"/>
      <c r="IAK293" s="1"/>
      <c r="IAL293" s="1"/>
      <c r="IAM293" s="1"/>
      <c r="IAN293" s="1"/>
      <c r="IAO293" s="1"/>
      <c r="IAP293" s="1"/>
      <c r="IAQ293" s="1"/>
      <c r="IAR293" s="1"/>
      <c r="IAS293" s="1"/>
      <c r="IAT293" s="1"/>
      <c r="IAU293" s="1"/>
      <c r="IAV293" s="1"/>
      <c r="IAW293" s="1"/>
      <c r="IAX293" s="1"/>
      <c r="IAY293" s="1"/>
      <c r="IAZ293" s="1"/>
      <c r="IBA293" s="1"/>
      <c r="IBB293" s="1"/>
      <c r="IBC293" s="1"/>
      <c r="IBD293" s="1"/>
      <c r="IBE293" s="1"/>
      <c r="IBF293" s="1"/>
      <c r="IBG293" s="1"/>
      <c r="IBH293" s="1"/>
      <c r="IBI293" s="1"/>
      <c r="IBJ293" s="1"/>
      <c r="IBK293" s="1"/>
      <c r="IBL293" s="1"/>
      <c r="IBM293" s="1"/>
      <c r="IBN293" s="1"/>
      <c r="IBO293" s="1"/>
      <c r="IBP293" s="1"/>
      <c r="IBQ293" s="1"/>
      <c r="IBR293" s="1"/>
      <c r="IBS293" s="1"/>
      <c r="IBT293" s="1"/>
      <c r="IBU293" s="1"/>
      <c r="IBV293" s="1"/>
      <c r="IBW293" s="1"/>
      <c r="IBX293" s="1"/>
      <c r="IBY293" s="1"/>
      <c r="IBZ293" s="1"/>
      <c r="ICA293" s="1"/>
      <c r="ICB293" s="1"/>
      <c r="ICC293" s="1"/>
      <c r="ICD293" s="1"/>
      <c r="ICE293" s="1"/>
      <c r="ICF293" s="1"/>
      <c r="ICG293" s="1"/>
      <c r="ICH293" s="1"/>
      <c r="ICI293" s="1"/>
      <c r="ICJ293" s="1"/>
      <c r="ICK293" s="1"/>
      <c r="ICL293" s="1"/>
      <c r="ICM293" s="1"/>
      <c r="ICN293" s="1"/>
      <c r="ICO293" s="1"/>
      <c r="ICP293" s="1"/>
      <c r="ICQ293" s="1"/>
      <c r="ICR293" s="1"/>
      <c r="ICS293" s="1"/>
      <c r="ICT293" s="1"/>
      <c r="ICU293" s="1"/>
      <c r="ICV293" s="1"/>
      <c r="ICW293" s="1"/>
      <c r="ICX293" s="1"/>
      <c r="ICY293" s="1"/>
      <c r="ICZ293" s="1"/>
      <c r="IDA293" s="1"/>
      <c r="IDB293" s="1"/>
      <c r="IDC293" s="1"/>
      <c r="IDD293" s="1"/>
      <c r="IDE293" s="1"/>
      <c r="IDF293" s="1"/>
      <c r="IDG293" s="1"/>
      <c r="IDH293" s="1"/>
      <c r="IDI293" s="1"/>
      <c r="IDJ293" s="1"/>
      <c r="IDK293" s="1"/>
      <c r="IDL293" s="1"/>
      <c r="IDM293" s="1"/>
      <c r="IDN293" s="1"/>
      <c r="IDO293" s="1"/>
      <c r="IDP293" s="1"/>
      <c r="IDQ293" s="1"/>
      <c r="IDR293" s="1"/>
      <c r="IDS293" s="1"/>
      <c r="IDT293" s="1"/>
      <c r="IDU293" s="1"/>
      <c r="IDV293" s="1"/>
      <c r="IDW293" s="1"/>
      <c r="IDX293" s="1"/>
      <c r="IDY293" s="1"/>
      <c r="IDZ293" s="1"/>
      <c r="IEA293" s="1"/>
      <c r="IEB293" s="1"/>
      <c r="IEC293" s="1"/>
      <c r="IED293" s="1"/>
      <c r="IEE293" s="1"/>
      <c r="IEF293" s="1"/>
      <c r="IEG293" s="1"/>
      <c r="IEH293" s="1"/>
      <c r="IEI293" s="1"/>
      <c r="IEJ293" s="1"/>
      <c r="IEK293" s="1"/>
      <c r="IEL293" s="1"/>
      <c r="IEM293" s="1"/>
      <c r="IEN293" s="1"/>
      <c r="IEO293" s="1"/>
      <c r="IEP293" s="1"/>
      <c r="IEQ293" s="1"/>
      <c r="IER293" s="1"/>
      <c r="IES293" s="1"/>
      <c r="IET293" s="1"/>
      <c r="IEU293" s="1"/>
      <c r="IEV293" s="1"/>
      <c r="IEW293" s="1"/>
      <c r="IEX293" s="1"/>
      <c r="IEY293" s="1"/>
      <c r="IEZ293" s="1"/>
      <c r="IFA293" s="1"/>
      <c r="IFB293" s="1"/>
      <c r="IFC293" s="1"/>
      <c r="IFD293" s="1"/>
      <c r="IFE293" s="1"/>
      <c r="IFF293" s="1"/>
      <c r="IFG293" s="1"/>
      <c r="IFH293" s="1"/>
      <c r="IFI293" s="1"/>
      <c r="IFJ293" s="1"/>
      <c r="IFK293" s="1"/>
      <c r="IFL293" s="1"/>
      <c r="IFM293" s="1"/>
      <c r="IFN293" s="1"/>
      <c r="IFO293" s="1"/>
      <c r="IFP293" s="1"/>
      <c r="IFQ293" s="1"/>
      <c r="IFR293" s="1"/>
      <c r="IFS293" s="1"/>
      <c r="IFT293" s="1"/>
      <c r="IFU293" s="1"/>
      <c r="IFV293" s="1"/>
      <c r="IFW293" s="1"/>
      <c r="IFX293" s="1"/>
      <c r="IFY293" s="1"/>
      <c r="IFZ293" s="1"/>
      <c r="IGA293" s="1"/>
      <c r="IGB293" s="1"/>
      <c r="IGC293" s="1"/>
      <c r="IGD293" s="1"/>
      <c r="IGE293" s="1"/>
      <c r="IGF293" s="1"/>
      <c r="IGG293" s="1"/>
      <c r="IGH293" s="1"/>
      <c r="IGI293" s="1"/>
      <c r="IGJ293" s="1"/>
      <c r="IGK293" s="1"/>
      <c r="IGL293" s="1"/>
      <c r="IGM293" s="1"/>
      <c r="IGN293" s="1"/>
      <c r="IGO293" s="1"/>
      <c r="IGP293" s="1"/>
      <c r="IGQ293" s="1"/>
      <c r="IGR293" s="1"/>
      <c r="IGS293" s="1"/>
      <c r="IGT293" s="1"/>
      <c r="IGU293" s="1"/>
      <c r="IGV293" s="1"/>
      <c r="IGW293" s="1"/>
      <c r="IGX293" s="1"/>
      <c r="IGY293" s="1"/>
      <c r="IGZ293" s="1"/>
      <c r="IHA293" s="1"/>
      <c r="IHB293" s="1"/>
      <c r="IHC293" s="1"/>
      <c r="IHD293" s="1"/>
      <c r="IHE293" s="1"/>
      <c r="IHF293" s="1"/>
      <c r="IHG293" s="1"/>
      <c r="IHH293" s="1"/>
      <c r="IHI293" s="1"/>
      <c r="IHJ293" s="1"/>
      <c r="IHK293" s="1"/>
      <c r="IHL293" s="1"/>
      <c r="IHM293" s="1"/>
      <c r="IHN293" s="1"/>
      <c r="IHO293" s="1"/>
      <c r="IHP293" s="1"/>
      <c r="IHQ293" s="1"/>
      <c r="IHR293" s="1"/>
      <c r="IHS293" s="1"/>
      <c r="IHT293" s="1"/>
      <c r="IHU293" s="1"/>
      <c r="IHV293" s="1"/>
      <c r="IHW293" s="1"/>
      <c r="IHX293" s="1"/>
      <c r="IHY293" s="1"/>
      <c r="IHZ293" s="1"/>
      <c r="IIA293" s="1"/>
      <c r="IIB293" s="1"/>
      <c r="IIC293" s="1"/>
      <c r="IID293" s="1"/>
      <c r="IIE293" s="1"/>
      <c r="IIF293" s="1"/>
      <c r="IIG293" s="1"/>
      <c r="IIH293" s="1"/>
      <c r="III293" s="1"/>
      <c r="IIJ293" s="1"/>
      <c r="IIK293" s="1"/>
      <c r="IIL293" s="1"/>
      <c r="IIM293" s="1"/>
      <c r="IIN293" s="1"/>
      <c r="IIO293" s="1"/>
      <c r="IIP293" s="1"/>
      <c r="IIQ293" s="1"/>
      <c r="IIR293" s="1"/>
      <c r="IIS293" s="1"/>
      <c r="IIT293" s="1"/>
      <c r="IIU293" s="1"/>
      <c r="IIV293" s="1"/>
      <c r="IIW293" s="1"/>
      <c r="IIX293" s="1"/>
      <c r="IIY293" s="1"/>
      <c r="IIZ293" s="1"/>
      <c r="IJA293" s="1"/>
      <c r="IJB293" s="1"/>
      <c r="IJC293" s="1"/>
      <c r="IJD293" s="1"/>
      <c r="IJE293" s="1"/>
      <c r="IJF293" s="1"/>
      <c r="IJG293" s="1"/>
      <c r="IJH293" s="1"/>
      <c r="IJI293" s="1"/>
      <c r="IJJ293" s="1"/>
      <c r="IJK293" s="1"/>
      <c r="IJL293" s="1"/>
      <c r="IJM293" s="1"/>
      <c r="IJN293" s="1"/>
      <c r="IJO293" s="1"/>
      <c r="IJP293" s="1"/>
      <c r="IJQ293" s="1"/>
      <c r="IJR293" s="1"/>
      <c r="IJS293" s="1"/>
      <c r="IJT293" s="1"/>
      <c r="IJU293" s="1"/>
      <c r="IJV293" s="1"/>
      <c r="IJW293" s="1"/>
      <c r="IJX293" s="1"/>
      <c r="IJY293" s="1"/>
      <c r="IJZ293" s="1"/>
      <c r="IKA293" s="1"/>
      <c r="IKB293" s="1"/>
      <c r="IKC293" s="1"/>
      <c r="IKD293" s="1"/>
      <c r="IKE293" s="1"/>
      <c r="IKF293" s="1"/>
      <c r="IKG293" s="1"/>
      <c r="IKH293" s="1"/>
      <c r="IKI293" s="1"/>
      <c r="IKJ293" s="1"/>
      <c r="IKK293" s="1"/>
      <c r="IKL293" s="1"/>
      <c r="IKM293" s="1"/>
      <c r="IKN293" s="1"/>
      <c r="IKO293" s="1"/>
      <c r="IKP293" s="1"/>
      <c r="IKQ293" s="1"/>
      <c r="IKR293" s="1"/>
      <c r="IKS293" s="1"/>
      <c r="IKT293" s="1"/>
      <c r="IKU293" s="1"/>
      <c r="IKV293" s="1"/>
      <c r="IKW293" s="1"/>
      <c r="IKX293" s="1"/>
      <c r="IKY293" s="1"/>
      <c r="IKZ293" s="1"/>
      <c r="ILA293" s="1"/>
      <c r="ILB293" s="1"/>
      <c r="ILC293" s="1"/>
      <c r="ILD293" s="1"/>
      <c r="ILE293" s="1"/>
      <c r="ILF293" s="1"/>
      <c r="ILG293" s="1"/>
      <c r="ILH293" s="1"/>
      <c r="ILI293" s="1"/>
      <c r="ILJ293" s="1"/>
      <c r="ILK293" s="1"/>
      <c r="ILL293" s="1"/>
      <c r="ILM293" s="1"/>
      <c r="ILN293" s="1"/>
      <c r="ILO293" s="1"/>
      <c r="ILP293" s="1"/>
      <c r="ILQ293" s="1"/>
      <c r="ILR293" s="1"/>
      <c r="ILS293" s="1"/>
      <c r="ILT293" s="1"/>
      <c r="ILU293" s="1"/>
      <c r="ILV293" s="1"/>
      <c r="ILW293" s="1"/>
      <c r="ILX293" s="1"/>
      <c r="ILY293" s="1"/>
      <c r="ILZ293" s="1"/>
      <c r="IMA293" s="1"/>
      <c r="IMB293" s="1"/>
      <c r="IMC293" s="1"/>
      <c r="IMD293" s="1"/>
      <c r="IME293" s="1"/>
      <c r="IMF293" s="1"/>
      <c r="IMG293" s="1"/>
      <c r="IMH293" s="1"/>
      <c r="IMI293" s="1"/>
      <c r="IMJ293" s="1"/>
      <c r="IMK293" s="1"/>
      <c r="IML293" s="1"/>
      <c r="IMM293" s="1"/>
      <c r="IMN293" s="1"/>
      <c r="IMO293" s="1"/>
      <c r="IMP293" s="1"/>
      <c r="IMQ293" s="1"/>
      <c r="IMR293" s="1"/>
      <c r="IMS293" s="1"/>
      <c r="IMT293" s="1"/>
      <c r="IMU293" s="1"/>
      <c r="IMV293" s="1"/>
      <c r="IMW293" s="1"/>
      <c r="IMX293" s="1"/>
      <c r="IMY293" s="1"/>
      <c r="IMZ293" s="1"/>
      <c r="INA293" s="1"/>
      <c r="INB293" s="1"/>
      <c r="INC293" s="1"/>
      <c r="IND293" s="1"/>
      <c r="INE293" s="1"/>
      <c r="INF293" s="1"/>
      <c r="ING293" s="1"/>
      <c r="INH293" s="1"/>
      <c r="INI293" s="1"/>
      <c r="INJ293" s="1"/>
      <c r="INK293" s="1"/>
      <c r="INL293" s="1"/>
      <c r="INM293" s="1"/>
      <c r="INN293" s="1"/>
      <c r="INO293" s="1"/>
      <c r="INP293" s="1"/>
      <c r="INQ293" s="1"/>
      <c r="INR293" s="1"/>
      <c r="INS293" s="1"/>
      <c r="INT293" s="1"/>
      <c r="INU293" s="1"/>
      <c r="INV293" s="1"/>
      <c r="INW293" s="1"/>
      <c r="INX293" s="1"/>
      <c r="INY293" s="1"/>
      <c r="INZ293" s="1"/>
      <c r="IOA293" s="1"/>
      <c r="IOB293" s="1"/>
      <c r="IOC293" s="1"/>
      <c r="IOD293" s="1"/>
      <c r="IOE293" s="1"/>
      <c r="IOF293" s="1"/>
      <c r="IOG293" s="1"/>
      <c r="IOH293" s="1"/>
      <c r="IOI293" s="1"/>
      <c r="IOJ293" s="1"/>
      <c r="IOK293" s="1"/>
      <c r="IOL293" s="1"/>
      <c r="IOM293" s="1"/>
      <c r="ION293" s="1"/>
      <c r="IOO293" s="1"/>
      <c r="IOP293" s="1"/>
      <c r="IOQ293" s="1"/>
      <c r="IOR293" s="1"/>
      <c r="IOS293" s="1"/>
      <c r="IOT293" s="1"/>
      <c r="IOU293" s="1"/>
      <c r="IOV293" s="1"/>
      <c r="IOW293" s="1"/>
      <c r="IOX293" s="1"/>
      <c r="IOY293" s="1"/>
      <c r="IOZ293" s="1"/>
      <c r="IPA293" s="1"/>
      <c r="IPB293" s="1"/>
      <c r="IPC293" s="1"/>
      <c r="IPD293" s="1"/>
      <c r="IPE293" s="1"/>
      <c r="IPF293" s="1"/>
      <c r="IPG293" s="1"/>
      <c r="IPH293" s="1"/>
      <c r="IPI293" s="1"/>
      <c r="IPJ293" s="1"/>
      <c r="IPK293" s="1"/>
      <c r="IPL293" s="1"/>
      <c r="IPM293" s="1"/>
      <c r="IPN293" s="1"/>
      <c r="IPO293" s="1"/>
      <c r="IPP293" s="1"/>
      <c r="IPQ293" s="1"/>
      <c r="IPR293" s="1"/>
      <c r="IPS293" s="1"/>
      <c r="IPT293" s="1"/>
      <c r="IPU293" s="1"/>
      <c r="IPV293" s="1"/>
      <c r="IPW293" s="1"/>
      <c r="IPX293" s="1"/>
      <c r="IPY293" s="1"/>
      <c r="IPZ293" s="1"/>
      <c r="IQA293" s="1"/>
      <c r="IQB293" s="1"/>
      <c r="IQC293" s="1"/>
      <c r="IQD293" s="1"/>
      <c r="IQE293" s="1"/>
      <c r="IQF293" s="1"/>
      <c r="IQG293" s="1"/>
      <c r="IQH293" s="1"/>
      <c r="IQI293" s="1"/>
      <c r="IQJ293" s="1"/>
      <c r="IQK293" s="1"/>
      <c r="IQL293" s="1"/>
      <c r="IQM293" s="1"/>
      <c r="IQN293" s="1"/>
      <c r="IQO293" s="1"/>
      <c r="IQP293" s="1"/>
      <c r="IQQ293" s="1"/>
      <c r="IQR293" s="1"/>
      <c r="IQS293" s="1"/>
      <c r="IQT293" s="1"/>
      <c r="IQU293" s="1"/>
      <c r="IQV293" s="1"/>
      <c r="IQW293" s="1"/>
      <c r="IQX293" s="1"/>
      <c r="IQY293" s="1"/>
      <c r="IQZ293" s="1"/>
      <c r="IRA293" s="1"/>
      <c r="IRB293" s="1"/>
      <c r="IRC293" s="1"/>
      <c r="IRD293" s="1"/>
      <c r="IRE293" s="1"/>
      <c r="IRF293" s="1"/>
      <c r="IRG293" s="1"/>
      <c r="IRH293" s="1"/>
      <c r="IRI293" s="1"/>
      <c r="IRJ293" s="1"/>
      <c r="IRK293" s="1"/>
      <c r="IRL293" s="1"/>
      <c r="IRM293" s="1"/>
      <c r="IRN293" s="1"/>
      <c r="IRO293" s="1"/>
      <c r="IRP293" s="1"/>
      <c r="IRQ293" s="1"/>
      <c r="IRR293" s="1"/>
      <c r="IRS293" s="1"/>
      <c r="IRT293" s="1"/>
      <c r="IRU293" s="1"/>
      <c r="IRV293" s="1"/>
      <c r="IRW293" s="1"/>
      <c r="IRX293" s="1"/>
      <c r="IRY293" s="1"/>
      <c r="IRZ293" s="1"/>
      <c r="ISA293" s="1"/>
      <c r="ISB293" s="1"/>
      <c r="ISC293" s="1"/>
      <c r="ISD293" s="1"/>
      <c r="ISE293" s="1"/>
      <c r="ISF293" s="1"/>
      <c r="ISG293" s="1"/>
      <c r="ISH293" s="1"/>
      <c r="ISI293" s="1"/>
      <c r="ISJ293" s="1"/>
      <c r="ISK293" s="1"/>
      <c r="ISL293" s="1"/>
      <c r="ISM293" s="1"/>
      <c r="ISN293" s="1"/>
      <c r="ISO293" s="1"/>
      <c r="ISP293" s="1"/>
      <c r="ISQ293" s="1"/>
      <c r="ISR293" s="1"/>
      <c r="ISS293" s="1"/>
      <c r="IST293" s="1"/>
      <c r="ISU293" s="1"/>
      <c r="ISV293" s="1"/>
      <c r="ISW293" s="1"/>
      <c r="ISX293" s="1"/>
      <c r="ISY293" s="1"/>
      <c r="ISZ293" s="1"/>
      <c r="ITA293" s="1"/>
      <c r="ITB293" s="1"/>
      <c r="ITC293" s="1"/>
      <c r="ITD293" s="1"/>
      <c r="ITE293" s="1"/>
      <c r="ITF293" s="1"/>
      <c r="ITG293" s="1"/>
      <c r="ITH293" s="1"/>
      <c r="ITI293" s="1"/>
      <c r="ITJ293" s="1"/>
      <c r="ITK293" s="1"/>
      <c r="ITL293" s="1"/>
      <c r="ITM293" s="1"/>
      <c r="ITN293" s="1"/>
      <c r="ITO293" s="1"/>
      <c r="ITP293" s="1"/>
      <c r="ITQ293" s="1"/>
      <c r="ITR293" s="1"/>
      <c r="ITS293" s="1"/>
      <c r="ITT293" s="1"/>
      <c r="ITU293" s="1"/>
      <c r="ITV293" s="1"/>
      <c r="ITW293" s="1"/>
      <c r="ITX293" s="1"/>
      <c r="ITY293" s="1"/>
      <c r="ITZ293" s="1"/>
      <c r="IUA293" s="1"/>
      <c r="IUB293" s="1"/>
      <c r="IUC293" s="1"/>
      <c r="IUD293" s="1"/>
      <c r="IUE293" s="1"/>
      <c r="IUF293" s="1"/>
      <c r="IUG293" s="1"/>
      <c r="IUH293" s="1"/>
      <c r="IUI293" s="1"/>
      <c r="IUJ293" s="1"/>
      <c r="IUK293" s="1"/>
      <c r="IUL293" s="1"/>
      <c r="IUM293" s="1"/>
      <c r="IUN293" s="1"/>
      <c r="IUO293" s="1"/>
      <c r="IUP293" s="1"/>
      <c r="IUQ293" s="1"/>
      <c r="IUR293" s="1"/>
      <c r="IUS293" s="1"/>
      <c r="IUT293" s="1"/>
      <c r="IUU293" s="1"/>
      <c r="IUV293" s="1"/>
      <c r="IUW293" s="1"/>
      <c r="IUX293" s="1"/>
      <c r="IUY293" s="1"/>
      <c r="IUZ293" s="1"/>
      <c r="IVA293" s="1"/>
      <c r="IVB293" s="1"/>
      <c r="IVC293" s="1"/>
      <c r="IVD293" s="1"/>
      <c r="IVE293" s="1"/>
      <c r="IVF293" s="1"/>
      <c r="IVG293" s="1"/>
      <c r="IVH293" s="1"/>
      <c r="IVI293" s="1"/>
      <c r="IVJ293" s="1"/>
      <c r="IVK293" s="1"/>
      <c r="IVL293" s="1"/>
      <c r="IVM293" s="1"/>
      <c r="IVN293" s="1"/>
      <c r="IVO293" s="1"/>
      <c r="IVP293" s="1"/>
      <c r="IVQ293" s="1"/>
      <c r="IVR293" s="1"/>
      <c r="IVS293" s="1"/>
      <c r="IVT293" s="1"/>
      <c r="IVU293" s="1"/>
      <c r="IVV293" s="1"/>
      <c r="IVW293" s="1"/>
      <c r="IVX293" s="1"/>
      <c r="IVY293" s="1"/>
      <c r="IVZ293" s="1"/>
      <c r="IWA293" s="1"/>
      <c r="IWB293" s="1"/>
      <c r="IWC293" s="1"/>
      <c r="IWD293" s="1"/>
      <c r="IWE293" s="1"/>
      <c r="IWF293" s="1"/>
      <c r="IWG293" s="1"/>
      <c r="IWH293" s="1"/>
      <c r="IWI293" s="1"/>
      <c r="IWJ293" s="1"/>
      <c r="IWK293" s="1"/>
      <c r="IWL293" s="1"/>
      <c r="IWM293" s="1"/>
      <c r="IWN293" s="1"/>
      <c r="IWO293" s="1"/>
      <c r="IWP293" s="1"/>
      <c r="IWQ293" s="1"/>
      <c r="IWR293" s="1"/>
      <c r="IWS293" s="1"/>
      <c r="IWT293" s="1"/>
      <c r="IWU293" s="1"/>
      <c r="IWV293" s="1"/>
      <c r="IWW293" s="1"/>
      <c r="IWX293" s="1"/>
      <c r="IWY293" s="1"/>
      <c r="IWZ293" s="1"/>
      <c r="IXA293" s="1"/>
      <c r="IXB293" s="1"/>
      <c r="IXC293" s="1"/>
      <c r="IXD293" s="1"/>
      <c r="IXE293" s="1"/>
      <c r="IXF293" s="1"/>
      <c r="IXG293" s="1"/>
      <c r="IXH293" s="1"/>
      <c r="IXI293" s="1"/>
      <c r="IXJ293" s="1"/>
      <c r="IXK293" s="1"/>
      <c r="IXL293" s="1"/>
      <c r="IXM293" s="1"/>
      <c r="IXN293" s="1"/>
      <c r="IXO293" s="1"/>
      <c r="IXP293" s="1"/>
      <c r="IXQ293" s="1"/>
      <c r="IXR293" s="1"/>
      <c r="IXS293" s="1"/>
      <c r="IXT293" s="1"/>
      <c r="IXU293" s="1"/>
      <c r="IXV293" s="1"/>
      <c r="IXW293" s="1"/>
      <c r="IXX293" s="1"/>
      <c r="IXY293" s="1"/>
      <c r="IXZ293" s="1"/>
      <c r="IYA293" s="1"/>
      <c r="IYB293" s="1"/>
      <c r="IYC293" s="1"/>
      <c r="IYD293" s="1"/>
      <c r="IYE293" s="1"/>
      <c r="IYF293" s="1"/>
      <c r="IYG293" s="1"/>
      <c r="IYH293" s="1"/>
      <c r="IYI293" s="1"/>
      <c r="IYJ293" s="1"/>
      <c r="IYK293" s="1"/>
      <c r="IYL293" s="1"/>
      <c r="IYM293" s="1"/>
      <c r="IYN293" s="1"/>
      <c r="IYO293" s="1"/>
      <c r="IYP293" s="1"/>
      <c r="IYQ293" s="1"/>
      <c r="IYR293" s="1"/>
      <c r="IYS293" s="1"/>
      <c r="IYT293" s="1"/>
      <c r="IYU293" s="1"/>
      <c r="IYV293" s="1"/>
      <c r="IYW293" s="1"/>
      <c r="IYX293" s="1"/>
      <c r="IYY293" s="1"/>
      <c r="IYZ293" s="1"/>
      <c r="IZA293" s="1"/>
      <c r="IZB293" s="1"/>
      <c r="IZC293" s="1"/>
      <c r="IZD293" s="1"/>
      <c r="IZE293" s="1"/>
      <c r="IZF293" s="1"/>
      <c r="IZG293" s="1"/>
      <c r="IZH293" s="1"/>
      <c r="IZI293" s="1"/>
      <c r="IZJ293" s="1"/>
      <c r="IZK293" s="1"/>
      <c r="IZL293" s="1"/>
      <c r="IZM293" s="1"/>
      <c r="IZN293" s="1"/>
      <c r="IZO293" s="1"/>
      <c r="IZP293" s="1"/>
      <c r="IZQ293" s="1"/>
      <c r="IZR293" s="1"/>
      <c r="IZS293" s="1"/>
      <c r="IZT293" s="1"/>
      <c r="IZU293" s="1"/>
      <c r="IZV293" s="1"/>
      <c r="IZW293" s="1"/>
      <c r="IZX293" s="1"/>
      <c r="IZY293" s="1"/>
      <c r="IZZ293" s="1"/>
      <c r="JAA293" s="1"/>
      <c r="JAB293" s="1"/>
      <c r="JAC293" s="1"/>
      <c r="JAD293" s="1"/>
      <c r="JAE293" s="1"/>
      <c r="JAF293" s="1"/>
      <c r="JAG293" s="1"/>
      <c r="JAH293" s="1"/>
      <c r="JAI293" s="1"/>
      <c r="JAJ293" s="1"/>
      <c r="JAK293" s="1"/>
      <c r="JAL293" s="1"/>
      <c r="JAM293" s="1"/>
      <c r="JAN293" s="1"/>
      <c r="JAO293" s="1"/>
      <c r="JAP293" s="1"/>
      <c r="JAQ293" s="1"/>
      <c r="JAR293" s="1"/>
      <c r="JAS293" s="1"/>
      <c r="JAT293" s="1"/>
      <c r="JAU293" s="1"/>
      <c r="JAV293" s="1"/>
      <c r="JAW293" s="1"/>
      <c r="JAX293" s="1"/>
      <c r="JAY293" s="1"/>
      <c r="JAZ293" s="1"/>
      <c r="JBA293" s="1"/>
      <c r="JBB293" s="1"/>
      <c r="JBC293" s="1"/>
      <c r="JBD293" s="1"/>
      <c r="JBE293" s="1"/>
      <c r="JBF293" s="1"/>
      <c r="JBG293" s="1"/>
      <c r="JBH293" s="1"/>
      <c r="JBI293" s="1"/>
      <c r="JBJ293" s="1"/>
      <c r="JBK293" s="1"/>
      <c r="JBL293" s="1"/>
      <c r="JBM293" s="1"/>
      <c r="JBN293" s="1"/>
      <c r="JBO293" s="1"/>
      <c r="JBP293" s="1"/>
      <c r="JBQ293" s="1"/>
      <c r="JBR293" s="1"/>
      <c r="JBS293" s="1"/>
      <c r="JBT293" s="1"/>
      <c r="JBU293" s="1"/>
      <c r="JBV293" s="1"/>
      <c r="JBW293" s="1"/>
      <c r="JBX293" s="1"/>
      <c r="JBY293" s="1"/>
      <c r="JBZ293" s="1"/>
      <c r="JCA293" s="1"/>
      <c r="JCB293" s="1"/>
      <c r="JCC293" s="1"/>
      <c r="JCD293" s="1"/>
      <c r="JCE293" s="1"/>
      <c r="JCF293" s="1"/>
      <c r="JCG293" s="1"/>
      <c r="JCH293" s="1"/>
      <c r="JCI293" s="1"/>
      <c r="JCJ293" s="1"/>
      <c r="JCK293" s="1"/>
      <c r="JCL293" s="1"/>
      <c r="JCM293" s="1"/>
      <c r="JCN293" s="1"/>
      <c r="JCO293" s="1"/>
      <c r="JCP293" s="1"/>
      <c r="JCQ293" s="1"/>
      <c r="JCR293" s="1"/>
      <c r="JCS293" s="1"/>
      <c r="JCT293" s="1"/>
      <c r="JCU293" s="1"/>
      <c r="JCV293" s="1"/>
      <c r="JCW293" s="1"/>
      <c r="JCX293" s="1"/>
      <c r="JCY293" s="1"/>
      <c r="JCZ293" s="1"/>
      <c r="JDA293" s="1"/>
      <c r="JDB293" s="1"/>
      <c r="JDC293" s="1"/>
      <c r="JDD293" s="1"/>
      <c r="JDE293" s="1"/>
      <c r="JDF293" s="1"/>
      <c r="JDG293" s="1"/>
      <c r="JDH293" s="1"/>
      <c r="JDI293" s="1"/>
      <c r="JDJ293" s="1"/>
      <c r="JDK293" s="1"/>
      <c r="JDL293" s="1"/>
      <c r="JDM293" s="1"/>
      <c r="JDN293" s="1"/>
      <c r="JDO293" s="1"/>
      <c r="JDP293" s="1"/>
      <c r="JDQ293" s="1"/>
      <c r="JDR293" s="1"/>
      <c r="JDS293" s="1"/>
      <c r="JDT293" s="1"/>
      <c r="JDU293" s="1"/>
      <c r="JDV293" s="1"/>
      <c r="JDW293" s="1"/>
      <c r="JDX293" s="1"/>
      <c r="JDY293" s="1"/>
      <c r="JDZ293" s="1"/>
      <c r="JEA293" s="1"/>
      <c r="JEB293" s="1"/>
      <c r="JEC293" s="1"/>
      <c r="JED293" s="1"/>
      <c r="JEE293" s="1"/>
      <c r="JEF293" s="1"/>
      <c r="JEG293" s="1"/>
      <c r="JEH293" s="1"/>
      <c r="JEI293" s="1"/>
      <c r="JEJ293" s="1"/>
      <c r="JEK293" s="1"/>
      <c r="JEL293" s="1"/>
      <c r="JEM293" s="1"/>
      <c r="JEN293" s="1"/>
      <c r="JEO293" s="1"/>
      <c r="JEP293" s="1"/>
      <c r="JEQ293" s="1"/>
      <c r="JER293" s="1"/>
      <c r="JES293" s="1"/>
      <c r="JET293" s="1"/>
      <c r="JEU293" s="1"/>
      <c r="JEV293" s="1"/>
      <c r="JEW293" s="1"/>
      <c r="JEX293" s="1"/>
      <c r="JEY293" s="1"/>
      <c r="JEZ293" s="1"/>
      <c r="JFA293" s="1"/>
      <c r="JFB293" s="1"/>
      <c r="JFC293" s="1"/>
      <c r="JFD293" s="1"/>
      <c r="JFE293" s="1"/>
      <c r="JFF293" s="1"/>
      <c r="JFG293" s="1"/>
      <c r="JFH293" s="1"/>
      <c r="JFI293" s="1"/>
      <c r="JFJ293" s="1"/>
      <c r="JFK293" s="1"/>
      <c r="JFL293" s="1"/>
      <c r="JFM293" s="1"/>
      <c r="JFN293" s="1"/>
      <c r="JFO293" s="1"/>
      <c r="JFP293" s="1"/>
      <c r="JFQ293" s="1"/>
      <c r="JFR293" s="1"/>
      <c r="JFS293" s="1"/>
      <c r="JFT293" s="1"/>
      <c r="JFU293" s="1"/>
      <c r="JFV293" s="1"/>
      <c r="JFW293" s="1"/>
      <c r="JFX293" s="1"/>
      <c r="JFY293" s="1"/>
      <c r="JFZ293" s="1"/>
      <c r="JGA293" s="1"/>
      <c r="JGB293" s="1"/>
      <c r="JGC293" s="1"/>
      <c r="JGD293" s="1"/>
      <c r="JGE293" s="1"/>
      <c r="JGF293" s="1"/>
      <c r="JGG293" s="1"/>
      <c r="JGH293" s="1"/>
      <c r="JGI293" s="1"/>
      <c r="JGJ293" s="1"/>
      <c r="JGK293" s="1"/>
      <c r="JGL293" s="1"/>
      <c r="JGM293" s="1"/>
      <c r="JGN293" s="1"/>
      <c r="JGO293" s="1"/>
      <c r="JGP293" s="1"/>
      <c r="JGQ293" s="1"/>
      <c r="JGR293" s="1"/>
      <c r="JGS293" s="1"/>
      <c r="JGT293" s="1"/>
      <c r="JGU293" s="1"/>
      <c r="JGV293" s="1"/>
      <c r="JGW293" s="1"/>
      <c r="JGX293" s="1"/>
      <c r="JGY293" s="1"/>
      <c r="JGZ293" s="1"/>
      <c r="JHA293" s="1"/>
      <c r="JHB293" s="1"/>
      <c r="JHC293" s="1"/>
      <c r="JHD293" s="1"/>
      <c r="JHE293" s="1"/>
      <c r="JHF293" s="1"/>
      <c r="JHG293" s="1"/>
      <c r="JHH293" s="1"/>
      <c r="JHI293" s="1"/>
      <c r="JHJ293" s="1"/>
      <c r="JHK293" s="1"/>
      <c r="JHL293" s="1"/>
      <c r="JHM293" s="1"/>
      <c r="JHN293" s="1"/>
      <c r="JHO293" s="1"/>
      <c r="JHP293" s="1"/>
      <c r="JHQ293" s="1"/>
      <c r="JHR293" s="1"/>
      <c r="JHS293" s="1"/>
      <c r="JHT293" s="1"/>
      <c r="JHU293" s="1"/>
      <c r="JHV293" s="1"/>
      <c r="JHW293" s="1"/>
      <c r="JHX293" s="1"/>
      <c r="JHY293" s="1"/>
      <c r="JHZ293" s="1"/>
      <c r="JIA293" s="1"/>
      <c r="JIB293" s="1"/>
      <c r="JIC293" s="1"/>
      <c r="JID293" s="1"/>
      <c r="JIE293" s="1"/>
      <c r="JIF293" s="1"/>
      <c r="JIG293" s="1"/>
      <c r="JIH293" s="1"/>
      <c r="JII293" s="1"/>
      <c r="JIJ293" s="1"/>
      <c r="JIK293" s="1"/>
      <c r="JIL293" s="1"/>
      <c r="JIM293" s="1"/>
      <c r="JIN293" s="1"/>
      <c r="JIO293" s="1"/>
      <c r="JIP293" s="1"/>
      <c r="JIQ293" s="1"/>
      <c r="JIR293" s="1"/>
      <c r="JIS293" s="1"/>
      <c r="JIT293" s="1"/>
      <c r="JIU293" s="1"/>
      <c r="JIV293" s="1"/>
      <c r="JIW293" s="1"/>
      <c r="JIX293" s="1"/>
      <c r="JIY293" s="1"/>
      <c r="JIZ293" s="1"/>
      <c r="JJA293" s="1"/>
      <c r="JJB293" s="1"/>
      <c r="JJC293" s="1"/>
      <c r="JJD293" s="1"/>
      <c r="JJE293" s="1"/>
      <c r="JJF293" s="1"/>
      <c r="JJG293" s="1"/>
      <c r="JJH293" s="1"/>
      <c r="JJI293" s="1"/>
      <c r="JJJ293" s="1"/>
      <c r="JJK293" s="1"/>
      <c r="JJL293" s="1"/>
      <c r="JJM293" s="1"/>
      <c r="JJN293" s="1"/>
      <c r="JJO293" s="1"/>
      <c r="JJP293" s="1"/>
      <c r="JJQ293" s="1"/>
      <c r="JJR293" s="1"/>
      <c r="JJS293" s="1"/>
      <c r="JJT293" s="1"/>
      <c r="JJU293" s="1"/>
      <c r="JJV293" s="1"/>
      <c r="JJW293" s="1"/>
      <c r="JJX293" s="1"/>
      <c r="JJY293" s="1"/>
      <c r="JJZ293" s="1"/>
      <c r="JKA293" s="1"/>
      <c r="JKB293" s="1"/>
      <c r="JKC293" s="1"/>
      <c r="JKD293" s="1"/>
      <c r="JKE293" s="1"/>
      <c r="JKF293" s="1"/>
      <c r="JKG293" s="1"/>
      <c r="JKH293" s="1"/>
      <c r="JKI293" s="1"/>
      <c r="JKJ293" s="1"/>
      <c r="JKK293" s="1"/>
      <c r="JKL293" s="1"/>
      <c r="JKM293" s="1"/>
      <c r="JKN293" s="1"/>
      <c r="JKO293" s="1"/>
      <c r="JKP293" s="1"/>
      <c r="JKQ293" s="1"/>
      <c r="JKR293" s="1"/>
      <c r="JKS293" s="1"/>
      <c r="JKT293" s="1"/>
      <c r="JKU293" s="1"/>
      <c r="JKV293" s="1"/>
      <c r="JKW293" s="1"/>
      <c r="JKX293" s="1"/>
      <c r="JKY293" s="1"/>
      <c r="JKZ293" s="1"/>
      <c r="JLA293" s="1"/>
      <c r="JLB293" s="1"/>
      <c r="JLC293" s="1"/>
      <c r="JLD293" s="1"/>
      <c r="JLE293" s="1"/>
      <c r="JLF293" s="1"/>
      <c r="JLG293" s="1"/>
      <c r="JLH293" s="1"/>
      <c r="JLI293" s="1"/>
      <c r="JLJ293" s="1"/>
      <c r="JLK293" s="1"/>
      <c r="JLL293" s="1"/>
      <c r="JLM293" s="1"/>
      <c r="JLN293" s="1"/>
      <c r="JLO293" s="1"/>
      <c r="JLP293" s="1"/>
      <c r="JLQ293" s="1"/>
      <c r="JLR293" s="1"/>
      <c r="JLS293" s="1"/>
      <c r="JLT293" s="1"/>
      <c r="JLU293" s="1"/>
      <c r="JLV293" s="1"/>
      <c r="JLW293" s="1"/>
      <c r="JLX293" s="1"/>
      <c r="JLY293" s="1"/>
      <c r="JLZ293" s="1"/>
      <c r="JMA293" s="1"/>
      <c r="JMB293" s="1"/>
      <c r="JMC293" s="1"/>
      <c r="JMD293" s="1"/>
      <c r="JME293" s="1"/>
      <c r="JMF293" s="1"/>
      <c r="JMG293" s="1"/>
      <c r="JMH293" s="1"/>
      <c r="JMI293" s="1"/>
      <c r="JMJ293" s="1"/>
      <c r="JMK293" s="1"/>
      <c r="JML293" s="1"/>
      <c r="JMM293" s="1"/>
      <c r="JMN293" s="1"/>
      <c r="JMO293" s="1"/>
      <c r="JMP293" s="1"/>
      <c r="JMQ293" s="1"/>
      <c r="JMR293" s="1"/>
      <c r="JMS293" s="1"/>
      <c r="JMT293" s="1"/>
      <c r="JMU293" s="1"/>
      <c r="JMV293" s="1"/>
      <c r="JMW293" s="1"/>
      <c r="JMX293" s="1"/>
      <c r="JMY293" s="1"/>
      <c r="JMZ293" s="1"/>
      <c r="JNA293" s="1"/>
      <c r="JNB293" s="1"/>
      <c r="JNC293" s="1"/>
      <c r="JND293" s="1"/>
      <c r="JNE293" s="1"/>
      <c r="JNF293" s="1"/>
      <c r="JNG293" s="1"/>
      <c r="JNH293" s="1"/>
      <c r="JNI293" s="1"/>
      <c r="JNJ293" s="1"/>
      <c r="JNK293" s="1"/>
      <c r="JNL293" s="1"/>
      <c r="JNM293" s="1"/>
      <c r="JNN293" s="1"/>
      <c r="JNO293" s="1"/>
      <c r="JNP293" s="1"/>
      <c r="JNQ293" s="1"/>
      <c r="JNR293" s="1"/>
      <c r="JNS293" s="1"/>
      <c r="JNT293" s="1"/>
      <c r="JNU293" s="1"/>
      <c r="JNV293" s="1"/>
      <c r="JNW293" s="1"/>
      <c r="JNX293" s="1"/>
      <c r="JNY293" s="1"/>
      <c r="JNZ293" s="1"/>
      <c r="JOA293" s="1"/>
      <c r="JOB293" s="1"/>
      <c r="JOC293" s="1"/>
      <c r="JOD293" s="1"/>
      <c r="JOE293" s="1"/>
      <c r="JOF293" s="1"/>
      <c r="JOG293" s="1"/>
      <c r="JOH293" s="1"/>
      <c r="JOI293" s="1"/>
      <c r="JOJ293" s="1"/>
      <c r="JOK293" s="1"/>
      <c r="JOL293" s="1"/>
      <c r="JOM293" s="1"/>
      <c r="JON293" s="1"/>
      <c r="JOO293" s="1"/>
      <c r="JOP293" s="1"/>
      <c r="JOQ293" s="1"/>
      <c r="JOR293" s="1"/>
      <c r="JOS293" s="1"/>
      <c r="JOT293" s="1"/>
      <c r="JOU293" s="1"/>
      <c r="JOV293" s="1"/>
      <c r="JOW293" s="1"/>
      <c r="JOX293" s="1"/>
      <c r="JOY293" s="1"/>
      <c r="JOZ293" s="1"/>
      <c r="JPA293" s="1"/>
      <c r="JPB293" s="1"/>
      <c r="JPC293" s="1"/>
      <c r="JPD293" s="1"/>
      <c r="JPE293" s="1"/>
      <c r="JPF293" s="1"/>
      <c r="JPG293" s="1"/>
      <c r="JPH293" s="1"/>
      <c r="JPI293" s="1"/>
      <c r="JPJ293" s="1"/>
      <c r="JPK293" s="1"/>
      <c r="JPL293" s="1"/>
      <c r="JPM293" s="1"/>
      <c r="JPN293" s="1"/>
      <c r="JPO293" s="1"/>
      <c r="JPP293" s="1"/>
      <c r="JPQ293" s="1"/>
      <c r="JPR293" s="1"/>
      <c r="JPS293" s="1"/>
      <c r="JPT293" s="1"/>
      <c r="JPU293" s="1"/>
      <c r="JPV293" s="1"/>
      <c r="JPW293" s="1"/>
      <c r="JPX293" s="1"/>
      <c r="JPY293" s="1"/>
      <c r="JPZ293" s="1"/>
      <c r="JQA293" s="1"/>
      <c r="JQB293" s="1"/>
      <c r="JQC293" s="1"/>
      <c r="JQD293" s="1"/>
      <c r="JQE293" s="1"/>
      <c r="JQF293" s="1"/>
      <c r="JQG293" s="1"/>
      <c r="JQH293" s="1"/>
      <c r="JQI293" s="1"/>
      <c r="JQJ293" s="1"/>
      <c r="JQK293" s="1"/>
      <c r="JQL293" s="1"/>
      <c r="JQM293" s="1"/>
      <c r="JQN293" s="1"/>
      <c r="JQO293" s="1"/>
      <c r="JQP293" s="1"/>
      <c r="JQQ293" s="1"/>
      <c r="JQR293" s="1"/>
      <c r="JQS293" s="1"/>
      <c r="JQT293" s="1"/>
      <c r="JQU293" s="1"/>
      <c r="JQV293" s="1"/>
      <c r="JQW293" s="1"/>
      <c r="JQX293" s="1"/>
      <c r="JQY293" s="1"/>
      <c r="JQZ293" s="1"/>
      <c r="JRA293" s="1"/>
      <c r="JRB293" s="1"/>
      <c r="JRC293" s="1"/>
      <c r="JRD293" s="1"/>
      <c r="JRE293" s="1"/>
      <c r="JRF293" s="1"/>
      <c r="JRG293" s="1"/>
      <c r="JRH293" s="1"/>
      <c r="JRI293" s="1"/>
      <c r="JRJ293" s="1"/>
      <c r="JRK293" s="1"/>
      <c r="JRL293" s="1"/>
      <c r="JRM293" s="1"/>
      <c r="JRN293" s="1"/>
      <c r="JRO293" s="1"/>
      <c r="JRP293" s="1"/>
      <c r="JRQ293" s="1"/>
      <c r="JRR293" s="1"/>
      <c r="JRS293" s="1"/>
      <c r="JRT293" s="1"/>
      <c r="JRU293" s="1"/>
      <c r="JRV293" s="1"/>
      <c r="JRW293" s="1"/>
      <c r="JRX293" s="1"/>
      <c r="JRY293" s="1"/>
      <c r="JRZ293" s="1"/>
      <c r="JSA293" s="1"/>
      <c r="JSB293" s="1"/>
      <c r="JSC293" s="1"/>
      <c r="JSD293" s="1"/>
      <c r="JSE293" s="1"/>
      <c r="JSF293" s="1"/>
      <c r="JSG293" s="1"/>
      <c r="JSH293" s="1"/>
      <c r="JSI293" s="1"/>
      <c r="JSJ293" s="1"/>
      <c r="JSK293" s="1"/>
      <c r="JSL293" s="1"/>
      <c r="JSM293" s="1"/>
      <c r="JSN293" s="1"/>
      <c r="JSO293" s="1"/>
      <c r="JSP293" s="1"/>
      <c r="JSQ293" s="1"/>
      <c r="JSR293" s="1"/>
      <c r="JSS293" s="1"/>
      <c r="JST293" s="1"/>
      <c r="JSU293" s="1"/>
      <c r="JSV293" s="1"/>
      <c r="JSW293" s="1"/>
      <c r="JSX293" s="1"/>
      <c r="JSY293" s="1"/>
      <c r="JSZ293" s="1"/>
      <c r="JTA293" s="1"/>
      <c r="JTB293" s="1"/>
      <c r="JTC293" s="1"/>
      <c r="JTD293" s="1"/>
      <c r="JTE293" s="1"/>
      <c r="JTF293" s="1"/>
      <c r="JTG293" s="1"/>
      <c r="JTH293" s="1"/>
      <c r="JTI293" s="1"/>
      <c r="JTJ293" s="1"/>
      <c r="JTK293" s="1"/>
      <c r="JTL293" s="1"/>
      <c r="JTM293" s="1"/>
      <c r="JTN293" s="1"/>
      <c r="JTO293" s="1"/>
      <c r="JTP293" s="1"/>
      <c r="JTQ293" s="1"/>
      <c r="JTR293" s="1"/>
      <c r="JTS293" s="1"/>
      <c r="JTT293" s="1"/>
      <c r="JTU293" s="1"/>
      <c r="JTV293" s="1"/>
      <c r="JTW293" s="1"/>
      <c r="JTX293" s="1"/>
      <c r="JTY293" s="1"/>
      <c r="JTZ293" s="1"/>
      <c r="JUA293" s="1"/>
      <c r="JUB293" s="1"/>
      <c r="JUC293" s="1"/>
      <c r="JUD293" s="1"/>
      <c r="JUE293" s="1"/>
      <c r="JUF293" s="1"/>
      <c r="JUG293" s="1"/>
      <c r="JUH293" s="1"/>
      <c r="JUI293" s="1"/>
      <c r="JUJ293" s="1"/>
      <c r="JUK293" s="1"/>
      <c r="JUL293" s="1"/>
      <c r="JUM293" s="1"/>
      <c r="JUN293" s="1"/>
      <c r="JUO293" s="1"/>
      <c r="JUP293" s="1"/>
      <c r="JUQ293" s="1"/>
      <c r="JUR293" s="1"/>
      <c r="JUS293" s="1"/>
      <c r="JUT293" s="1"/>
      <c r="JUU293" s="1"/>
      <c r="JUV293" s="1"/>
      <c r="JUW293" s="1"/>
      <c r="JUX293" s="1"/>
      <c r="JUY293" s="1"/>
      <c r="JUZ293" s="1"/>
      <c r="JVA293" s="1"/>
      <c r="JVB293" s="1"/>
      <c r="JVC293" s="1"/>
      <c r="JVD293" s="1"/>
      <c r="JVE293" s="1"/>
      <c r="JVF293" s="1"/>
      <c r="JVG293" s="1"/>
      <c r="JVH293" s="1"/>
      <c r="JVI293" s="1"/>
      <c r="JVJ293" s="1"/>
      <c r="JVK293" s="1"/>
      <c r="JVL293" s="1"/>
      <c r="JVM293" s="1"/>
      <c r="JVN293" s="1"/>
      <c r="JVO293" s="1"/>
      <c r="JVP293" s="1"/>
      <c r="JVQ293" s="1"/>
      <c r="JVR293" s="1"/>
      <c r="JVS293" s="1"/>
      <c r="JVT293" s="1"/>
      <c r="JVU293" s="1"/>
      <c r="JVV293" s="1"/>
      <c r="JVW293" s="1"/>
      <c r="JVX293" s="1"/>
      <c r="JVY293" s="1"/>
      <c r="JVZ293" s="1"/>
      <c r="JWA293" s="1"/>
      <c r="JWB293" s="1"/>
      <c r="JWC293" s="1"/>
      <c r="JWD293" s="1"/>
      <c r="JWE293" s="1"/>
      <c r="JWF293" s="1"/>
      <c r="JWG293" s="1"/>
      <c r="JWH293" s="1"/>
      <c r="JWI293" s="1"/>
      <c r="JWJ293" s="1"/>
      <c r="JWK293" s="1"/>
      <c r="JWL293" s="1"/>
      <c r="JWM293" s="1"/>
      <c r="JWN293" s="1"/>
      <c r="JWO293" s="1"/>
      <c r="JWP293" s="1"/>
      <c r="JWQ293" s="1"/>
      <c r="JWR293" s="1"/>
      <c r="JWS293" s="1"/>
      <c r="JWT293" s="1"/>
      <c r="JWU293" s="1"/>
      <c r="JWV293" s="1"/>
      <c r="JWW293" s="1"/>
      <c r="JWX293" s="1"/>
      <c r="JWY293" s="1"/>
      <c r="JWZ293" s="1"/>
      <c r="JXA293" s="1"/>
      <c r="JXB293" s="1"/>
      <c r="JXC293" s="1"/>
      <c r="JXD293" s="1"/>
      <c r="JXE293" s="1"/>
      <c r="JXF293" s="1"/>
      <c r="JXG293" s="1"/>
      <c r="JXH293" s="1"/>
      <c r="JXI293" s="1"/>
      <c r="JXJ293" s="1"/>
      <c r="JXK293" s="1"/>
      <c r="JXL293" s="1"/>
      <c r="JXM293" s="1"/>
      <c r="JXN293" s="1"/>
      <c r="JXO293" s="1"/>
      <c r="JXP293" s="1"/>
      <c r="JXQ293" s="1"/>
      <c r="JXR293" s="1"/>
      <c r="JXS293" s="1"/>
      <c r="JXT293" s="1"/>
      <c r="JXU293" s="1"/>
      <c r="JXV293" s="1"/>
      <c r="JXW293" s="1"/>
      <c r="JXX293" s="1"/>
      <c r="JXY293" s="1"/>
      <c r="JXZ293" s="1"/>
      <c r="JYA293" s="1"/>
      <c r="JYB293" s="1"/>
      <c r="JYC293" s="1"/>
      <c r="JYD293" s="1"/>
      <c r="JYE293" s="1"/>
      <c r="JYF293" s="1"/>
      <c r="JYG293" s="1"/>
      <c r="JYH293" s="1"/>
      <c r="JYI293" s="1"/>
      <c r="JYJ293" s="1"/>
      <c r="JYK293" s="1"/>
      <c r="JYL293" s="1"/>
      <c r="JYM293" s="1"/>
      <c r="JYN293" s="1"/>
      <c r="JYO293" s="1"/>
      <c r="JYP293" s="1"/>
      <c r="JYQ293" s="1"/>
      <c r="JYR293" s="1"/>
      <c r="JYS293" s="1"/>
      <c r="JYT293" s="1"/>
      <c r="JYU293" s="1"/>
      <c r="JYV293" s="1"/>
      <c r="JYW293" s="1"/>
      <c r="JYX293" s="1"/>
      <c r="JYY293" s="1"/>
      <c r="JYZ293" s="1"/>
      <c r="JZA293" s="1"/>
      <c r="JZB293" s="1"/>
      <c r="JZC293" s="1"/>
      <c r="JZD293" s="1"/>
      <c r="JZE293" s="1"/>
      <c r="JZF293" s="1"/>
      <c r="JZG293" s="1"/>
      <c r="JZH293" s="1"/>
      <c r="JZI293" s="1"/>
      <c r="JZJ293" s="1"/>
      <c r="JZK293" s="1"/>
      <c r="JZL293" s="1"/>
      <c r="JZM293" s="1"/>
      <c r="JZN293" s="1"/>
      <c r="JZO293" s="1"/>
      <c r="JZP293" s="1"/>
      <c r="JZQ293" s="1"/>
      <c r="JZR293" s="1"/>
      <c r="JZS293" s="1"/>
      <c r="JZT293" s="1"/>
      <c r="JZU293" s="1"/>
      <c r="JZV293" s="1"/>
      <c r="JZW293" s="1"/>
      <c r="JZX293" s="1"/>
      <c r="JZY293" s="1"/>
      <c r="JZZ293" s="1"/>
      <c r="KAA293" s="1"/>
      <c r="KAB293" s="1"/>
      <c r="KAC293" s="1"/>
      <c r="KAD293" s="1"/>
      <c r="KAE293" s="1"/>
      <c r="KAF293" s="1"/>
      <c r="KAG293" s="1"/>
      <c r="KAH293" s="1"/>
      <c r="KAI293" s="1"/>
      <c r="KAJ293" s="1"/>
      <c r="KAK293" s="1"/>
      <c r="KAL293" s="1"/>
      <c r="KAM293" s="1"/>
      <c r="KAN293" s="1"/>
      <c r="KAO293" s="1"/>
      <c r="KAP293" s="1"/>
      <c r="KAQ293" s="1"/>
      <c r="KAR293" s="1"/>
      <c r="KAS293" s="1"/>
      <c r="KAT293" s="1"/>
      <c r="KAU293" s="1"/>
      <c r="KAV293" s="1"/>
      <c r="KAW293" s="1"/>
      <c r="KAX293" s="1"/>
      <c r="KAY293" s="1"/>
      <c r="KAZ293" s="1"/>
      <c r="KBA293" s="1"/>
      <c r="KBB293" s="1"/>
      <c r="KBC293" s="1"/>
      <c r="KBD293" s="1"/>
      <c r="KBE293" s="1"/>
      <c r="KBF293" s="1"/>
      <c r="KBG293" s="1"/>
      <c r="KBH293" s="1"/>
      <c r="KBI293" s="1"/>
      <c r="KBJ293" s="1"/>
      <c r="KBK293" s="1"/>
      <c r="KBL293" s="1"/>
      <c r="KBM293" s="1"/>
      <c r="KBN293" s="1"/>
      <c r="KBO293" s="1"/>
      <c r="KBP293" s="1"/>
      <c r="KBQ293" s="1"/>
      <c r="KBR293" s="1"/>
      <c r="KBS293" s="1"/>
      <c r="KBT293" s="1"/>
      <c r="KBU293" s="1"/>
      <c r="KBV293" s="1"/>
      <c r="KBW293" s="1"/>
      <c r="KBX293" s="1"/>
      <c r="KBY293" s="1"/>
      <c r="KBZ293" s="1"/>
      <c r="KCA293" s="1"/>
      <c r="KCB293" s="1"/>
      <c r="KCC293" s="1"/>
      <c r="KCD293" s="1"/>
      <c r="KCE293" s="1"/>
      <c r="KCF293" s="1"/>
      <c r="KCG293" s="1"/>
      <c r="KCH293" s="1"/>
      <c r="KCI293" s="1"/>
      <c r="KCJ293" s="1"/>
      <c r="KCK293" s="1"/>
      <c r="KCL293" s="1"/>
      <c r="KCM293" s="1"/>
      <c r="KCN293" s="1"/>
      <c r="KCO293" s="1"/>
      <c r="KCP293" s="1"/>
      <c r="KCQ293" s="1"/>
      <c r="KCR293" s="1"/>
      <c r="KCS293" s="1"/>
      <c r="KCT293" s="1"/>
      <c r="KCU293" s="1"/>
      <c r="KCV293" s="1"/>
      <c r="KCW293" s="1"/>
      <c r="KCX293" s="1"/>
      <c r="KCY293" s="1"/>
      <c r="KCZ293" s="1"/>
      <c r="KDA293" s="1"/>
      <c r="KDB293" s="1"/>
      <c r="KDC293" s="1"/>
      <c r="KDD293" s="1"/>
      <c r="KDE293" s="1"/>
      <c r="KDF293" s="1"/>
      <c r="KDG293" s="1"/>
      <c r="KDH293" s="1"/>
      <c r="KDI293" s="1"/>
      <c r="KDJ293" s="1"/>
      <c r="KDK293" s="1"/>
      <c r="KDL293" s="1"/>
      <c r="KDM293" s="1"/>
      <c r="KDN293" s="1"/>
      <c r="KDO293" s="1"/>
      <c r="KDP293" s="1"/>
      <c r="KDQ293" s="1"/>
      <c r="KDR293" s="1"/>
      <c r="KDS293" s="1"/>
      <c r="KDT293" s="1"/>
      <c r="KDU293" s="1"/>
      <c r="KDV293" s="1"/>
      <c r="KDW293" s="1"/>
      <c r="KDX293" s="1"/>
      <c r="KDY293" s="1"/>
      <c r="KDZ293" s="1"/>
      <c r="KEA293" s="1"/>
      <c r="KEB293" s="1"/>
      <c r="KEC293" s="1"/>
      <c r="KED293" s="1"/>
      <c r="KEE293" s="1"/>
      <c r="KEF293" s="1"/>
      <c r="KEG293" s="1"/>
      <c r="KEH293" s="1"/>
      <c r="KEI293" s="1"/>
      <c r="KEJ293" s="1"/>
      <c r="KEK293" s="1"/>
      <c r="KEL293" s="1"/>
      <c r="KEM293" s="1"/>
      <c r="KEN293" s="1"/>
      <c r="KEO293" s="1"/>
      <c r="KEP293" s="1"/>
      <c r="KEQ293" s="1"/>
      <c r="KER293" s="1"/>
      <c r="KES293" s="1"/>
      <c r="KET293" s="1"/>
      <c r="KEU293" s="1"/>
      <c r="KEV293" s="1"/>
      <c r="KEW293" s="1"/>
      <c r="KEX293" s="1"/>
      <c r="KEY293" s="1"/>
      <c r="KEZ293" s="1"/>
      <c r="KFA293" s="1"/>
      <c r="KFB293" s="1"/>
      <c r="KFC293" s="1"/>
      <c r="KFD293" s="1"/>
      <c r="KFE293" s="1"/>
      <c r="KFF293" s="1"/>
      <c r="KFG293" s="1"/>
      <c r="KFH293" s="1"/>
      <c r="KFI293" s="1"/>
      <c r="KFJ293" s="1"/>
      <c r="KFK293" s="1"/>
      <c r="KFL293" s="1"/>
      <c r="KFM293" s="1"/>
      <c r="KFN293" s="1"/>
      <c r="KFO293" s="1"/>
      <c r="KFP293" s="1"/>
      <c r="KFQ293" s="1"/>
      <c r="KFR293" s="1"/>
      <c r="KFS293" s="1"/>
      <c r="KFT293" s="1"/>
      <c r="KFU293" s="1"/>
      <c r="KFV293" s="1"/>
      <c r="KFW293" s="1"/>
      <c r="KFX293" s="1"/>
      <c r="KFY293" s="1"/>
      <c r="KFZ293" s="1"/>
      <c r="KGA293" s="1"/>
      <c r="KGB293" s="1"/>
      <c r="KGC293" s="1"/>
      <c r="KGD293" s="1"/>
      <c r="KGE293" s="1"/>
      <c r="KGF293" s="1"/>
      <c r="KGG293" s="1"/>
      <c r="KGH293" s="1"/>
      <c r="KGI293" s="1"/>
      <c r="KGJ293" s="1"/>
      <c r="KGK293" s="1"/>
      <c r="KGL293" s="1"/>
      <c r="KGM293" s="1"/>
      <c r="KGN293" s="1"/>
      <c r="KGO293" s="1"/>
      <c r="KGP293" s="1"/>
      <c r="KGQ293" s="1"/>
      <c r="KGR293" s="1"/>
      <c r="KGS293" s="1"/>
      <c r="KGT293" s="1"/>
      <c r="KGU293" s="1"/>
      <c r="KGV293" s="1"/>
      <c r="KGW293" s="1"/>
      <c r="KGX293" s="1"/>
      <c r="KGY293" s="1"/>
      <c r="KGZ293" s="1"/>
      <c r="KHA293" s="1"/>
      <c r="KHB293" s="1"/>
      <c r="KHC293" s="1"/>
      <c r="KHD293" s="1"/>
      <c r="KHE293" s="1"/>
      <c r="KHF293" s="1"/>
      <c r="KHG293" s="1"/>
      <c r="KHH293" s="1"/>
      <c r="KHI293" s="1"/>
      <c r="KHJ293" s="1"/>
      <c r="KHK293" s="1"/>
      <c r="KHL293" s="1"/>
      <c r="KHM293" s="1"/>
      <c r="KHN293" s="1"/>
      <c r="KHO293" s="1"/>
      <c r="KHP293" s="1"/>
      <c r="KHQ293" s="1"/>
      <c r="KHR293" s="1"/>
      <c r="KHS293" s="1"/>
      <c r="KHT293" s="1"/>
      <c r="KHU293" s="1"/>
      <c r="KHV293" s="1"/>
      <c r="KHW293" s="1"/>
      <c r="KHX293" s="1"/>
      <c r="KHY293" s="1"/>
      <c r="KHZ293" s="1"/>
      <c r="KIA293" s="1"/>
      <c r="KIB293" s="1"/>
      <c r="KIC293" s="1"/>
      <c r="KID293" s="1"/>
      <c r="KIE293" s="1"/>
      <c r="KIF293" s="1"/>
      <c r="KIG293" s="1"/>
      <c r="KIH293" s="1"/>
      <c r="KII293" s="1"/>
      <c r="KIJ293" s="1"/>
      <c r="KIK293" s="1"/>
      <c r="KIL293" s="1"/>
      <c r="KIM293" s="1"/>
      <c r="KIN293" s="1"/>
      <c r="KIO293" s="1"/>
      <c r="KIP293" s="1"/>
      <c r="KIQ293" s="1"/>
      <c r="KIR293" s="1"/>
      <c r="KIS293" s="1"/>
      <c r="KIT293" s="1"/>
      <c r="KIU293" s="1"/>
      <c r="KIV293" s="1"/>
      <c r="KIW293" s="1"/>
      <c r="KIX293" s="1"/>
      <c r="KIY293" s="1"/>
      <c r="KIZ293" s="1"/>
      <c r="KJA293" s="1"/>
      <c r="KJB293" s="1"/>
      <c r="KJC293" s="1"/>
      <c r="KJD293" s="1"/>
      <c r="KJE293" s="1"/>
      <c r="KJF293" s="1"/>
      <c r="KJG293" s="1"/>
      <c r="KJH293" s="1"/>
      <c r="KJI293" s="1"/>
      <c r="KJJ293" s="1"/>
      <c r="KJK293" s="1"/>
      <c r="KJL293" s="1"/>
      <c r="KJM293" s="1"/>
      <c r="KJN293" s="1"/>
      <c r="KJO293" s="1"/>
      <c r="KJP293" s="1"/>
      <c r="KJQ293" s="1"/>
      <c r="KJR293" s="1"/>
      <c r="KJS293" s="1"/>
      <c r="KJT293" s="1"/>
      <c r="KJU293" s="1"/>
      <c r="KJV293" s="1"/>
      <c r="KJW293" s="1"/>
      <c r="KJX293" s="1"/>
      <c r="KJY293" s="1"/>
      <c r="KJZ293" s="1"/>
      <c r="KKA293" s="1"/>
      <c r="KKB293" s="1"/>
      <c r="KKC293" s="1"/>
      <c r="KKD293" s="1"/>
      <c r="KKE293" s="1"/>
      <c r="KKF293" s="1"/>
      <c r="KKG293" s="1"/>
      <c r="KKH293" s="1"/>
      <c r="KKI293" s="1"/>
      <c r="KKJ293" s="1"/>
      <c r="KKK293" s="1"/>
      <c r="KKL293" s="1"/>
      <c r="KKM293" s="1"/>
      <c r="KKN293" s="1"/>
      <c r="KKO293" s="1"/>
      <c r="KKP293" s="1"/>
      <c r="KKQ293" s="1"/>
      <c r="KKR293" s="1"/>
      <c r="KKS293" s="1"/>
      <c r="KKT293" s="1"/>
      <c r="KKU293" s="1"/>
      <c r="KKV293" s="1"/>
      <c r="KKW293" s="1"/>
      <c r="KKX293" s="1"/>
      <c r="KKY293" s="1"/>
      <c r="KKZ293" s="1"/>
      <c r="KLA293" s="1"/>
      <c r="KLB293" s="1"/>
      <c r="KLC293" s="1"/>
      <c r="KLD293" s="1"/>
      <c r="KLE293" s="1"/>
      <c r="KLF293" s="1"/>
      <c r="KLG293" s="1"/>
      <c r="KLH293" s="1"/>
      <c r="KLI293" s="1"/>
      <c r="KLJ293" s="1"/>
      <c r="KLK293" s="1"/>
      <c r="KLL293" s="1"/>
      <c r="KLM293" s="1"/>
      <c r="KLN293" s="1"/>
      <c r="KLO293" s="1"/>
      <c r="KLP293" s="1"/>
      <c r="KLQ293" s="1"/>
      <c r="KLR293" s="1"/>
      <c r="KLS293" s="1"/>
      <c r="KLT293" s="1"/>
      <c r="KLU293" s="1"/>
      <c r="KLV293" s="1"/>
      <c r="KLW293" s="1"/>
      <c r="KLX293" s="1"/>
      <c r="KLY293" s="1"/>
      <c r="KLZ293" s="1"/>
      <c r="KMA293" s="1"/>
      <c r="KMB293" s="1"/>
      <c r="KMC293" s="1"/>
      <c r="KMD293" s="1"/>
      <c r="KME293" s="1"/>
      <c r="KMF293" s="1"/>
      <c r="KMG293" s="1"/>
      <c r="KMH293" s="1"/>
      <c r="KMI293" s="1"/>
      <c r="KMJ293" s="1"/>
      <c r="KMK293" s="1"/>
      <c r="KML293" s="1"/>
      <c r="KMM293" s="1"/>
      <c r="KMN293" s="1"/>
      <c r="KMO293" s="1"/>
      <c r="KMP293" s="1"/>
      <c r="KMQ293" s="1"/>
      <c r="KMR293" s="1"/>
      <c r="KMS293" s="1"/>
      <c r="KMT293" s="1"/>
      <c r="KMU293" s="1"/>
      <c r="KMV293" s="1"/>
      <c r="KMW293" s="1"/>
      <c r="KMX293" s="1"/>
      <c r="KMY293" s="1"/>
      <c r="KMZ293" s="1"/>
      <c r="KNA293" s="1"/>
      <c r="KNB293" s="1"/>
      <c r="KNC293" s="1"/>
      <c r="KND293" s="1"/>
      <c r="KNE293" s="1"/>
      <c r="KNF293" s="1"/>
      <c r="KNG293" s="1"/>
      <c r="KNH293" s="1"/>
      <c r="KNI293" s="1"/>
      <c r="KNJ293" s="1"/>
      <c r="KNK293" s="1"/>
      <c r="KNL293" s="1"/>
      <c r="KNM293" s="1"/>
      <c r="KNN293" s="1"/>
      <c r="KNO293" s="1"/>
      <c r="KNP293" s="1"/>
      <c r="KNQ293" s="1"/>
      <c r="KNR293" s="1"/>
      <c r="KNS293" s="1"/>
      <c r="KNT293" s="1"/>
      <c r="KNU293" s="1"/>
      <c r="KNV293" s="1"/>
      <c r="KNW293" s="1"/>
      <c r="KNX293" s="1"/>
      <c r="KNY293" s="1"/>
      <c r="KNZ293" s="1"/>
      <c r="KOA293" s="1"/>
      <c r="KOB293" s="1"/>
      <c r="KOC293" s="1"/>
      <c r="KOD293" s="1"/>
      <c r="KOE293" s="1"/>
      <c r="KOF293" s="1"/>
      <c r="KOG293" s="1"/>
      <c r="KOH293" s="1"/>
      <c r="KOI293" s="1"/>
      <c r="KOJ293" s="1"/>
      <c r="KOK293" s="1"/>
      <c r="KOL293" s="1"/>
      <c r="KOM293" s="1"/>
      <c r="KON293" s="1"/>
      <c r="KOO293" s="1"/>
      <c r="KOP293" s="1"/>
      <c r="KOQ293" s="1"/>
      <c r="KOR293" s="1"/>
      <c r="KOS293" s="1"/>
      <c r="KOT293" s="1"/>
      <c r="KOU293" s="1"/>
      <c r="KOV293" s="1"/>
      <c r="KOW293" s="1"/>
      <c r="KOX293" s="1"/>
      <c r="KOY293" s="1"/>
      <c r="KOZ293" s="1"/>
      <c r="KPA293" s="1"/>
      <c r="KPB293" s="1"/>
      <c r="KPC293" s="1"/>
      <c r="KPD293" s="1"/>
      <c r="KPE293" s="1"/>
      <c r="KPF293" s="1"/>
      <c r="KPG293" s="1"/>
      <c r="KPH293" s="1"/>
      <c r="KPI293" s="1"/>
      <c r="KPJ293" s="1"/>
      <c r="KPK293" s="1"/>
      <c r="KPL293" s="1"/>
      <c r="KPM293" s="1"/>
      <c r="KPN293" s="1"/>
      <c r="KPO293" s="1"/>
      <c r="KPP293" s="1"/>
      <c r="KPQ293" s="1"/>
      <c r="KPR293" s="1"/>
      <c r="KPS293" s="1"/>
      <c r="KPT293" s="1"/>
      <c r="KPU293" s="1"/>
      <c r="KPV293" s="1"/>
      <c r="KPW293" s="1"/>
      <c r="KPX293" s="1"/>
      <c r="KPY293" s="1"/>
      <c r="KPZ293" s="1"/>
      <c r="KQA293" s="1"/>
      <c r="KQB293" s="1"/>
      <c r="KQC293" s="1"/>
      <c r="KQD293" s="1"/>
      <c r="KQE293" s="1"/>
      <c r="KQF293" s="1"/>
      <c r="KQG293" s="1"/>
      <c r="KQH293" s="1"/>
      <c r="KQI293" s="1"/>
      <c r="KQJ293" s="1"/>
      <c r="KQK293" s="1"/>
      <c r="KQL293" s="1"/>
      <c r="KQM293" s="1"/>
      <c r="KQN293" s="1"/>
      <c r="KQO293" s="1"/>
      <c r="KQP293" s="1"/>
      <c r="KQQ293" s="1"/>
      <c r="KQR293" s="1"/>
      <c r="KQS293" s="1"/>
      <c r="KQT293" s="1"/>
      <c r="KQU293" s="1"/>
      <c r="KQV293" s="1"/>
      <c r="KQW293" s="1"/>
      <c r="KQX293" s="1"/>
      <c r="KQY293" s="1"/>
      <c r="KQZ293" s="1"/>
      <c r="KRA293" s="1"/>
      <c r="KRB293" s="1"/>
      <c r="KRC293" s="1"/>
      <c r="KRD293" s="1"/>
      <c r="KRE293" s="1"/>
      <c r="KRF293" s="1"/>
      <c r="KRG293" s="1"/>
      <c r="KRH293" s="1"/>
      <c r="KRI293" s="1"/>
      <c r="KRJ293" s="1"/>
      <c r="KRK293" s="1"/>
      <c r="KRL293" s="1"/>
      <c r="KRM293" s="1"/>
      <c r="KRN293" s="1"/>
      <c r="KRO293" s="1"/>
      <c r="KRP293" s="1"/>
      <c r="KRQ293" s="1"/>
      <c r="KRR293" s="1"/>
      <c r="KRS293" s="1"/>
      <c r="KRT293" s="1"/>
      <c r="KRU293" s="1"/>
      <c r="KRV293" s="1"/>
      <c r="KRW293" s="1"/>
      <c r="KRX293" s="1"/>
      <c r="KRY293" s="1"/>
      <c r="KRZ293" s="1"/>
      <c r="KSA293" s="1"/>
      <c r="KSB293" s="1"/>
      <c r="KSC293" s="1"/>
      <c r="KSD293" s="1"/>
      <c r="KSE293" s="1"/>
      <c r="KSF293" s="1"/>
      <c r="KSG293" s="1"/>
      <c r="KSH293" s="1"/>
      <c r="KSI293" s="1"/>
      <c r="KSJ293" s="1"/>
      <c r="KSK293" s="1"/>
      <c r="KSL293" s="1"/>
      <c r="KSM293" s="1"/>
      <c r="KSN293" s="1"/>
      <c r="KSO293" s="1"/>
      <c r="KSP293" s="1"/>
      <c r="KSQ293" s="1"/>
      <c r="KSR293" s="1"/>
      <c r="KSS293" s="1"/>
      <c r="KST293" s="1"/>
      <c r="KSU293" s="1"/>
      <c r="KSV293" s="1"/>
      <c r="KSW293" s="1"/>
      <c r="KSX293" s="1"/>
      <c r="KSY293" s="1"/>
      <c r="KSZ293" s="1"/>
      <c r="KTA293" s="1"/>
      <c r="KTB293" s="1"/>
      <c r="KTC293" s="1"/>
      <c r="KTD293" s="1"/>
      <c r="KTE293" s="1"/>
      <c r="KTF293" s="1"/>
      <c r="KTG293" s="1"/>
      <c r="KTH293" s="1"/>
      <c r="KTI293" s="1"/>
      <c r="KTJ293" s="1"/>
      <c r="KTK293" s="1"/>
      <c r="KTL293" s="1"/>
      <c r="KTM293" s="1"/>
      <c r="KTN293" s="1"/>
      <c r="KTO293" s="1"/>
      <c r="KTP293" s="1"/>
      <c r="KTQ293" s="1"/>
      <c r="KTR293" s="1"/>
      <c r="KTS293" s="1"/>
      <c r="KTT293" s="1"/>
      <c r="KTU293" s="1"/>
      <c r="KTV293" s="1"/>
      <c r="KTW293" s="1"/>
      <c r="KTX293" s="1"/>
      <c r="KTY293" s="1"/>
      <c r="KTZ293" s="1"/>
      <c r="KUA293" s="1"/>
      <c r="KUB293" s="1"/>
      <c r="KUC293" s="1"/>
      <c r="KUD293" s="1"/>
      <c r="KUE293" s="1"/>
      <c r="KUF293" s="1"/>
      <c r="KUG293" s="1"/>
      <c r="KUH293" s="1"/>
      <c r="KUI293" s="1"/>
      <c r="KUJ293" s="1"/>
      <c r="KUK293" s="1"/>
      <c r="KUL293" s="1"/>
      <c r="KUM293" s="1"/>
      <c r="KUN293" s="1"/>
      <c r="KUO293" s="1"/>
      <c r="KUP293" s="1"/>
      <c r="KUQ293" s="1"/>
      <c r="KUR293" s="1"/>
      <c r="KUS293" s="1"/>
      <c r="KUT293" s="1"/>
      <c r="KUU293" s="1"/>
      <c r="KUV293" s="1"/>
      <c r="KUW293" s="1"/>
      <c r="KUX293" s="1"/>
      <c r="KUY293" s="1"/>
      <c r="KUZ293" s="1"/>
      <c r="KVA293" s="1"/>
      <c r="KVB293" s="1"/>
      <c r="KVC293" s="1"/>
      <c r="KVD293" s="1"/>
      <c r="KVE293" s="1"/>
      <c r="KVF293" s="1"/>
      <c r="KVG293" s="1"/>
      <c r="KVH293" s="1"/>
      <c r="KVI293" s="1"/>
      <c r="KVJ293" s="1"/>
      <c r="KVK293" s="1"/>
      <c r="KVL293" s="1"/>
      <c r="KVM293" s="1"/>
      <c r="KVN293" s="1"/>
      <c r="KVO293" s="1"/>
      <c r="KVP293" s="1"/>
      <c r="KVQ293" s="1"/>
      <c r="KVR293" s="1"/>
      <c r="KVS293" s="1"/>
      <c r="KVT293" s="1"/>
      <c r="KVU293" s="1"/>
      <c r="KVV293" s="1"/>
      <c r="KVW293" s="1"/>
      <c r="KVX293" s="1"/>
      <c r="KVY293" s="1"/>
      <c r="KVZ293" s="1"/>
      <c r="KWA293" s="1"/>
      <c r="KWB293" s="1"/>
      <c r="KWC293" s="1"/>
      <c r="KWD293" s="1"/>
      <c r="KWE293" s="1"/>
      <c r="KWF293" s="1"/>
      <c r="KWG293" s="1"/>
      <c r="KWH293" s="1"/>
      <c r="KWI293" s="1"/>
      <c r="KWJ293" s="1"/>
      <c r="KWK293" s="1"/>
      <c r="KWL293" s="1"/>
      <c r="KWM293" s="1"/>
      <c r="KWN293" s="1"/>
      <c r="KWO293" s="1"/>
      <c r="KWP293" s="1"/>
      <c r="KWQ293" s="1"/>
      <c r="KWR293" s="1"/>
      <c r="KWS293" s="1"/>
      <c r="KWT293" s="1"/>
      <c r="KWU293" s="1"/>
      <c r="KWV293" s="1"/>
      <c r="KWW293" s="1"/>
      <c r="KWX293" s="1"/>
      <c r="KWY293" s="1"/>
      <c r="KWZ293" s="1"/>
      <c r="KXA293" s="1"/>
      <c r="KXB293" s="1"/>
      <c r="KXC293" s="1"/>
      <c r="KXD293" s="1"/>
      <c r="KXE293" s="1"/>
      <c r="KXF293" s="1"/>
      <c r="KXG293" s="1"/>
      <c r="KXH293" s="1"/>
      <c r="KXI293" s="1"/>
      <c r="KXJ293" s="1"/>
      <c r="KXK293" s="1"/>
      <c r="KXL293" s="1"/>
      <c r="KXM293" s="1"/>
      <c r="KXN293" s="1"/>
      <c r="KXO293" s="1"/>
      <c r="KXP293" s="1"/>
      <c r="KXQ293" s="1"/>
      <c r="KXR293" s="1"/>
      <c r="KXS293" s="1"/>
      <c r="KXT293" s="1"/>
      <c r="KXU293" s="1"/>
      <c r="KXV293" s="1"/>
      <c r="KXW293" s="1"/>
      <c r="KXX293" s="1"/>
      <c r="KXY293" s="1"/>
      <c r="KXZ293" s="1"/>
      <c r="KYA293" s="1"/>
      <c r="KYB293" s="1"/>
      <c r="KYC293" s="1"/>
      <c r="KYD293" s="1"/>
      <c r="KYE293" s="1"/>
      <c r="KYF293" s="1"/>
      <c r="KYG293" s="1"/>
      <c r="KYH293" s="1"/>
      <c r="KYI293" s="1"/>
      <c r="KYJ293" s="1"/>
      <c r="KYK293" s="1"/>
      <c r="KYL293" s="1"/>
      <c r="KYM293" s="1"/>
      <c r="KYN293" s="1"/>
      <c r="KYO293" s="1"/>
      <c r="KYP293" s="1"/>
      <c r="KYQ293" s="1"/>
      <c r="KYR293" s="1"/>
      <c r="KYS293" s="1"/>
      <c r="KYT293" s="1"/>
      <c r="KYU293" s="1"/>
      <c r="KYV293" s="1"/>
      <c r="KYW293" s="1"/>
      <c r="KYX293" s="1"/>
      <c r="KYY293" s="1"/>
      <c r="KYZ293" s="1"/>
      <c r="KZA293" s="1"/>
      <c r="KZB293" s="1"/>
      <c r="KZC293" s="1"/>
      <c r="KZD293" s="1"/>
      <c r="KZE293" s="1"/>
      <c r="KZF293" s="1"/>
      <c r="KZG293" s="1"/>
      <c r="KZH293" s="1"/>
      <c r="KZI293" s="1"/>
      <c r="KZJ293" s="1"/>
      <c r="KZK293" s="1"/>
      <c r="KZL293" s="1"/>
      <c r="KZM293" s="1"/>
      <c r="KZN293" s="1"/>
      <c r="KZO293" s="1"/>
      <c r="KZP293" s="1"/>
      <c r="KZQ293" s="1"/>
      <c r="KZR293" s="1"/>
      <c r="KZS293" s="1"/>
      <c r="KZT293" s="1"/>
      <c r="KZU293" s="1"/>
      <c r="KZV293" s="1"/>
      <c r="KZW293" s="1"/>
      <c r="KZX293" s="1"/>
      <c r="KZY293" s="1"/>
      <c r="KZZ293" s="1"/>
      <c r="LAA293" s="1"/>
      <c r="LAB293" s="1"/>
      <c r="LAC293" s="1"/>
      <c r="LAD293" s="1"/>
      <c r="LAE293" s="1"/>
      <c r="LAF293" s="1"/>
      <c r="LAG293" s="1"/>
      <c r="LAH293" s="1"/>
      <c r="LAI293" s="1"/>
      <c r="LAJ293" s="1"/>
      <c r="LAK293" s="1"/>
      <c r="LAL293" s="1"/>
      <c r="LAM293" s="1"/>
      <c r="LAN293" s="1"/>
      <c r="LAO293" s="1"/>
      <c r="LAP293" s="1"/>
      <c r="LAQ293" s="1"/>
      <c r="LAR293" s="1"/>
      <c r="LAS293" s="1"/>
      <c r="LAT293" s="1"/>
      <c r="LAU293" s="1"/>
      <c r="LAV293" s="1"/>
      <c r="LAW293" s="1"/>
      <c r="LAX293" s="1"/>
      <c r="LAY293" s="1"/>
      <c r="LAZ293" s="1"/>
      <c r="LBA293" s="1"/>
      <c r="LBB293" s="1"/>
      <c r="LBC293" s="1"/>
      <c r="LBD293" s="1"/>
      <c r="LBE293" s="1"/>
      <c r="LBF293" s="1"/>
      <c r="LBG293" s="1"/>
      <c r="LBH293" s="1"/>
      <c r="LBI293" s="1"/>
      <c r="LBJ293" s="1"/>
      <c r="LBK293" s="1"/>
      <c r="LBL293" s="1"/>
      <c r="LBM293" s="1"/>
      <c r="LBN293" s="1"/>
      <c r="LBO293" s="1"/>
      <c r="LBP293" s="1"/>
      <c r="LBQ293" s="1"/>
      <c r="LBR293" s="1"/>
      <c r="LBS293" s="1"/>
      <c r="LBT293" s="1"/>
      <c r="LBU293" s="1"/>
      <c r="LBV293" s="1"/>
      <c r="LBW293" s="1"/>
      <c r="LBX293" s="1"/>
      <c r="LBY293" s="1"/>
      <c r="LBZ293" s="1"/>
      <c r="LCA293" s="1"/>
      <c r="LCB293" s="1"/>
      <c r="LCC293" s="1"/>
      <c r="LCD293" s="1"/>
      <c r="LCE293" s="1"/>
      <c r="LCF293" s="1"/>
      <c r="LCG293" s="1"/>
      <c r="LCH293" s="1"/>
      <c r="LCI293" s="1"/>
      <c r="LCJ293" s="1"/>
      <c r="LCK293" s="1"/>
      <c r="LCL293" s="1"/>
      <c r="LCM293" s="1"/>
      <c r="LCN293" s="1"/>
      <c r="LCO293" s="1"/>
      <c r="LCP293" s="1"/>
      <c r="LCQ293" s="1"/>
      <c r="LCR293" s="1"/>
      <c r="LCS293" s="1"/>
      <c r="LCT293" s="1"/>
      <c r="LCU293" s="1"/>
      <c r="LCV293" s="1"/>
      <c r="LCW293" s="1"/>
      <c r="LCX293" s="1"/>
      <c r="LCY293" s="1"/>
      <c r="LCZ293" s="1"/>
      <c r="LDA293" s="1"/>
      <c r="LDB293" s="1"/>
      <c r="LDC293" s="1"/>
      <c r="LDD293" s="1"/>
      <c r="LDE293" s="1"/>
      <c r="LDF293" s="1"/>
      <c r="LDG293" s="1"/>
      <c r="LDH293" s="1"/>
      <c r="LDI293" s="1"/>
      <c r="LDJ293" s="1"/>
      <c r="LDK293" s="1"/>
      <c r="LDL293" s="1"/>
      <c r="LDM293" s="1"/>
      <c r="LDN293" s="1"/>
      <c r="LDO293" s="1"/>
      <c r="LDP293" s="1"/>
      <c r="LDQ293" s="1"/>
      <c r="LDR293" s="1"/>
      <c r="LDS293" s="1"/>
      <c r="LDT293" s="1"/>
      <c r="LDU293" s="1"/>
      <c r="LDV293" s="1"/>
      <c r="LDW293" s="1"/>
      <c r="LDX293" s="1"/>
      <c r="LDY293" s="1"/>
      <c r="LDZ293" s="1"/>
      <c r="LEA293" s="1"/>
      <c r="LEB293" s="1"/>
      <c r="LEC293" s="1"/>
      <c r="LED293" s="1"/>
      <c r="LEE293" s="1"/>
      <c r="LEF293" s="1"/>
      <c r="LEG293" s="1"/>
      <c r="LEH293" s="1"/>
      <c r="LEI293" s="1"/>
      <c r="LEJ293" s="1"/>
      <c r="LEK293" s="1"/>
      <c r="LEL293" s="1"/>
      <c r="LEM293" s="1"/>
      <c r="LEN293" s="1"/>
      <c r="LEO293" s="1"/>
      <c r="LEP293" s="1"/>
      <c r="LEQ293" s="1"/>
      <c r="LER293" s="1"/>
      <c r="LES293" s="1"/>
      <c r="LET293" s="1"/>
      <c r="LEU293" s="1"/>
      <c r="LEV293" s="1"/>
      <c r="LEW293" s="1"/>
      <c r="LEX293" s="1"/>
      <c r="LEY293" s="1"/>
      <c r="LEZ293" s="1"/>
      <c r="LFA293" s="1"/>
      <c r="LFB293" s="1"/>
      <c r="LFC293" s="1"/>
      <c r="LFD293" s="1"/>
      <c r="LFE293" s="1"/>
      <c r="LFF293" s="1"/>
      <c r="LFG293" s="1"/>
      <c r="LFH293" s="1"/>
      <c r="LFI293" s="1"/>
      <c r="LFJ293" s="1"/>
      <c r="LFK293" s="1"/>
      <c r="LFL293" s="1"/>
      <c r="LFM293" s="1"/>
      <c r="LFN293" s="1"/>
      <c r="LFO293" s="1"/>
      <c r="LFP293" s="1"/>
      <c r="LFQ293" s="1"/>
      <c r="LFR293" s="1"/>
      <c r="LFS293" s="1"/>
      <c r="LFT293" s="1"/>
      <c r="LFU293" s="1"/>
      <c r="LFV293" s="1"/>
      <c r="LFW293" s="1"/>
      <c r="LFX293" s="1"/>
      <c r="LFY293" s="1"/>
      <c r="LFZ293" s="1"/>
      <c r="LGA293" s="1"/>
      <c r="LGB293" s="1"/>
      <c r="LGC293" s="1"/>
      <c r="LGD293" s="1"/>
      <c r="LGE293" s="1"/>
      <c r="LGF293" s="1"/>
      <c r="LGG293" s="1"/>
      <c r="LGH293" s="1"/>
      <c r="LGI293" s="1"/>
      <c r="LGJ293" s="1"/>
      <c r="LGK293" s="1"/>
      <c r="LGL293" s="1"/>
      <c r="LGM293" s="1"/>
      <c r="LGN293" s="1"/>
      <c r="LGO293" s="1"/>
      <c r="LGP293" s="1"/>
      <c r="LGQ293" s="1"/>
      <c r="LGR293" s="1"/>
      <c r="LGS293" s="1"/>
      <c r="LGT293" s="1"/>
      <c r="LGU293" s="1"/>
      <c r="LGV293" s="1"/>
      <c r="LGW293" s="1"/>
      <c r="LGX293" s="1"/>
      <c r="LGY293" s="1"/>
      <c r="LGZ293" s="1"/>
      <c r="LHA293" s="1"/>
      <c r="LHB293" s="1"/>
      <c r="LHC293" s="1"/>
      <c r="LHD293" s="1"/>
      <c r="LHE293" s="1"/>
      <c r="LHF293" s="1"/>
      <c r="LHG293" s="1"/>
      <c r="LHH293" s="1"/>
      <c r="LHI293" s="1"/>
      <c r="LHJ293" s="1"/>
      <c r="LHK293" s="1"/>
      <c r="LHL293" s="1"/>
      <c r="LHM293" s="1"/>
      <c r="LHN293" s="1"/>
      <c r="LHO293" s="1"/>
      <c r="LHP293" s="1"/>
      <c r="LHQ293" s="1"/>
      <c r="LHR293" s="1"/>
      <c r="LHS293" s="1"/>
      <c r="LHT293" s="1"/>
      <c r="LHU293" s="1"/>
      <c r="LHV293" s="1"/>
      <c r="LHW293" s="1"/>
      <c r="LHX293" s="1"/>
      <c r="LHY293" s="1"/>
      <c r="LHZ293" s="1"/>
      <c r="LIA293" s="1"/>
      <c r="LIB293" s="1"/>
      <c r="LIC293" s="1"/>
      <c r="LID293" s="1"/>
      <c r="LIE293" s="1"/>
      <c r="LIF293" s="1"/>
      <c r="LIG293" s="1"/>
      <c r="LIH293" s="1"/>
      <c r="LII293" s="1"/>
      <c r="LIJ293" s="1"/>
      <c r="LIK293" s="1"/>
      <c r="LIL293" s="1"/>
      <c r="LIM293" s="1"/>
      <c r="LIN293" s="1"/>
      <c r="LIO293" s="1"/>
      <c r="LIP293" s="1"/>
      <c r="LIQ293" s="1"/>
      <c r="LIR293" s="1"/>
      <c r="LIS293" s="1"/>
      <c r="LIT293" s="1"/>
      <c r="LIU293" s="1"/>
      <c r="LIV293" s="1"/>
      <c r="LIW293" s="1"/>
      <c r="LIX293" s="1"/>
      <c r="LIY293" s="1"/>
      <c r="LIZ293" s="1"/>
      <c r="LJA293" s="1"/>
      <c r="LJB293" s="1"/>
      <c r="LJC293" s="1"/>
      <c r="LJD293" s="1"/>
      <c r="LJE293" s="1"/>
      <c r="LJF293" s="1"/>
      <c r="LJG293" s="1"/>
      <c r="LJH293" s="1"/>
      <c r="LJI293" s="1"/>
      <c r="LJJ293" s="1"/>
      <c r="LJK293" s="1"/>
      <c r="LJL293" s="1"/>
      <c r="LJM293" s="1"/>
      <c r="LJN293" s="1"/>
      <c r="LJO293" s="1"/>
      <c r="LJP293" s="1"/>
      <c r="LJQ293" s="1"/>
      <c r="LJR293" s="1"/>
      <c r="LJS293" s="1"/>
      <c r="LJT293" s="1"/>
      <c r="LJU293" s="1"/>
      <c r="LJV293" s="1"/>
      <c r="LJW293" s="1"/>
      <c r="LJX293" s="1"/>
      <c r="LJY293" s="1"/>
      <c r="LJZ293" s="1"/>
      <c r="LKA293" s="1"/>
      <c r="LKB293" s="1"/>
      <c r="LKC293" s="1"/>
      <c r="LKD293" s="1"/>
      <c r="LKE293" s="1"/>
      <c r="LKF293" s="1"/>
      <c r="LKG293" s="1"/>
      <c r="LKH293" s="1"/>
      <c r="LKI293" s="1"/>
      <c r="LKJ293" s="1"/>
      <c r="LKK293" s="1"/>
      <c r="LKL293" s="1"/>
      <c r="LKM293" s="1"/>
      <c r="LKN293" s="1"/>
      <c r="LKO293" s="1"/>
      <c r="LKP293" s="1"/>
      <c r="LKQ293" s="1"/>
      <c r="LKR293" s="1"/>
      <c r="LKS293" s="1"/>
      <c r="LKT293" s="1"/>
      <c r="LKU293" s="1"/>
      <c r="LKV293" s="1"/>
      <c r="LKW293" s="1"/>
      <c r="LKX293" s="1"/>
      <c r="LKY293" s="1"/>
      <c r="LKZ293" s="1"/>
      <c r="LLA293" s="1"/>
      <c r="LLB293" s="1"/>
      <c r="LLC293" s="1"/>
      <c r="LLD293" s="1"/>
      <c r="LLE293" s="1"/>
      <c r="LLF293" s="1"/>
      <c r="LLG293" s="1"/>
      <c r="LLH293" s="1"/>
      <c r="LLI293" s="1"/>
      <c r="LLJ293" s="1"/>
      <c r="LLK293" s="1"/>
      <c r="LLL293" s="1"/>
      <c r="LLM293" s="1"/>
      <c r="LLN293" s="1"/>
      <c r="LLO293" s="1"/>
      <c r="LLP293" s="1"/>
      <c r="LLQ293" s="1"/>
      <c r="LLR293" s="1"/>
      <c r="LLS293" s="1"/>
      <c r="LLT293" s="1"/>
      <c r="LLU293" s="1"/>
      <c r="LLV293" s="1"/>
      <c r="LLW293" s="1"/>
      <c r="LLX293" s="1"/>
      <c r="LLY293" s="1"/>
      <c r="LLZ293" s="1"/>
      <c r="LMA293" s="1"/>
      <c r="LMB293" s="1"/>
      <c r="LMC293" s="1"/>
      <c r="LMD293" s="1"/>
      <c r="LME293" s="1"/>
      <c r="LMF293" s="1"/>
      <c r="LMG293" s="1"/>
      <c r="LMH293" s="1"/>
      <c r="LMI293" s="1"/>
      <c r="LMJ293" s="1"/>
      <c r="LMK293" s="1"/>
      <c r="LML293" s="1"/>
      <c r="LMM293" s="1"/>
      <c r="LMN293" s="1"/>
      <c r="LMO293" s="1"/>
      <c r="LMP293" s="1"/>
      <c r="LMQ293" s="1"/>
      <c r="LMR293" s="1"/>
      <c r="LMS293" s="1"/>
      <c r="LMT293" s="1"/>
      <c r="LMU293" s="1"/>
      <c r="LMV293" s="1"/>
      <c r="LMW293" s="1"/>
      <c r="LMX293" s="1"/>
      <c r="LMY293" s="1"/>
      <c r="LMZ293" s="1"/>
      <c r="LNA293" s="1"/>
      <c r="LNB293" s="1"/>
      <c r="LNC293" s="1"/>
      <c r="LND293" s="1"/>
      <c r="LNE293" s="1"/>
      <c r="LNF293" s="1"/>
      <c r="LNG293" s="1"/>
      <c r="LNH293" s="1"/>
      <c r="LNI293" s="1"/>
      <c r="LNJ293" s="1"/>
      <c r="LNK293" s="1"/>
      <c r="LNL293" s="1"/>
      <c r="LNM293" s="1"/>
      <c r="LNN293" s="1"/>
      <c r="LNO293" s="1"/>
      <c r="LNP293" s="1"/>
      <c r="LNQ293" s="1"/>
      <c r="LNR293" s="1"/>
      <c r="LNS293" s="1"/>
      <c r="LNT293" s="1"/>
      <c r="LNU293" s="1"/>
      <c r="LNV293" s="1"/>
      <c r="LNW293" s="1"/>
      <c r="LNX293" s="1"/>
      <c r="LNY293" s="1"/>
      <c r="LNZ293" s="1"/>
      <c r="LOA293" s="1"/>
      <c r="LOB293" s="1"/>
      <c r="LOC293" s="1"/>
      <c r="LOD293" s="1"/>
      <c r="LOE293" s="1"/>
      <c r="LOF293" s="1"/>
      <c r="LOG293" s="1"/>
      <c r="LOH293" s="1"/>
      <c r="LOI293" s="1"/>
      <c r="LOJ293" s="1"/>
      <c r="LOK293" s="1"/>
      <c r="LOL293" s="1"/>
      <c r="LOM293" s="1"/>
      <c r="LON293" s="1"/>
      <c r="LOO293" s="1"/>
      <c r="LOP293" s="1"/>
      <c r="LOQ293" s="1"/>
      <c r="LOR293" s="1"/>
      <c r="LOS293" s="1"/>
      <c r="LOT293" s="1"/>
      <c r="LOU293" s="1"/>
      <c r="LOV293" s="1"/>
      <c r="LOW293" s="1"/>
      <c r="LOX293" s="1"/>
      <c r="LOY293" s="1"/>
      <c r="LOZ293" s="1"/>
      <c r="LPA293" s="1"/>
      <c r="LPB293" s="1"/>
      <c r="LPC293" s="1"/>
      <c r="LPD293" s="1"/>
      <c r="LPE293" s="1"/>
      <c r="LPF293" s="1"/>
      <c r="LPG293" s="1"/>
      <c r="LPH293" s="1"/>
      <c r="LPI293" s="1"/>
      <c r="LPJ293" s="1"/>
      <c r="LPK293" s="1"/>
      <c r="LPL293" s="1"/>
      <c r="LPM293" s="1"/>
      <c r="LPN293" s="1"/>
      <c r="LPO293" s="1"/>
      <c r="LPP293" s="1"/>
      <c r="LPQ293" s="1"/>
      <c r="LPR293" s="1"/>
      <c r="LPS293" s="1"/>
      <c r="LPT293" s="1"/>
      <c r="LPU293" s="1"/>
      <c r="LPV293" s="1"/>
      <c r="LPW293" s="1"/>
      <c r="LPX293" s="1"/>
      <c r="LPY293" s="1"/>
      <c r="LPZ293" s="1"/>
      <c r="LQA293" s="1"/>
      <c r="LQB293" s="1"/>
      <c r="LQC293" s="1"/>
      <c r="LQD293" s="1"/>
      <c r="LQE293" s="1"/>
      <c r="LQF293" s="1"/>
      <c r="LQG293" s="1"/>
      <c r="LQH293" s="1"/>
      <c r="LQI293" s="1"/>
      <c r="LQJ293" s="1"/>
      <c r="LQK293" s="1"/>
      <c r="LQL293" s="1"/>
      <c r="LQM293" s="1"/>
      <c r="LQN293" s="1"/>
      <c r="LQO293" s="1"/>
      <c r="LQP293" s="1"/>
      <c r="LQQ293" s="1"/>
      <c r="LQR293" s="1"/>
      <c r="LQS293" s="1"/>
      <c r="LQT293" s="1"/>
      <c r="LQU293" s="1"/>
      <c r="LQV293" s="1"/>
      <c r="LQW293" s="1"/>
      <c r="LQX293" s="1"/>
      <c r="LQY293" s="1"/>
      <c r="LQZ293" s="1"/>
      <c r="LRA293" s="1"/>
      <c r="LRB293" s="1"/>
      <c r="LRC293" s="1"/>
      <c r="LRD293" s="1"/>
      <c r="LRE293" s="1"/>
      <c r="LRF293" s="1"/>
      <c r="LRG293" s="1"/>
      <c r="LRH293" s="1"/>
      <c r="LRI293" s="1"/>
      <c r="LRJ293" s="1"/>
      <c r="LRK293" s="1"/>
      <c r="LRL293" s="1"/>
      <c r="LRM293" s="1"/>
      <c r="LRN293" s="1"/>
      <c r="LRO293" s="1"/>
      <c r="LRP293" s="1"/>
      <c r="LRQ293" s="1"/>
      <c r="LRR293" s="1"/>
      <c r="LRS293" s="1"/>
      <c r="LRT293" s="1"/>
      <c r="LRU293" s="1"/>
      <c r="LRV293" s="1"/>
      <c r="LRW293" s="1"/>
      <c r="LRX293" s="1"/>
      <c r="LRY293" s="1"/>
      <c r="LRZ293" s="1"/>
      <c r="LSA293" s="1"/>
      <c r="LSB293" s="1"/>
      <c r="LSC293" s="1"/>
      <c r="LSD293" s="1"/>
      <c r="LSE293" s="1"/>
      <c r="LSF293" s="1"/>
      <c r="LSG293" s="1"/>
      <c r="LSH293" s="1"/>
      <c r="LSI293" s="1"/>
      <c r="LSJ293" s="1"/>
      <c r="LSK293" s="1"/>
      <c r="LSL293" s="1"/>
      <c r="LSM293" s="1"/>
      <c r="LSN293" s="1"/>
      <c r="LSO293" s="1"/>
      <c r="LSP293" s="1"/>
      <c r="LSQ293" s="1"/>
      <c r="LSR293" s="1"/>
      <c r="LSS293" s="1"/>
      <c r="LST293" s="1"/>
      <c r="LSU293" s="1"/>
      <c r="LSV293" s="1"/>
      <c r="LSW293" s="1"/>
      <c r="LSX293" s="1"/>
      <c r="LSY293" s="1"/>
      <c r="LSZ293" s="1"/>
      <c r="LTA293" s="1"/>
      <c r="LTB293" s="1"/>
      <c r="LTC293" s="1"/>
      <c r="LTD293" s="1"/>
      <c r="LTE293" s="1"/>
      <c r="LTF293" s="1"/>
      <c r="LTG293" s="1"/>
      <c r="LTH293" s="1"/>
      <c r="LTI293" s="1"/>
      <c r="LTJ293" s="1"/>
      <c r="LTK293" s="1"/>
      <c r="LTL293" s="1"/>
      <c r="LTM293" s="1"/>
      <c r="LTN293" s="1"/>
      <c r="LTO293" s="1"/>
      <c r="LTP293" s="1"/>
      <c r="LTQ293" s="1"/>
      <c r="LTR293" s="1"/>
      <c r="LTS293" s="1"/>
      <c r="LTT293" s="1"/>
      <c r="LTU293" s="1"/>
      <c r="LTV293" s="1"/>
      <c r="LTW293" s="1"/>
      <c r="LTX293" s="1"/>
      <c r="LTY293" s="1"/>
      <c r="LTZ293" s="1"/>
      <c r="LUA293" s="1"/>
      <c r="LUB293" s="1"/>
      <c r="LUC293" s="1"/>
      <c r="LUD293" s="1"/>
      <c r="LUE293" s="1"/>
      <c r="LUF293" s="1"/>
      <c r="LUG293" s="1"/>
      <c r="LUH293" s="1"/>
      <c r="LUI293" s="1"/>
      <c r="LUJ293" s="1"/>
      <c r="LUK293" s="1"/>
      <c r="LUL293" s="1"/>
      <c r="LUM293" s="1"/>
      <c r="LUN293" s="1"/>
      <c r="LUO293" s="1"/>
      <c r="LUP293" s="1"/>
      <c r="LUQ293" s="1"/>
      <c r="LUR293" s="1"/>
      <c r="LUS293" s="1"/>
      <c r="LUT293" s="1"/>
      <c r="LUU293" s="1"/>
      <c r="LUV293" s="1"/>
      <c r="LUW293" s="1"/>
      <c r="LUX293" s="1"/>
      <c r="LUY293" s="1"/>
      <c r="LUZ293" s="1"/>
      <c r="LVA293" s="1"/>
      <c r="LVB293" s="1"/>
      <c r="LVC293" s="1"/>
      <c r="LVD293" s="1"/>
      <c r="LVE293" s="1"/>
      <c r="LVF293" s="1"/>
      <c r="LVG293" s="1"/>
      <c r="LVH293" s="1"/>
      <c r="LVI293" s="1"/>
      <c r="LVJ293" s="1"/>
      <c r="LVK293" s="1"/>
      <c r="LVL293" s="1"/>
      <c r="LVM293" s="1"/>
      <c r="LVN293" s="1"/>
      <c r="LVO293" s="1"/>
      <c r="LVP293" s="1"/>
      <c r="LVQ293" s="1"/>
      <c r="LVR293" s="1"/>
      <c r="LVS293" s="1"/>
      <c r="LVT293" s="1"/>
      <c r="LVU293" s="1"/>
      <c r="LVV293" s="1"/>
      <c r="LVW293" s="1"/>
      <c r="LVX293" s="1"/>
      <c r="LVY293" s="1"/>
      <c r="LVZ293" s="1"/>
      <c r="LWA293" s="1"/>
      <c r="LWB293" s="1"/>
      <c r="LWC293" s="1"/>
      <c r="LWD293" s="1"/>
      <c r="LWE293" s="1"/>
      <c r="LWF293" s="1"/>
      <c r="LWG293" s="1"/>
      <c r="LWH293" s="1"/>
      <c r="LWI293" s="1"/>
      <c r="LWJ293" s="1"/>
      <c r="LWK293" s="1"/>
      <c r="LWL293" s="1"/>
      <c r="LWM293" s="1"/>
      <c r="LWN293" s="1"/>
      <c r="LWO293" s="1"/>
      <c r="LWP293" s="1"/>
      <c r="LWQ293" s="1"/>
      <c r="LWR293" s="1"/>
      <c r="LWS293" s="1"/>
      <c r="LWT293" s="1"/>
      <c r="LWU293" s="1"/>
      <c r="LWV293" s="1"/>
      <c r="LWW293" s="1"/>
      <c r="LWX293" s="1"/>
      <c r="LWY293" s="1"/>
      <c r="LWZ293" s="1"/>
      <c r="LXA293" s="1"/>
      <c r="LXB293" s="1"/>
      <c r="LXC293" s="1"/>
      <c r="LXD293" s="1"/>
      <c r="LXE293" s="1"/>
      <c r="LXF293" s="1"/>
      <c r="LXG293" s="1"/>
      <c r="LXH293" s="1"/>
      <c r="LXI293" s="1"/>
      <c r="LXJ293" s="1"/>
      <c r="LXK293" s="1"/>
      <c r="LXL293" s="1"/>
      <c r="LXM293" s="1"/>
      <c r="LXN293" s="1"/>
      <c r="LXO293" s="1"/>
      <c r="LXP293" s="1"/>
      <c r="LXQ293" s="1"/>
      <c r="LXR293" s="1"/>
      <c r="LXS293" s="1"/>
      <c r="LXT293" s="1"/>
      <c r="LXU293" s="1"/>
      <c r="LXV293" s="1"/>
      <c r="LXW293" s="1"/>
      <c r="LXX293" s="1"/>
      <c r="LXY293" s="1"/>
      <c r="LXZ293" s="1"/>
      <c r="LYA293" s="1"/>
      <c r="LYB293" s="1"/>
      <c r="LYC293" s="1"/>
      <c r="LYD293" s="1"/>
      <c r="LYE293" s="1"/>
      <c r="LYF293" s="1"/>
      <c r="LYG293" s="1"/>
      <c r="LYH293" s="1"/>
      <c r="LYI293" s="1"/>
      <c r="LYJ293" s="1"/>
      <c r="LYK293" s="1"/>
      <c r="LYL293" s="1"/>
      <c r="LYM293" s="1"/>
      <c r="LYN293" s="1"/>
      <c r="LYO293" s="1"/>
      <c r="LYP293" s="1"/>
      <c r="LYQ293" s="1"/>
      <c r="LYR293" s="1"/>
      <c r="LYS293" s="1"/>
      <c r="LYT293" s="1"/>
      <c r="LYU293" s="1"/>
      <c r="LYV293" s="1"/>
      <c r="LYW293" s="1"/>
      <c r="LYX293" s="1"/>
      <c r="LYY293" s="1"/>
      <c r="LYZ293" s="1"/>
      <c r="LZA293" s="1"/>
      <c r="LZB293" s="1"/>
      <c r="LZC293" s="1"/>
      <c r="LZD293" s="1"/>
      <c r="LZE293" s="1"/>
      <c r="LZF293" s="1"/>
      <c r="LZG293" s="1"/>
      <c r="LZH293" s="1"/>
      <c r="LZI293" s="1"/>
      <c r="LZJ293" s="1"/>
      <c r="LZK293" s="1"/>
      <c r="LZL293" s="1"/>
      <c r="LZM293" s="1"/>
      <c r="LZN293" s="1"/>
      <c r="LZO293" s="1"/>
      <c r="LZP293" s="1"/>
      <c r="LZQ293" s="1"/>
      <c r="LZR293" s="1"/>
      <c r="LZS293" s="1"/>
      <c r="LZT293" s="1"/>
      <c r="LZU293" s="1"/>
      <c r="LZV293" s="1"/>
      <c r="LZW293" s="1"/>
      <c r="LZX293" s="1"/>
      <c r="LZY293" s="1"/>
      <c r="LZZ293" s="1"/>
      <c r="MAA293" s="1"/>
      <c r="MAB293" s="1"/>
      <c r="MAC293" s="1"/>
      <c r="MAD293" s="1"/>
      <c r="MAE293" s="1"/>
      <c r="MAF293" s="1"/>
      <c r="MAG293" s="1"/>
      <c r="MAH293" s="1"/>
      <c r="MAI293" s="1"/>
      <c r="MAJ293" s="1"/>
      <c r="MAK293" s="1"/>
      <c r="MAL293" s="1"/>
      <c r="MAM293" s="1"/>
      <c r="MAN293" s="1"/>
      <c r="MAO293" s="1"/>
      <c r="MAP293" s="1"/>
      <c r="MAQ293" s="1"/>
      <c r="MAR293" s="1"/>
      <c r="MAS293" s="1"/>
      <c r="MAT293" s="1"/>
      <c r="MAU293" s="1"/>
      <c r="MAV293" s="1"/>
      <c r="MAW293" s="1"/>
      <c r="MAX293" s="1"/>
      <c r="MAY293" s="1"/>
      <c r="MAZ293" s="1"/>
      <c r="MBA293" s="1"/>
      <c r="MBB293" s="1"/>
      <c r="MBC293" s="1"/>
      <c r="MBD293" s="1"/>
      <c r="MBE293" s="1"/>
      <c r="MBF293" s="1"/>
      <c r="MBG293" s="1"/>
      <c r="MBH293" s="1"/>
      <c r="MBI293" s="1"/>
      <c r="MBJ293" s="1"/>
      <c r="MBK293" s="1"/>
      <c r="MBL293" s="1"/>
      <c r="MBM293" s="1"/>
      <c r="MBN293" s="1"/>
      <c r="MBO293" s="1"/>
      <c r="MBP293" s="1"/>
      <c r="MBQ293" s="1"/>
      <c r="MBR293" s="1"/>
      <c r="MBS293" s="1"/>
      <c r="MBT293" s="1"/>
      <c r="MBU293" s="1"/>
      <c r="MBV293" s="1"/>
      <c r="MBW293" s="1"/>
      <c r="MBX293" s="1"/>
      <c r="MBY293" s="1"/>
      <c r="MBZ293" s="1"/>
      <c r="MCA293" s="1"/>
      <c r="MCB293" s="1"/>
      <c r="MCC293" s="1"/>
      <c r="MCD293" s="1"/>
      <c r="MCE293" s="1"/>
      <c r="MCF293" s="1"/>
      <c r="MCG293" s="1"/>
      <c r="MCH293" s="1"/>
      <c r="MCI293" s="1"/>
      <c r="MCJ293" s="1"/>
      <c r="MCK293" s="1"/>
      <c r="MCL293" s="1"/>
      <c r="MCM293" s="1"/>
      <c r="MCN293" s="1"/>
      <c r="MCO293" s="1"/>
      <c r="MCP293" s="1"/>
      <c r="MCQ293" s="1"/>
      <c r="MCR293" s="1"/>
      <c r="MCS293" s="1"/>
      <c r="MCT293" s="1"/>
      <c r="MCU293" s="1"/>
      <c r="MCV293" s="1"/>
      <c r="MCW293" s="1"/>
      <c r="MCX293" s="1"/>
      <c r="MCY293" s="1"/>
      <c r="MCZ293" s="1"/>
      <c r="MDA293" s="1"/>
      <c r="MDB293" s="1"/>
      <c r="MDC293" s="1"/>
      <c r="MDD293" s="1"/>
      <c r="MDE293" s="1"/>
      <c r="MDF293" s="1"/>
      <c r="MDG293" s="1"/>
      <c r="MDH293" s="1"/>
      <c r="MDI293" s="1"/>
      <c r="MDJ293" s="1"/>
      <c r="MDK293" s="1"/>
      <c r="MDL293" s="1"/>
      <c r="MDM293" s="1"/>
      <c r="MDN293" s="1"/>
      <c r="MDO293" s="1"/>
      <c r="MDP293" s="1"/>
      <c r="MDQ293" s="1"/>
      <c r="MDR293" s="1"/>
      <c r="MDS293" s="1"/>
      <c r="MDT293" s="1"/>
      <c r="MDU293" s="1"/>
      <c r="MDV293" s="1"/>
      <c r="MDW293" s="1"/>
      <c r="MDX293" s="1"/>
      <c r="MDY293" s="1"/>
      <c r="MDZ293" s="1"/>
      <c r="MEA293" s="1"/>
      <c r="MEB293" s="1"/>
      <c r="MEC293" s="1"/>
      <c r="MED293" s="1"/>
      <c r="MEE293" s="1"/>
      <c r="MEF293" s="1"/>
      <c r="MEG293" s="1"/>
      <c r="MEH293" s="1"/>
      <c r="MEI293" s="1"/>
      <c r="MEJ293" s="1"/>
      <c r="MEK293" s="1"/>
      <c r="MEL293" s="1"/>
      <c r="MEM293" s="1"/>
      <c r="MEN293" s="1"/>
      <c r="MEO293" s="1"/>
      <c r="MEP293" s="1"/>
      <c r="MEQ293" s="1"/>
      <c r="MER293" s="1"/>
      <c r="MES293" s="1"/>
      <c r="MET293" s="1"/>
      <c r="MEU293" s="1"/>
      <c r="MEV293" s="1"/>
      <c r="MEW293" s="1"/>
      <c r="MEX293" s="1"/>
      <c r="MEY293" s="1"/>
      <c r="MEZ293" s="1"/>
      <c r="MFA293" s="1"/>
      <c r="MFB293" s="1"/>
      <c r="MFC293" s="1"/>
      <c r="MFD293" s="1"/>
      <c r="MFE293" s="1"/>
      <c r="MFF293" s="1"/>
      <c r="MFG293" s="1"/>
      <c r="MFH293" s="1"/>
      <c r="MFI293" s="1"/>
      <c r="MFJ293" s="1"/>
      <c r="MFK293" s="1"/>
      <c r="MFL293" s="1"/>
      <c r="MFM293" s="1"/>
      <c r="MFN293" s="1"/>
      <c r="MFO293" s="1"/>
      <c r="MFP293" s="1"/>
      <c r="MFQ293" s="1"/>
      <c r="MFR293" s="1"/>
      <c r="MFS293" s="1"/>
      <c r="MFT293" s="1"/>
      <c r="MFU293" s="1"/>
      <c r="MFV293" s="1"/>
      <c r="MFW293" s="1"/>
      <c r="MFX293" s="1"/>
      <c r="MFY293" s="1"/>
      <c r="MFZ293" s="1"/>
      <c r="MGA293" s="1"/>
      <c r="MGB293" s="1"/>
      <c r="MGC293" s="1"/>
      <c r="MGD293" s="1"/>
      <c r="MGE293" s="1"/>
      <c r="MGF293" s="1"/>
      <c r="MGG293" s="1"/>
      <c r="MGH293" s="1"/>
      <c r="MGI293" s="1"/>
      <c r="MGJ293" s="1"/>
      <c r="MGK293" s="1"/>
      <c r="MGL293" s="1"/>
      <c r="MGM293" s="1"/>
      <c r="MGN293" s="1"/>
      <c r="MGO293" s="1"/>
      <c r="MGP293" s="1"/>
      <c r="MGQ293" s="1"/>
      <c r="MGR293" s="1"/>
      <c r="MGS293" s="1"/>
      <c r="MGT293" s="1"/>
      <c r="MGU293" s="1"/>
      <c r="MGV293" s="1"/>
      <c r="MGW293" s="1"/>
      <c r="MGX293" s="1"/>
      <c r="MGY293" s="1"/>
      <c r="MGZ293" s="1"/>
      <c r="MHA293" s="1"/>
      <c r="MHB293" s="1"/>
      <c r="MHC293" s="1"/>
      <c r="MHD293" s="1"/>
      <c r="MHE293" s="1"/>
      <c r="MHF293" s="1"/>
      <c r="MHG293" s="1"/>
      <c r="MHH293" s="1"/>
      <c r="MHI293" s="1"/>
      <c r="MHJ293" s="1"/>
      <c r="MHK293" s="1"/>
      <c r="MHL293" s="1"/>
      <c r="MHM293" s="1"/>
      <c r="MHN293" s="1"/>
      <c r="MHO293" s="1"/>
      <c r="MHP293" s="1"/>
      <c r="MHQ293" s="1"/>
      <c r="MHR293" s="1"/>
      <c r="MHS293" s="1"/>
      <c r="MHT293" s="1"/>
      <c r="MHU293" s="1"/>
      <c r="MHV293" s="1"/>
      <c r="MHW293" s="1"/>
      <c r="MHX293" s="1"/>
      <c r="MHY293" s="1"/>
      <c r="MHZ293" s="1"/>
      <c r="MIA293" s="1"/>
      <c r="MIB293" s="1"/>
      <c r="MIC293" s="1"/>
      <c r="MID293" s="1"/>
      <c r="MIE293" s="1"/>
      <c r="MIF293" s="1"/>
      <c r="MIG293" s="1"/>
      <c r="MIH293" s="1"/>
      <c r="MII293" s="1"/>
      <c r="MIJ293" s="1"/>
      <c r="MIK293" s="1"/>
      <c r="MIL293" s="1"/>
      <c r="MIM293" s="1"/>
      <c r="MIN293" s="1"/>
      <c r="MIO293" s="1"/>
      <c r="MIP293" s="1"/>
      <c r="MIQ293" s="1"/>
      <c r="MIR293" s="1"/>
      <c r="MIS293" s="1"/>
      <c r="MIT293" s="1"/>
      <c r="MIU293" s="1"/>
      <c r="MIV293" s="1"/>
      <c r="MIW293" s="1"/>
      <c r="MIX293" s="1"/>
      <c r="MIY293" s="1"/>
      <c r="MIZ293" s="1"/>
      <c r="MJA293" s="1"/>
      <c r="MJB293" s="1"/>
      <c r="MJC293" s="1"/>
      <c r="MJD293" s="1"/>
      <c r="MJE293" s="1"/>
      <c r="MJF293" s="1"/>
      <c r="MJG293" s="1"/>
      <c r="MJH293" s="1"/>
      <c r="MJI293" s="1"/>
      <c r="MJJ293" s="1"/>
      <c r="MJK293" s="1"/>
      <c r="MJL293" s="1"/>
      <c r="MJM293" s="1"/>
      <c r="MJN293" s="1"/>
      <c r="MJO293" s="1"/>
      <c r="MJP293" s="1"/>
      <c r="MJQ293" s="1"/>
      <c r="MJR293" s="1"/>
      <c r="MJS293" s="1"/>
      <c r="MJT293" s="1"/>
      <c r="MJU293" s="1"/>
      <c r="MJV293" s="1"/>
      <c r="MJW293" s="1"/>
      <c r="MJX293" s="1"/>
      <c r="MJY293" s="1"/>
      <c r="MJZ293" s="1"/>
      <c r="MKA293" s="1"/>
      <c r="MKB293" s="1"/>
      <c r="MKC293" s="1"/>
      <c r="MKD293" s="1"/>
      <c r="MKE293" s="1"/>
      <c r="MKF293" s="1"/>
      <c r="MKG293" s="1"/>
      <c r="MKH293" s="1"/>
      <c r="MKI293" s="1"/>
      <c r="MKJ293" s="1"/>
      <c r="MKK293" s="1"/>
      <c r="MKL293" s="1"/>
      <c r="MKM293" s="1"/>
      <c r="MKN293" s="1"/>
      <c r="MKO293" s="1"/>
      <c r="MKP293" s="1"/>
      <c r="MKQ293" s="1"/>
      <c r="MKR293" s="1"/>
      <c r="MKS293" s="1"/>
      <c r="MKT293" s="1"/>
      <c r="MKU293" s="1"/>
      <c r="MKV293" s="1"/>
      <c r="MKW293" s="1"/>
      <c r="MKX293" s="1"/>
      <c r="MKY293" s="1"/>
      <c r="MKZ293" s="1"/>
      <c r="MLA293" s="1"/>
      <c r="MLB293" s="1"/>
      <c r="MLC293" s="1"/>
      <c r="MLD293" s="1"/>
      <c r="MLE293" s="1"/>
      <c r="MLF293" s="1"/>
      <c r="MLG293" s="1"/>
      <c r="MLH293" s="1"/>
      <c r="MLI293" s="1"/>
      <c r="MLJ293" s="1"/>
      <c r="MLK293" s="1"/>
      <c r="MLL293" s="1"/>
      <c r="MLM293" s="1"/>
      <c r="MLN293" s="1"/>
      <c r="MLO293" s="1"/>
      <c r="MLP293" s="1"/>
      <c r="MLQ293" s="1"/>
      <c r="MLR293" s="1"/>
      <c r="MLS293" s="1"/>
      <c r="MLT293" s="1"/>
      <c r="MLU293" s="1"/>
      <c r="MLV293" s="1"/>
      <c r="MLW293" s="1"/>
      <c r="MLX293" s="1"/>
      <c r="MLY293" s="1"/>
      <c r="MLZ293" s="1"/>
      <c r="MMA293" s="1"/>
      <c r="MMB293" s="1"/>
      <c r="MMC293" s="1"/>
      <c r="MMD293" s="1"/>
      <c r="MME293" s="1"/>
      <c r="MMF293" s="1"/>
      <c r="MMG293" s="1"/>
      <c r="MMH293" s="1"/>
      <c r="MMI293" s="1"/>
      <c r="MMJ293" s="1"/>
      <c r="MMK293" s="1"/>
      <c r="MML293" s="1"/>
      <c r="MMM293" s="1"/>
      <c r="MMN293" s="1"/>
      <c r="MMO293" s="1"/>
      <c r="MMP293" s="1"/>
      <c r="MMQ293" s="1"/>
      <c r="MMR293" s="1"/>
      <c r="MMS293" s="1"/>
      <c r="MMT293" s="1"/>
      <c r="MMU293" s="1"/>
      <c r="MMV293" s="1"/>
      <c r="MMW293" s="1"/>
      <c r="MMX293" s="1"/>
      <c r="MMY293" s="1"/>
      <c r="MMZ293" s="1"/>
      <c r="MNA293" s="1"/>
      <c r="MNB293" s="1"/>
      <c r="MNC293" s="1"/>
      <c r="MND293" s="1"/>
      <c r="MNE293" s="1"/>
      <c r="MNF293" s="1"/>
      <c r="MNG293" s="1"/>
      <c r="MNH293" s="1"/>
      <c r="MNI293" s="1"/>
      <c r="MNJ293" s="1"/>
      <c r="MNK293" s="1"/>
      <c r="MNL293" s="1"/>
      <c r="MNM293" s="1"/>
      <c r="MNN293" s="1"/>
      <c r="MNO293" s="1"/>
      <c r="MNP293" s="1"/>
      <c r="MNQ293" s="1"/>
      <c r="MNR293" s="1"/>
      <c r="MNS293" s="1"/>
      <c r="MNT293" s="1"/>
      <c r="MNU293" s="1"/>
      <c r="MNV293" s="1"/>
      <c r="MNW293" s="1"/>
      <c r="MNX293" s="1"/>
      <c r="MNY293" s="1"/>
      <c r="MNZ293" s="1"/>
      <c r="MOA293" s="1"/>
      <c r="MOB293" s="1"/>
      <c r="MOC293" s="1"/>
      <c r="MOD293" s="1"/>
      <c r="MOE293" s="1"/>
      <c r="MOF293" s="1"/>
      <c r="MOG293" s="1"/>
      <c r="MOH293" s="1"/>
      <c r="MOI293" s="1"/>
      <c r="MOJ293" s="1"/>
      <c r="MOK293" s="1"/>
      <c r="MOL293" s="1"/>
      <c r="MOM293" s="1"/>
      <c r="MON293" s="1"/>
      <c r="MOO293" s="1"/>
      <c r="MOP293" s="1"/>
      <c r="MOQ293" s="1"/>
      <c r="MOR293" s="1"/>
      <c r="MOS293" s="1"/>
      <c r="MOT293" s="1"/>
      <c r="MOU293" s="1"/>
      <c r="MOV293" s="1"/>
      <c r="MOW293" s="1"/>
      <c r="MOX293" s="1"/>
      <c r="MOY293" s="1"/>
      <c r="MOZ293" s="1"/>
      <c r="MPA293" s="1"/>
      <c r="MPB293" s="1"/>
      <c r="MPC293" s="1"/>
      <c r="MPD293" s="1"/>
      <c r="MPE293" s="1"/>
      <c r="MPF293" s="1"/>
      <c r="MPG293" s="1"/>
      <c r="MPH293" s="1"/>
      <c r="MPI293" s="1"/>
      <c r="MPJ293" s="1"/>
      <c r="MPK293" s="1"/>
      <c r="MPL293" s="1"/>
      <c r="MPM293" s="1"/>
      <c r="MPN293" s="1"/>
      <c r="MPO293" s="1"/>
      <c r="MPP293" s="1"/>
      <c r="MPQ293" s="1"/>
      <c r="MPR293" s="1"/>
      <c r="MPS293" s="1"/>
      <c r="MPT293" s="1"/>
      <c r="MPU293" s="1"/>
      <c r="MPV293" s="1"/>
      <c r="MPW293" s="1"/>
      <c r="MPX293" s="1"/>
      <c r="MPY293" s="1"/>
      <c r="MPZ293" s="1"/>
      <c r="MQA293" s="1"/>
      <c r="MQB293" s="1"/>
      <c r="MQC293" s="1"/>
      <c r="MQD293" s="1"/>
      <c r="MQE293" s="1"/>
      <c r="MQF293" s="1"/>
      <c r="MQG293" s="1"/>
      <c r="MQH293" s="1"/>
      <c r="MQI293" s="1"/>
      <c r="MQJ293" s="1"/>
      <c r="MQK293" s="1"/>
      <c r="MQL293" s="1"/>
      <c r="MQM293" s="1"/>
      <c r="MQN293" s="1"/>
      <c r="MQO293" s="1"/>
      <c r="MQP293" s="1"/>
      <c r="MQQ293" s="1"/>
      <c r="MQR293" s="1"/>
      <c r="MQS293" s="1"/>
      <c r="MQT293" s="1"/>
      <c r="MQU293" s="1"/>
      <c r="MQV293" s="1"/>
      <c r="MQW293" s="1"/>
      <c r="MQX293" s="1"/>
      <c r="MQY293" s="1"/>
      <c r="MQZ293" s="1"/>
      <c r="MRA293" s="1"/>
      <c r="MRB293" s="1"/>
      <c r="MRC293" s="1"/>
      <c r="MRD293" s="1"/>
      <c r="MRE293" s="1"/>
      <c r="MRF293" s="1"/>
      <c r="MRG293" s="1"/>
      <c r="MRH293" s="1"/>
      <c r="MRI293" s="1"/>
      <c r="MRJ293" s="1"/>
      <c r="MRK293" s="1"/>
      <c r="MRL293" s="1"/>
      <c r="MRM293" s="1"/>
      <c r="MRN293" s="1"/>
      <c r="MRO293" s="1"/>
      <c r="MRP293" s="1"/>
      <c r="MRQ293" s="1"/>
      <c r="MRR293" s="1"/>
      <c r="MRS293" s="1"/>
      <c r="MRT293" s="1"/>
      <c r="MRU293" s="1"/>
      <c r="MRV293" s="1"/>
      <c r="MRW293" s="1"/>
      <c r="MRX293" s="1"/>
      <c r="MRY293" s="1"/>
      <c r="MRZ293" s="1"/>
      <c r="MSA293" s="1"/>
      <c r="MSB293" s="1"/>
      <c r="MSC293" s="1"/>
      <c r="MSD293" s="1"/>
      <c r="MSE293" s="1"/>
      <c r="MSF293" s="1"/>
      <c r="MSG293" s="1"/>
      <c r="MSH293" s="1"/>
      <c r="MSI293" s="1"/>
      <c r="MSJ293" s="1"/>
      <c r="MSK293" s="1"/>
      <c r="MSL293" s="1"/>
      <c r="MSM293" s="1"/>
      <c r="MSN293" s="1"/>
      <c r="MSO293" s="1"/>
      <c r="MSP293" s="1"/>
      <c r="MSQ293" s="1"/>
      <c r="MSR293" s="1"/>
      <c r="MSS293" s="1"/>
      <c r="MST293" s="1"/>
      <c r="MSU293" s="1"/>
      <c r="MSV293" s="1"/>
      <c r="MSW293" s="1"/>
      <c r="MSX293" s="1"/>
      <c r="MSY293" s="1"/>
      <c r="MSZ293" s="1"/>
      <c r="MTA293" s="1"/>
      <c r="MTB293" s="1"/>
      <c r="MTC293" s="1"/>
      <c r="MTD293" s="1"/>
      <c r="MTE293" s="1"/>
      <c r="MTF293" s="1"/>
      <c r="MTG293" s="1"/>
      <c r="MTH293" s="1"/>
      <c r="MTI293" s="1"/>
      <c r="MTJ293" s="1"/>
      <c r="MTK293" s="1"/>
      <c r="MTL293" s="1"/>
      <c r="MTM293" s="1"/>
      <c r="MTN293" s="1"/>
      <c r="MTO293" s="1"/>
      <c r="MTP293" s="1"/>
      <c r="MTQ293" s="1"/>
      <c r="MTR293" s="1"/>
      <c r="MTS293" s="1"/>
      <c r="MTT293" s="1"/>
      <c r="MTU293" s="1"/>
      <c r="MTV293" s="1"/>
      <c r="MTW293" s="1"/>
      <c r="MTX293" s="1"/>
      <c r="MTY293" s="1"/>
      <c r="MTZ293" s="1"/>
      <c r="MUA293" s="1"/>
      <c r="MUB293" s="1"/>
      <c r="MUC293" s="1"/>
      <c r="MUD293" s="1"/>
      <c r="MUE293" s="1"/>
      <c r="MUF293" s="1"/>
      <c r="MUG293" s="1"/>
      <c r="MUH293" s="1"/>
      <c r="MUI293" s="1"/>
      <c r="MUJ293" s="1"/>
      <c r="MUK293" s="1"/>
      <c r="MUL293" s="1"/>
      <c r="MUM293" s="1"/>
      <c r="MUN293" s="1"/>
      <c r="MUO293" s="1"/>
      <c r="MUP293" s="1"/>
      <c r="MUQ293" s="1"/>
      <c r="MUR293" s="1"/>
      <c r="MUS293" s="1"/>
      <c r="MUT293" s="1"/>
      <c r="MUU293" s="1"/>
      <c r="MUV293" s="1"/>
      <c r="MUW293" s="1"/>
      <c r="MUX293" s="1"/>
      <c r="MUY293" s="1"/>
      <c r="MUZ293" s="1"/>
      <c r="MVA293" s="1"/>
      <c r="MVB293" s="1"/>
      <c r="MVC293" s="1"/>
      <c r="MVD293" s="1"/>
      <c r="MVE293" s="1"/>
      <c r="MVF293" s="1"/>
      <c r="MVG293" s="1"/>
      <c r="MVH293" s="1"/>
      <c r="MVI293" s="1"/>
      <c r="MVJ293" s="1"/>
      <c r="MVK293" s="1"/>
      <c r="MVL293" s="1"/>
      <c r="MVM293" s="1"/>
      <c r="MVN293" s="1"/>
      <c r="MVO293" s="1"/>
      <c r="MVP293" s="1"/>
      <c r="MVQ293" s="1"/>
      <c r="MVR293" s="1"/>
      <c r="MVS293" s="1"/>
      <c r="MVT293" s="1"/>
      <c r="MVU293" s="1"/>
      <c r="MVV293" s="1"/>
      <c r="MVW293" s="1"/>
      <c r="MVX293" s="1"/>
      <c r="MVY293" s="1"/>
      <c r="MVZ293" s="1"/>
      <c r="MWA293" s="1"/>
      <c r="MWB293" s="1"/>
      <c r="MWC293" s="1"/>
      <c r="MWD293" s="1"/>
      <c r="MWE293" s="1"/>
      <c r="MWF293" s="1"/>
      <c r="MWG293" s="1"/>
      <c r="MWH293" s="1"/>
      <c r="MWI293" s="1"/>
      <c r="MWJ293" s="1"/>
      <c r="MWK293" s="1"/>
      <c r="MWL293" s="1"/>
      <c r="MWM293" s="1"/>
      <c r="MWN293" s="1"/>
      <c r="MWO293" s="1"/>
      <c r="MWP293" s="1"/>
      <c r="MWQ293" s="1"/>
      <c r="MWR293" s="1"/>
      <c r="MWS293" s="1"/>
      <c r="MWT293" s="1"/>
      <c r="MWU293" s="1"/>
      <c r="MWV293" s="1"/>
      <c r="MWW293" s="1"/>
      <c r="MWX293" s="1"/>
      <c r="MWY293" s="1"/>
      <c r="MWZ293" s="1"/>
      <c r="MXA293" s="1"/>
      <c r="MXB293" s="1"/>
      <c r="MXC293" s="1"/>
      <c r="MXD293" s="1"/>
      <c r="MXE293" s="1"/>
      <c r="MXF293" s="1"/>
      <c r="MXG293" s="1"/>
      <c r="MXH293" s="1"/>
      <c r="MXI293" s="1"/>
      <c r="MXJ293" s="1"/>
      <c r="MXK293" s="1"/>
      <c r="MXL293" s="1"/>
      <c r="MXM293" s="1"/>
      <c r="MXN293" s="1"/>
      <c r="MXO293" s="1"/>
      <c r="MXP293" s="1"/>
      <c r="MXQ293" s="1"/>
      <c r="MXR293" s="1"/>
      <c r="MXS293" s="1"/>
      <c r="MXT293" s="1"/>
      <c r="MXU293" s="1"/>
      <c r="MXV293" s="1"/>
      <c r="MXW293" s="1"/>
      <c r="MXX293" s="1"/>
      <c r="MXY293" s="1"/>
      <c r="MXZ293" s="1"/>
      <c r="MYA293" s="1"/>
      <c r="MYB293" s="1"/>
      <c r="MYC293" s="1"/>
      <c r="MYD293" s="1"/>
      <c r="MYE293" s="1"/>
      <c r="MYF293" s="1"/>
      <c r="MYG293" s="1"/>
      <c r="MYH293" s="1"/>
      <c r="MYI293" s="1"/>
      <c r="MYJ293" s="1"/>
      <c r="MYK293" s="1"/>
      <c r="MYL293" s="1"/>
      <c r="MYM293" s="1"/>
      <c r="MYN293" s="1"/>
      <c r="MYO293" s="1"/>
      <c r="MYP293" s="1"/>
      <c r="MYQ293" s="1"/>
      <c r="MYR293" s="1"/>
      <c r="MYS293" s="1"/>
      <c r="MYT293" s="1"/>
      <c r="MYU293" s="1"/>
      <c r="MYV293" s="1"/>
      <c r="MYW293" s="1"/>
      <c r="MYX293" s="1"/>
      <c r="MYY293" s="1"/>
      <c r="MYZ293" s="1"/>
      <c r="MZA293" s="1"/>
      <c r="MZB293" s="1"/>
      <c r="MZC293" s="1"/>
      <c r="MZD293" s="1"/>
      <c r="MZE293" s="1"/>
      <c r="MZF293" s="1"/>
      <c r="MZG293" s="1"/>
      <c r="MZH293" s="1"/>
      <c r="MZI293" s="1"/>
      <c r="MZJ293" s="1"/>
      <c r="MZK293" s="1"/>
      <c r="MZL293" s="1"/>
      <c r="MZM293" s="1"/>
      <c r="MZN293" s="1"/>
      <c r="MZO293" s="1"/>
      <c r="MZP293" s="1"/>
      <c r="MZQ293" s="1"/>
      <c r="MZR293" s="1"/>
      <c r="MZS293" s="1"/>
      <c r="MZT293" s="1"/>
      <c r="MZU293" s="1"/>
      <c r="MZV293" s="1"/>
      <c r="MZW293" s="1"/>
      <c r="MZX293" s="1"/>
      <c r="MZY293" s="1"/>
      <c r="MZZ293" s="1"/>
      <c r="NAA293" s="1"/>
      <c r="NAB293" s="1"/>
      <c r="NAC293" s="1"/>
      <c r="NAD293" s="1"/>
      <c r="NAE293" s="1"/>
      <c r="NAF293" s="1"/>
      <c r="NAG293" s="1"/>
      <c r="NAH293" s="1"/>
      <c r="NAI293" s="1"/>
      <c r="NAJ293" s="1"/>
      <c r="NAK293" s="1"/>
      <c r="NAL293" s="1"/>
      <c r="NAM293" s="1"/>
      <c r="NAN293" s="1"/>
      <c r="NAO293" s="1"/>
      <c r="NAP293" s="1"/>
      <c r="NAQ293" s="1"/>
      <c r="NAR293" s="1"/>
      <c r="NAS293" s="1"/>
      <c r="NAT293" s="1"/>
      <c r="NAU293" s="1"/>
      <c r="NAV293" s="1"/>
      <c r="NAW293" s="1"/>
      <c r="NAX293" s="1"/>
      <c r="NAY293" s="1"/>
      <c r="NAZ293" s="1"/>
      <c r="NBA293" s="1"/>
      <c r="NBB293" s="1"/>
      <c r="NBC293" s="1"/>
      <c r="NBD293" s="1"/>
      <c r="NBE293" s="1"/>
      <c r="NBF293" s="1"/>
      <c r="NBG293" s="1"/>
      <c r="NBH293" s="1"/>
      <c r="NBI293" s="1"/>
      <c r="NBJ293" s="1"/>
      <c r="NBK293" s="1"/>
      <c r="NBL293" s="1"/>
      <c r="NBM293" s="1"/>
      <c r="NBN293" s="1"/>
      <c r="NBO293" s="1"/>
      <c r="NBP293" s="1"/>
      <c r="NBQ293" s="1"/>
      <c r="NBR293" s="1"/>
      <c r="NBS293" s="1"/>
      <c r="NBT293" s="1"/>
      <c r="NBU293" s="1"/>
      <c r="NBV293" s="1"/>
      <c r="NBW293" s="1"/>
      <c r="NBX293" s="1"/>
      <c r="NBY293" s="1"/>
      <c r="NBZ293" s="1"/>
      <c r="NCA293" s="1"/>
      <c r="NCB293" s="1"/>
      <c r="NCC293" s="1"/>
      <c r="NCD293" s="1"/>
      <c r="NCE293" s="1"/>
      <c r="NCF293" s="1"/>
      <c r="NCG293" s="1"/>
      <c r="NCH293" s="1"/>
      <c r="NCI293" s="1"/>
      <c r="NCJ293" s="1"/>
      <c r="NCK293" s="1"/>
      <c r="NCL293" s="1"/>
      <c r="NCM293" s="1"/>
      <c r="NCN293" s="1"/>
      <c r="NCO293" s="1"/>
      <c r="NCP293" s="1"/>
      <c r="NCQ293" s="1"/>
      <c r="NCR293" s="1"/>
      <c r="NCS293" s="1"/>
      <c r="NCT293" s="1"/>
      <c r="NCU293" s="1"/>
      <c r="NCV293" s="1"/>
      <c r="NCW293" s="1"/>
      <c r="NCX293" s="1"/>
      <c r="NCY293" s="1"/>
      <c r="NCZ293" s="1"/>
      <c r="NDA293" s="1"/>
      <c r="NDB293" s="1"/>
      <c r="NDC293" s="1"/>
      <c r="NDD293" s="1"/>
      <c r="NDE293" s="1"/>
      <c r="NDF293" s="1"/>
      <c r="NDG293" s="1"/>
      <c r="NDH293" s="1"/>
      <c r="NDI293" s="1"/>
      <c r="NDJ293" s="1"/>
      <c r="NDK293" s="1"/>
      <c r="NDL293" s="1"/>
      <c r="NDM293" s="1"/>
      <c r="NDN293" s="1"/>
      <c r="NDO293" s="1"/>
      <c r="NDP293" s="1"/>
      <c r="NDQ293" s="1"/>
      <c r="NDR293" s="1"/>
      <c r="NDS293" s="1"/>
      <c r="NDT293" s="1"/>
      <c r="NDU293" s="1"/>
      <c r="NDV293" s="1"/>
      <c r="NDW293" s="1"/>
      <c r="NDX293" s="1"/>
      <c r="NDY293" s="1"/>
      <c r="NDZ293" s="1"/>
      <c r="NEA293" s="1"/>
      <c r="NEB293" s="1"/>
      <c r="NEC293" s="1"/>
      <c r="NED293" s="1"/>
      <c r="NEE293" s="1"/>
      <c r="NEF293" s="1"/>
      <c r="NEG293" s="1"/>
      <c r="NEH293" s="1"/>
      <c r="NEI293" s="1"/>
      <c r="NEJ293" s="1"/>
      <c r="NEK293" s="1"/>
      <c r="NEL293" s="1"/>
      <c r="NEM293" s="1"/>
      <c r="NEN293" s="1"/>
      <c r="NEO293" s="1"/>
      <c r="NEP293" s="1"/>
      <c r="NEQ293" s="1"/>
      <c r="NER293" s="1"/>
      <c r="NES293" s="1"/>
      <c r="NET293" s="1"/>
      <c r="NEU293" s="1"/>
      <c r="NEV293" s="1"/>
      <c r="NEW293" s="1"/>
      <c r="NEX293" s="1"/>
      <c r="NEY293" s="1"/>
      <c r="NEZ293" s="1"/>
      <c r="NFA293" s="1"/>
      <c r="NFB293" s="1"/>
      <c r="NFC293" s="1"/>
      <c r="NFD293" s="1"/>
      <c r="NFE293" s="1"/>
      <c r="NFF293" s="1"/>
      <c r="NFG293" s="1"/>
      <c r="NFH293" s="1"/>
      <c r="NFI293" s="1"/>
      <c r="NFJ293" s="1"/>
      <c r="NFK293" s="1"/>
      <c r="NFL293" s="1"/>
      <c r="NFM293" s="1"/>
      <c r="NFN293" s="1"/>
      <c r="NFO293" s="1"/>
      <c r="NFP293" s="1"/>
      <c r="NFQ293" s="1"/>
      <c r="NFR293" s="1"/>
      <c r="NFS293" s="1"/>
      <c r="NFT293" s="1"/>
      <c r="NFU293" s="1"/>
      <c r="NFV293" s="1"/>
      <c r="NFW293" s="1"/>
      <c r="NFX293" s="1"/>
      <c r="NFY293" s="1"/>
      <c r="NFZ293" s="1"/>
      <c r="NGA293" s="1"/>
      <c r="NGB293" s="1"/>
      <c r="NGC293" s="1"/>
      <c r="NGD293" s="1"/>
      <c r="NGE293" s="1"/>
      <c r="NGF293" s="1"/>
      <c r="NGG293" s="1"/>
      <c r="NGH293" s="1"/>
      <c r="NGI293" s="1"/>
      <c r="NGJ293" s="1"/>
      <c r="NGK293" s="1"/>
      <c r="NGL293" s="1"/>
      <c r="NGM293" s="1"/>
      <c r="NGN293" s="1"/>
      <c r="NGO293" s="1"/>
      <c r="NGP293" s="1"/>
      <c r="NGQ293" s="1"/>
      <c r="NGR293" s="1"/>
      <c r="NGS293" s="1"/>
      <c r="NGT293" s="1"/>
      <c r="NGU293" s="1"/>
      <c r="NGV293" s="1"/>
      <c r="NGW293" s="1"/>
      <c r="NGX293" s="1"/>
      <c r="NGY293" s="1"/>
      <c r="NGZ293" s="1"/>
      <c r="NHA293" s="1"/>
      <c r="NHB293" s="1"/>
      <c r="NHC293" s="1"/>
      <c r="NHD293" s="1"/>
      <c r="NHE293" s="1"/>
      <c r="NHF293" s="1"/>
      <c r="NHG293" s="1"/>
      <c r="NHH293" s="1"/>
      <c r="NHI293" s="1"/>
      <c r="NHJ293" s="1"/>
      <c r="NHK293" s="1"/>
      <c r="NHL293" s="1"/>
      <c r="NHM293" s="1"/>
      <c r="NHN293" s="1"/>
      <c r="NHO293" s="1"/>
      <c r="NHP293" s="1"/>
      <c r="NHQ293" s="1"/>
      <c r="NHR293" s="1"/>
      <c r="NHS293" s="1"/>
      <c r="NHT293" s="1"/>
      <c r="NHU293" s="1"/>
      <c r="NHV293" s="1"/>
      <c r="NHW293" s="1"/>
      <c r="NHX293" s="1"/>
      <c r="NHY293" s="1"/>
      <c r="NHZ293" s="1"/>
      <c r="NIA293" s="1"/>
      <c r="NIB293" s="1"/>
      <c r="NIC293" s="1"/>
      <c r="NID293" s="1"/>
      <c r="NIE293" s="1"/>
      <c r="NIF293" s="1"/>
      <c r="NIG293" s="1"/>
      <c r="NIH293" s="1"/>
      <c r="NII293" s="1"/>
      <c r="NIJ293" s="1"/>
      <c r="NIK293" s="1"/>
      <c r="NIL293" s="1"/>
      <c r="NIM293" s="1"/>
      <c r="NIN293" s="1"/>
      <c r="NIO293" s="1"/>
      <c r="NIP293" s="1"/>
      <c r="NIQ293" s="1"/>
      <c r="NIR293" s="1"/>
      <c r="NIS293" s="1"/>
      <c r="NIT293" s="1"/>
      <c r="NIU293" s="1"/>
      <c r="NIV293" s="1"/>
      <c r="NIW293" s="1"/>
      <c r="NIX293" s="1"/>
      <c r="NIY293" s="1"/>
      <c r="NIZ293" s="1"/>
      <c r="NJA293" s="1"/>
      <c r="NJB293" s="1"/>
      <c r="NJC293" s="1"/>
      <c r="NJD293" s="1"/>
      <c r="NJE293" s="1"/>
      <c r="NJF293" s="1"/>
      <c r="NJG293" s="1"/>
      <c r="NJH293" s="1"/>
      <c r="NJI293" s="1"/>
      <c r="NJJ293" s="1"/>
      <c r="NJK293" s="1"/>
      <c r="NJL293" s="1"/>
      <c r="NJM293" s="1"/>
      <c r="NJN293" s="1"/>
      <c r="NJO293" s="1"/>
      <c r="NJP293" s="1"/>
      <c r="NJQ293" s="1"/>
      <c r="NJR293" s="1"/>
      <c r="NJS293" s="1"/>
      <c r="NJT293" s="1"/>
      <c r="NJU293" s="1"/>
      <c r="NJV293" s="1"/>
      <c r="NJW293" s="1"/>
      <c r="NJX293" s="1"/>
      <c r="NJY293" s="1"/>
      <c r="NJZ293" s="1"/>
      <c r="NKA293" s="1"/>
      <c r="NKB293" s="1"/>
      <c r="NKC293" s="1"/>
      <c r="NKD293" s="1"/>
      <c r="NKE293" s="1"/>
      <c r="NKF293" s="1"/>
      <c r="NKG293" s="1"/>
      <c r="NKH293" s="1"/>
      <c r="NKI293" s="1"/>
      <c r="NKJ293" s="1"/>
      <c r="NKK293" s="1"/>
      <c r="NKL293" s="1"/>
      <c r="NKM293" s="1"/>
      <c r="NKN293" s="1"/>
      <c r="NKO293" s="1"/>
      <c r="NKP293" s="1"/>
      <c r="NKQ293" s="1"/>
      <c r="NKR293" s="1"/>
      <c r="NKS293" s="1"/>
      <c r="NKT293" s="1"/>
      <c r="NKU293" s="1"/>
      <c r="NKV293" s="1"/>
      <c r="NKW293" s="1"/>
      <c r="NKX293" s="1"/>
      <c r="NKY293" s="1"/>
      <c r="NKZ293" s="1"/>
      <c r="NLA293" s="1"/>
      <c r="NLB293" s="1"/>
      <c r="NLC293" s="1"/>
      <c r="NLD293" s="1"/>
      <c r="NLE293" s="1"/>
      <c r="NLF293" s="1"/>
      <c r="NLG293" s="1"/>
      <c r="NLH293" s="1"/>
      <c r="NLI293" s="1"/>
      <c r="NLJ293" s="1"/>
      <c r="NLK293" s="1"/>
      <c r="NLL293" s="1"/>
      <c r="NLM293" s="1"/>
      <c r="NLN293" s="1"/>
      <c r="NLO293" s="1"/>
      <c r="NLP293" s="1"/>
      <c r="NLQ293" s="1"/>
      <c r="NLR293" s="1"/>
      <c r="NLS293" s="1"/>
      <c r="NLT293" s="1"/>
      <c r="NLU293" s="1"/>
      <c r="NLV293" s="1"/>
      <c r="NLW293" s="1"/>
      <c r="NLX293" s="1"/>
      <c r="NLY293" s="1"/>
      <c r="NLZ293" s="1"/>
      <c r="NMA293" s="1"/>
      <c r="NMB293" s="1"/>
      <c r="NMC293" s="1"/>
      <c r="NMD293" s="1"/>
      <c r="NME293" s="1"/>
      <c r="NMF293" s="1"/>
      <c r="NMG293" s="1"/>
      <c r="NMH293" s="1"/>
      <c r="NMI293" s="1"/>
      <c r="NMJ293" s="1"/>
      <c r="NMK293" s="1"/>
      <c r="NML293" s="1"/>
      <c r="NMM293" s="1"/>
      <c r="NMN293" s="1"/>
      <c r="NMO293" s="1"/>
      <c r="NMP293" s="1"/>
      <c r="NMQ293" s="1"/>
      <c r="NMR293" s="1"/>
      <c r="NMS293" s="1"/>
      <c r="NMT293" s="1"/>
      <c r="NMU293" s="1"/>
      <c r="NMV293" s="1"/>
      <c r="NMW293" s="1"/>
      <c r="NMX293" s="1"/>
      <c r="NMY293" s="1"/>
      <c r="NMZ293" s="1"/>
      <c r="NNA293" s="1"/>
      <c r="NNB293" s="1"/>
      <c r="NNC293" s="1"/>
      <c r="NND293" s="1"/>
      <c r="NNE293" s="1"/>
      <c r="NNF293" s="1"/>
      <c r="NNG293" s="1"/>
      <c r="NNH293" s="1"/>
      <c r="NNI293" s="1"/>
      <c r="NNJ293" s="1"/>
      <c r="NNK293" s="1"/>
      <c r="NNL293" s="1"/>
      <c r="NNM293" s="1"/>
      <c r="NNN293" s="1"/>
      <c r="NNO293" s="1"/>
      <c r="NNP293" s="1"/>
      <c r="NNQ293" s="1"/>
      <c r="NNR293" s="1"/>
      <c r="NNS293" s="1"/>
      <c r="NNT293" s="1"/>
      <c r="NNU293" s="1"/>
      <c r="NNV293" s="1"/>
      <c r="NNW293" s="1"/>
      <c r="NNX293" s="1"/>
      <c r="NNY293" s="1"/>
      <c r="NNZ293" s="1"/>
      <c r="NOA293" s="1"/>
      <c r="NOB293" s="1"/>
      <c r="NOC293" s="1"/>
      <c r="NOD293" s="1"/>
      <c r="NOE293" s="1"/>
      <c r="NOF293" s="1"/>
      <c r="NOG293" s="1"/>
      <c r="NOH293" s="1"/>
      <c r="NOI293" s="1"/>
      <c r="NOJ293" s="1"/>
      <c r="NOK293" s="1"/>
      <c r="NOL293" s="1"/>
      <c r="NOM293" s="1"/>
      <c r="NON293" s="1"/>
      <c r="NOO293" s="1"/>
      <c r="NOP293" s="1"/>
      <c r="NOQ293" s="1"/>
      <c r="NOR293" s="1"/>
      <c r="NOS293" s="1"/>
      <c r="NOT293" s="1"/>
      <c r="NOU293" s="1"/>
      <c r="NOV293" s="1"/>
      <c r="NOW293" s="1"/>
      <c r="NOX293" s="1"/>
      <c r="NOY293" s="1"/>
      <c r="NOZ293" s="1"/>
      <c r="NPA293" s="1"/>
      <c r="NPB293" s="1"/>
      <c r="NPC293" s="1"/>
      <c r="NPD293" s="1"/>
      <c r="NPE293" s="1"/>
      <c r="NPF293" s="1"/>
      <c r="NPG293" s="1"/>
      <c r="NPH293" s="1"/>
      <c r="NPI293" s="1"/>
      <c r="NPJ293" s="1"/>
      <c r="NPK293" s="1"/>
      <c r="NPL293" s="1"/>
      <c r="NPM293" s="1"/>
      <c r="NPN293" s="1"/>
      <c r="NPO293" s="1"/>
      <c r="NPP293" s="1"/>
      <c r="NPQ293" s="1"/>
      <c r="NPR293" s="1"/>
      <c r="NPS293" s="1"/>
      <c r="NPT293" s="1"/>
      <c r="NPU293" s="1"/>
      <c r="NPV293" s="1"/>
      <c r="NPW293" s="1"/>
      <c r="NPX293" s="1"/>
      <c r="NPY293" s="1"/>
      <c r="NPZ293" s="1"/>
      <c r="NQA293" s="1"/>
      <c r="NQB293" s="1"/>
      <c r="NQC293" s="1"/>
      <c r="NQD293" s="1"/>
      <c r="NQE293" s="1"/>
      <c r="NQF293" s="1"/>
      <c r="NQG293" s="1"/>
      <c r="NQH293" s="1"/>
      <c r="NQI293" s="1"/>
      <c r="NQJ293" s="1"/>
      <c r="NQK293" s="1"/>
      <c r="NQL293" s="1"/>
      <c r="NQM293" s="1"/>
      <c r="NQN293" s="1"/>
      <c r="NQO293" s="1"/>
      <c r="NQP293" s="1"/>
      <c r="NQQ293" s="1"/>
      <c r="NQR293" s="1"/>
      <c r="NQS293" s="1"/>
      <c r="NQT293" s="1"/>
      <c r="NQU293" s="1"/>
      <c r="NQV293" s="1"/>
      <c r="NQW293" s="1"/>
      <c r="NQX293" s="1"/>
      <c r="NQY293" s="1"/>
      <c r="NQZ293" s="1"/>
      <c r="NRA293" s="1"/>
      <c r="NRB293" s="1"/>
      <c r="NRC293" s="1"/>
      <c r="NRD293" s="1"/>
      <c r="NRE293" s="1"/>
      <c r="NRF293" s="1"/>
      <c r="NRG293" s="1"/>
      <c r="NRH293" s="1"/>
      <c r="NRI293" s="1"/>
      <c r="NRJ293" s="1"/>
      <c r="NRK293" s="1"/>
      <c r="NRL293" s="1"/>
      <c r="NRM293" s="1"/>
      <c r="NRN293" s="1"/>
      <c r="NRO293" s="1"/>
      <c r="NRP293" s="1"/>
      <c r="NRQ293" s="1"/>
      <c r="NRR293" s="1"/>
      <c r="NRS293" s="1"/>
      <c r="NRT293" s="1"/>
      <c r="NRU293" s="1"/>
      <c r="NRV293" s="1"/>
      <c r="NRW293" s="1"/>
      <c r="NRX293" s="1"/>
      <c r="NRY293" s="1"/>
      <c r="NRZ293" s="1"/>
      <c r="NSA293" s="1"/>
      <c r="NSB293" s="1"/>
      <c r="NSC293" s="1"/>
      <c r="NSD293" s="1"/>
      <c r="NSE293" s="1"/>
      <c r="NSF293" s="1"/>
      <c r="NSG293" s="1"/>
      <c r="NSH293" s="1"/>
      <c r="NSI293" s="1"/>
      <c r="NSJ293" s="1"/>
      <c r="NSK293" s="1"/>
      <c r="NSL293" s="1"/>
      <c r="NSM293" s="1"/>
      <c r="NSN293" s="1"/>
      <c r="NSO293" s="1"/>
      <c r="NSP293" s="1"/>
      <c r="NSQ293" s="1"/>
      <c r="NSR293" s="1"/>
      <c r="NSS293" s="1"/>
      <c r="NST293" s="1"/>
      <c r="NSU293" s="1"/>
      <c r="NSV293" s="1"/>
      <c r="NSW293" s="1"/>
      <c r="NSX293" s="1"/>
      <c r="NSY293" s="1"/>
      <c r="NSZ293" s="1"/>
      <c r="NTA293" s="1"/>
      <c r="NTB293" s="1"/>
      <c r="NTC293" s="1"/>
      <c r="NTD293" s="1"/>
      <c r="NTE293" s="1"/>
      <c r="NTF293" s="1"/>
      <c r="NTG293" s="1"/>
      <c r="NTH293" s="1"/>
      <c r="NTI293" s="1"/>
      <c r="NTJ293" s="1"/>
      <c r="NTK293" s="1"/>
      <c r="NTL293" s="1"/>
      <c r="NTM293" s="1"/>
      <c r="NTN293" s="1"/>
      <c r="NTO293" s="1"/>
      <c r="NTP293" s="1"/>
      <c r="NTQ293" s="1"/>
      <c r="NTR293" s="1"/>
      <c r="NTS293" s="1"/>
      <c r="NTT293" s="1"/>
      <c r="NTU293" s="1"/>
      <c r="NTV293" s="1"/>
      <c r="NTW293" s="1"/>
      <c r="NTX293" s="1"/>
      <c r="NTY293" s="1"/>
      <c r="NTZ293" s="1"/>
      <c r="NUA293" s="1"/>
      <c r="NUB293" s="1"/>
      <c r="NUC293" s="1"/>
      <c r="NUD293" s="1"/>
      <c r="NUE293" s="1"/>
      <c r="NUF293" s="1"/>
      <c r="NUG293" s="1"/>
      <c r="NUH293" s="1"/>
      <c r="NUI293" s="1"/>
      <c r="NUJ293" s="1"/>
      <c r="NUK293" s="1"/>
      <c r="NUL293" s="1"/>
      <c r="NUM293" s="1"/>
      <c r="NUN293" s="1"/>
      <c r="NUO293" s="1"/>
      <c r="NUP293" s="1"/>
      <c r="NUQ293" s="1"/>
      <c r="NUR293" s="1"/>
      <c r="NUS293" s="1"/>
      <c r="NUT293" s="1"/>
      <c r="NUU293" s="1"/>
      <c r="NUV293" s="1"/>
      <c r="NUW293" s="1"/>
      <c r="NUX293" s="1"/>
      <c r="NUY293" s="1"/>
      <c r="NUZ293" s="1"/>
      <c r="NVA293" s="1"/>
      <c r="NVB293" s="1"/>
      <c r="NVC293" s="1"/>
      <c r="NVD293" s="1"/>
      <c r="NVE293" s="1"/>
      <c r="NVF293" s="1"/>
      <c r="NVG293" s="1"/>
      <c r="NVH293" s="1"/>
      <c r="NVI293" s="1"/>
      <c r="NVJ293" s="1"/>
      <c r="NVK293" s="1"/>
      <c r="NVL293" s="1"/>
      <c r="NVM293" s="1"/>
      <c r="NVN293" s="1"/>
      <c r="NVO293" s="1"/>
      <c r="NVP293" s="1"/>
      <c r="NVQ293" s="1"/>
      <c r="NVR293" s="1"/>
      <c r="NVS293" s="1"/>
      <c r="NVT293" s="1"/>
      <c r="NVU293" s="1"/>
      <c r="NVV293" s="1"/>
      <c r="NVW293" s="1"/>
      <c r="NVX293" s="1"/>
      <c r="NVY293" s="1"/>
      <c r="NVZ293" s="1"/>
      <c r="NWA293" s="1"/>
      <c r="NWB293" s="1"/>
      <c r="NWC293" s="1"/>
      <c r="NWD293" s="1"/>
      <c r="NWE293" s="1"/>
      <c r="NWF293" s="1"/>
      <c r="NWG293" s="1"/>
      <c r="NWH293" s="1"/>
      <c r="NWI293" s="1"/>
      <c r="NWJ293" s="1"/>
      <c r="NWK293" s="1"/>
      <c r="NWL293" s="1"/>
      <c r="NWM293" s="1"/>
      <c r="NWN293" s="1"/>
      <c r="NWO293" s="1"/>
      <c r="NWP293" s="1"/>
      <c r="NWQ293" s="1"/>
      <c r="NWR293" s="1"/>
      <c r="NWS293" s="1"/>
      <c r="NWT293" s="1"/>
      <c r="NWU293" s="1"/>
      <c r="NWV293" s="1"/>
      <c r="NWW293" s="1"/>
      <c r="NWX293" s="1"/>
      <c r="NWY293" s="1"/>
      <c r="NWZ293" s="1"/>
      <c r="NXA293" s="1"/>
      <c r="NXB293" s="1"/>
      <c r="NXC293" s="1"/>
      <c r="NXD293" s="1"/>
      <c r="NXE293" s="1"/>
      <c r="NXF293" s="1"/>
      <c r="NXG293" s="1"/>
      <c r="NXH293" s="1"/>
      <c r="NXI293" s="1"/>
      <c r="NXJ293" s="1"/>
      <c r="NXK293" s="1"/>
      <c r="NXL293" s="1"/>
      <c r="NXM293" s="1"/>
      <c r="NXN293" s="1"/>
      <c r="NXO293" s="1"/>
      <c r="NXP293" s="1"/>
      <c r="NXQ293" s="1"/>
      <c r="NXR293" s="1"/>
      <c r="NXS293" s="1"/>
      <c r="NXT293" s="1"/>
      <c r="NXU293" s="1"/>
      <c r="NXV293" s="1"/>
      <c r="NXW293" s="1"/>
      <c r="NXX293" s="1"/>
      <c r="NXY293" s="1"/>
      <c r="NXZ293" s="1"/>
      <c r="NYA293" s="1"/>
      <c r="NYB293" s="1"/>
      <c r="NYC293" s="1"/>
      <c r="NYD293" s="1"/>
      <c r="NYE293" s="1"/>
      <c r="NYF293" s="1"/>
      <c r="NYG293" s="1"/>
      <c r="NYH293" s="1"/>
      <c r="NYI293" s="1"/>
      <c r="NYJ293" s="1"/>
      <c r="NYK293" s="1"/>
      <c r="NYL293" s="1"/>
      <c r="NYM293" s="1"/>
      <c r="NYN293" s="1"/>
      <c r="NYO293" s="1"/>
      <c r="NYP293" s="1"/>
      <c r="NYQ293" s="1"/>
      <c r="NYR293" s="1"/>
      <c r="NYS293" s="1"/>
      <c r="NYT293" s="1"/>
      <c r="NYU293" s="1"/>
      <c r="NYV293" s="1"/>
      <c r="NYW293" s="1"/>
      <c r="NYX293" s="1"/>
      <c r="NYY293" s="1"/>
      <c r="NYZ293" s="1"/>
      <c r="NZA293" s="1"/>
      <c r="NZB293" s="1"/>
      <c r="NZC293" s="1"/>
      <c r="NZD293" s="1"/>
      <c r="NZE293" s="1"/>
      <c r="NZF293" s="1"/>
      <c r="NZG293" s="1"/>
      <c r="NZH293" s="1"/>
      <c r="NZI293" s="1"/>
      <c r="NZJ293" s="1"/>
      <c r="NZK293" s="1"/>
      <c r="NZL293" s="1"/>
      <c r="NZM293" s="1"/>
      <c r="NZN293" s="1"/>
      <c r="NZO293" s="1"/>
      <c r="NZP293" s="1"/>
      <c r="NZQ293" s="1"/>
      <c r="NZR293" s="1"/>
      <c r="NZS293" s="1"/>
      <c r="NZT293" s="1"/>
      <c r="NZU293" s="1"/>
      <c r="NZV293" s="1"/>
      <c r="NZW293" s="1"/>
      <c r="NZX293" s="1"/>
      <c r="NZY293" s="1"/>
      <c r="NZZ293" s="1"/>
      <c r="OAA293" s="1"/>
      <c r="OAB293" s="1"/>
      <c r="OAC293" s="1"/>
      <c r="OAD293" s="1"/>
      <c r="OAE293" s="1"/>
      <c r="OAF293" s="1"/>
      <c r="OAG293" s="1"/>
      <c r="OAH293" s="1"/>
      <c r="OAI293" s="1"/>
      <c r="OAJ293" s="1"/>
      <c r="OAK293" s="1"/>
      <c r="OAL293" s="1"/>
      <c r="OAM293" s="1"/>
      <c r="OAN293" s="1"/>
      <c r="OAO293" s="1"/>
      <c r="OAP293" s="1"/>
      <c r="OAQ293" s="1"/>
      <c r="OAR293" s="1"/>
      <c r="OAS293" s="1"/>
      <c r="OAT293" s="1"/>
      <c r="OAU293" s="1"/>
      <c r="OAV293" s="1"/>
      <c r="OAW293" s="1"/>
      <c r="OAX293" s="1"/>
      <c r="OAY293" s="1"/>
      <c r="OAZ293" s="1"/>
      <c r="OBA293" s="1"/>
      <c r="OBB293" s="1"/>
      <c r="OBC293" s="1"/>
      <c r="OBD293" s="1"/>
      <c r="OBE293" s="1"/>
      <c r="OBF293" s="1"/>
      <c r="OBG293" s="1"/>
      <c r="OBH293" s="1"/>
      <c r="OBI293" s="1"/>
      <c r="OBJ293" s="1"/>
      <c r="OBK293" s="1"/>
      <c r="OBL293" s="1"/>
      <c r="OBM293" s="1"/>
      <c r="OBN293" s="1"/>
      <c r="OBO293" s="1"/>
      <c r="OBP293" s="1"/>
      <c r="OBQ293" s="1"/>
      <c r="OBR293" s="1"/>
      <c r="OBS293" s="1"/>
      <c r="OBT293" s="1"/>
      <c r="OBU293" s="1"/>
      <c r="OBV293" s="1"/>
      <c r="OBW293" s="1"/>
      <c r="OBX293" s="1"/>
      <c r="OBY293" s="1"/>
      <c r="OBZ293" s="1"/>
      <c r="OCA293" s="1"/>
      <c r="OCB293" s="1"/>
      <c r="OCC293" s="1"/>
      <c r="OCD293" s="1"/>
      <c r="OCE293" s="1"/>
      <c r="OCF293" s="1"/>
      <c r="OCG293" s="1"/>
      <c r="OCH293" s="1"/>
      <c r="OCI293" s="1"/>
      <c r="OCJ293" s="1"/>
      <c r="OCK293" s="1"/>
      <c r="OCL293" s="1"/>
      <c r="OCM293" s="1"/>
      <c r="OCN293" s="1"/>
      <c r="OCO293" s="1"/>
      <c r="OCP293" s="1"/>
      <c r="OCQ293" s="1"/>
      <c r="OCR293" s="1"/>
      <c r="OCS293" s="1"/>
      <c r="OCT293" s="1"/>
      <c r="OCU293" s="1"/>
      <c r="OCV293" s="1"/>
      <c r="OCW293" s="1"/>
      <c r="OCX293" s="1"/>
      <c r="OCY293" s="1"/>
      <c r="OCZ293" s="1"/>
      <c r="ODA293" s="1"/>
      <c r="ODB293" s="1"/>
      <c r="ODC293" s="1"/>
      <c r="ODD293" s="1"/>
      <c r="ODE293" s="1"/>
      <c r="ODF293" s="1"/>
      <c r="ODG293" s="1"/>
      <c r="ODH293" s="1"/>
      <c r="ODI293" s="1"/>
      <c r="ODJ293" s="1"/>
      <c r="ODK293" s="1"/>
      <c r="ODL293" s="1"/>
      <c r="ODM293" s="1"/>
      <c r="ODN293" s="1"/>
      <c r="ODO293" s="1"/>
      <c r="ODP293" s="1"/>
      <c r="ODQ293" s="1"/>
      <c r="ODR293" s="1"/>
      <c r="ODS293" s="1"/>
      <c r="ODT293" s="1"/>
      <c r="ODU293" s="1"/>
      <c r="ODV293" s="1"/>
      <c r="ODW293" s="1"/>
      <c r="ODX293" s="1"/>
      <c r="ODY293" s="1"/>
      <c r="ODZ293" s="1"/>
      <c r="OEA293" s="1"/>
      <c r="OEB293" s="1"/>
      <c r="OEC293" s="1"/>
      <c r="OED293" s="1"/>
      <c r="OEE293" s="1"/>
      <c r="OEF293" s="1"/>
      <c r="OEG293" s="1"/>
      <c r="OEH293" s="1"/>
      <c r="OEI293" s="1"/>
      <c r="OEJ293" s="1"/>
      <c r="OEK293" s="1"/>
      <c r="OEL293" s="1"/>
      <c r="OEM293" s="1"/>
      <c r="OEN293" s="1"/>
      <c r="OEO293" s="1"/>
      <c r="OEP293" s="1"/>
      <c r="OEQ293" s="1"/>
      <c r="OER293" s="1"/>
      <c r="OES293" s="1"/>
      <c r="OET293" s="1"/>
      <c r="OEU293" s="1"/>
      <c r="OEV293" s="1"/>
      <c r="OEW293" s="1"/>
      <c r="OEX293" s="1"/>
      <c r="OEY293" s="1"/>
      <c r="OEZ293" s="1"/>
      <c r="OFA293" s="1"/>
      <c r="OFB293" s="1"/>
      <c r="OFC293" s="1"/>
      <c r="OFD293" s="1"/>
      <c r="OFE293" s="1"/>
      <c r="OFF293" s="1"/>
      <c r="OFG293" s="1"/>
      <c r="OFH293" s="1"/>
      <c r="OFI293" s="1"/>
      <c r="OFJ293" s="1"/>
      <c r="OFK293" s="1"/>
      <c r="OFL293" s="1"/>
      <c r="OFM293" s="1"/>
      <c r="OFN293" s="1"/>
      <c r="OFO293" s="1"/>
      <c r="OFP293" s="1"/>
      <c r="OFQ293" s="1"/>
      <c r="OFR293" s="1"/>
      <c r="OFS293" s="1"/>
      <c r="OFT293" s="1"/>
      <c r="OFU293" s="1"/>
      <c r="OFV293" s="1"/>
      <c r="OFW293" s="1"/>
      <c r="OFX293" s="1"/>
      <c r="OFY293" s="1"/>
      <c r="OFZ293" s="1"/>
      <c r="OGA293" s="1"/>
      <c r="OGB293" s="1"/>
      <c r="OGC293" s="1"/>
      <c r="OGD293" s="1"/>
      <c r="OGE293" s="1"/>
      <c r="OGF293" s="1"/>
      <c r="OGG293" s="1"/>
      <c r="OGH293" s="1"/>
      <c r="OGI293" s="1"/>
      <c r="OGJ293" s="1"/>
      <c r="OGK293" s="1"/>
      <c r="OGL293" s="1"/>
      <c r="OGM293" s="1"/>
      <c r="OGN293" s="1"/>
      <c r="OGO293" s="1"/>
      <c r="OGP293" s="1"/>
      <c r="OGQ293" s="1"/>
      <c r="OGR293" s="1"/>
      <c r="OGS293" s="1"/>
      <c r="OGT293" s="1"/>
      <c r="OGU293" s="1"/>
      <c r="OGV293" s="1"/>
      <c r="OGW293" s="1"/>
      <c r="OGX293" s="1"/>
      <c r="OGY293" s="1"/>
      <c r="OGZ293" s="1"/>
      <c r="OHA293" s="1"/>
      <c r="OHB293" s="1"/>
      <c r="OHC293" s="1"/>
      <c r="OHD293" s="1"/>
      <c r="OHE293" s="1"/>
      <c r="OHF293" s="1"/>
      <c r="OHG293" s="1"/>
      <c r="OHH293" s="1"/>
      <c r="OHI293" s="1"/>
      <c r="OHJ293" s="1"/>
      <c r="OHK293" s="1"/>
      <c r="OHL293" s="1"/>
      <c r="OHM293" s="1"/>
      <c r="OHN293" s="1"/>
      <c r="OHO293" s="1"/>
      <c r="OHP293" s="1"/>
      <c r="OHQ293" s="1"/>
      <c r="OHR293" s="1"/>
      <c r="OHS293" s="1"/>
      <c r="OHT293" s="1"/>
      <c r="OHU293" s="1"/>
      <c r="OHV293" s="1"/>
      <c r="OHW293" s="1"/>
      <c r="OHX293" s="1"/>
      <c r="OHY293" s="1"/>
      <c r="OHZ293" s="1"/>
      <c r="OIA293" s="1"/>
      <c r="OIB293" s="1"/>
      <c r="OIC293" s="1"/>
      <c r="OID293" s="1"/>
      <c r="OIE293" s="1"/>
      <c r="OIF293" s="1"/>
      <c r="OIG293" s="1"/>
      <c r="OIH293" s="1"/>
      <c r="OII293" s="1"/>
      <c r="OIJ293" s="1"/>
      <c r="OIK293" s="1"/>
      <c r="OIL293" s="1"/>
      <c r="OIM293" s="1"/>
      <c r="OIN293" s="1"/>
      <c r="OIO293" s="1"/>
      <c r="OIP293" s="1"/>
      <c r="OIQ293" s="1"/>
      <c r="OIR293" s="1"/>
      <c r="OIS293" s="1"/>
      <c r="OIT293" s="1"/>
      <c r="OIU293" s="1"/>
      <c r="OIV293" s="1"/>
      <c r="OIW293" s="1"/>
      <c r="OIX293" s="1"/>
      <c r="OIY293" s="1"/>
      <c r="OIZ293" s="1"/>
      <c r="OJA293" s="1"/>
      <c r="OJB293" s="1"/>
      <c r="OJC293" s="1"/>
      <c r="OJD293" s="1"/>
      <c r="OJE293" s="1"/>
      <c r="OJF293" s="1"/>
      <c r="OJG293" s="1"/>
      <c r="OJH293" s="1"/>
      <c r="OJI293" s="1"/>
      <c r="OJJ293" s="1"/>
      <c r="OJK293" s="1"/>
      <c r="OJL293" s="1"/>
      <c r="OJM293" s="1"/>
      <c r="OJN293" s="1"/>
      <c r="OJO293" s="1"/>
      <c r="OJP293" s="1"/>
      <c r="OJQ293" s="1"/>
      <c r="OJR293" s="1"/>
      <c r="OJS293" s="1"/>
      <c r="OJT293" s="1"/>
      <c r="OJU293" s="1"/>
      <c r="OJV293" s="1"/>
      <c r="OJW293" s="1"/>
      <c r="OJX293" s="1"/>
      <c r="OJY293" s="1"/>
      <c r="OJZ293" s="1"/>
      <c r="OKA293" s="1"/>
      <c r="OKB293" s="1"/>
      <c r="OKC293" s="1"/>
      <c r="OKD293" s="1"/>
      <c r="OKE293" s="1"/>
      <c r="OKF293" s="1"/>
      <c r="OKG293" s="1"/>
      <c r="OKH293" s="1"/>
      <c r="OKI293" s="1"/>
      <c r="OKJ293" s="1"/>
      <c r="OKK293" s="1"/>
      <c r="OKL293" s="1"/>
      <c r="OKM293" s="1"/>
      <c r="OKN293" s="1"/>
      <c r="OKO293" s="1"/>
      <c r="OKP293" s="1"/>
      <c r="OKQ293" s="1"/>
      <c r="OKR293" s="1"/>
      <c r="OKS293" s="1"/>
      <c r="OKT293" s="1"/>
      <c r="OKU293" s="1"/>
      <c r="OKV293" s="1"/>
      <c r="OKW293" s="1"/>
      <c r="OKX293" s="1"/>
      <c r="OKY293" s="1"/>
      <c r="OKZ293" s="1"/>
      <c r="OLA293" s="1"/>
      <c r="OLB293" s="1"/>
      <c r="OLC293" s="1"/>
      <c r="OLD293" s="1"/>
      <c r="OLE293" s="1"/>
      <c r="OLF293" s="1"/>
      <c r="OLG293" s="1"/>
      <c r="OLH293" s="1"/>
      <c r="OLI293" s="1"/>
      <c r="OLJ293" s="1"/>
      <c r="OLK293" s="1"/>
      <c r="OLL293" s="1"/>
      <c r="OLM293" s="1"/>
      <c r="OLN293" s="1"/>
      <c r="OLO293" s="1"/>
      <c r="OLP293" s="1"/>
      <c r="OLQ293" s="1"/>
      <c r="OLR293" s="1"/>
      <c r="OLS293" s="1"/>
      <c r="OLT293" s="1"/>
      <c r="OLU293" s="1"/>
      <c r="OLV293" s="1"/>
      <c r="OLW293" s="1"/>
      <c r="OLX293" s="1"/>
      <c r="OLY293" s="1"/>
      <c r="OLZ293" s="1"/>
      <c r="OMA293" s="1"/>
      <c r="OMB293" s="1"/>
      <c r="OMC293" s="1"/>
      <c r="OMD293" s="1"/>
      <c r="OME293" s="1"/>
      <c r="OMF293" s="1"/>
      <c r="OMG293" s="1"/>
      <c r="OMH293" s="1"/>
      <c r="OMI293" s="1"/>
      <c r="OMJ293" s="1"/>
      <c r="OMK293" s="1"/>
      <c r="OML293" s="1"/>
      <c r="OMM293" s="1"/>
      <c r="OMN293" s="1"/>
      <c r="OMO293" s="1"/>
      <c r="OMP293" s="1"/>
      <c r="OMQ293" s="1"/>
      <c r="OMR293" s="1"/>
      <c r="OMS293" s="1"/>
      <c r="OMT293" s="1"/>
      <c r="OMU293" s="1"/>
      <c r="OMV293" s="1"/>
      <c r="OMW293" s="1"/>
      <c r="OMX293" s="1"/>
      <c r="OMY293" s="1"/>
      <c r="OMZ293" s="1"/>
      <c r="ONA293" s="1"/>
      <c r="ONB293" s="1"/>
      <c r="ONC293" s="1"/>
      <c r="OND293" s="1"/>
      <c r="ONE293" s="1"/>
      <c r="ONF293" s="1"/>
      <c r="ONG293" s="1"/>
      <c r="ONH293" s="1"/>
      <c r="ONI293" s="1"/>
      <c r="ONJ293" s="1"/>
      <c r="ONK293" s="1"/>
      <c r="ONL293" s="1"/>
      <c r="ONM293" s="1"/>
      <c r="ONN293" s="1"/>
      <c r="ONO293" s="1"/>
      <c r="ONP293" s="1"/>
      <c r="ONQ293" s="1"/>
      <c r="ONR293" s="1"/>
      <c r="ONS293" s="1"/>
      <c r="ONT293" s="1"/>
      <c r="ONU293" s="1"/>
      <c r="ONV293" s="1"/>
      <c r="ONW293" s="1"/>
      <c r="ONX293" s="1"/>
      <c r="ONY293" s="1"/>
      <c r="ONZ293" s="1"/>
      <c r="OOA293" s="1"/>
      <c r="OOB293" s="1"/>
      <c r="OOC293" s="1"/>
      <c r="OOD293" s="1"/>
      <c r="OOE293" s="1"/>
      <c r="OOF293" s="1"/>
      <c r="OOG293" s="1"/>
      <c r="OOH293" s="1"/>
      <c r="OOI293" s="1"/>
      <c r="OOJ293" s="1"/>
      <c r="OOK293" s="1"/>
      <c r="OOL293" s="1"/>
      <c r="OOM293" s="1"/>
      <c r="OON293" s="1"/>
      <c r="OOO293" s="1"/>
      <c r="OOP293" s="1"/>
      <c r="OOQ293" s="1"/>
      <c r="OOR293" s="1"/>
      <c r="OOS293" s="1"/>
      <c r="OOT293" s="1"/>
      <c r="OOU293" s="1"/>
      <c r="OOV293" s="1"/>
      <c r="OOW293" s="1"/>
      <c r="OOX293" s="1"/>
      <c r="OOY293" s="1"/>
      <c r="OOZ293" s="1"/>
      <c r="OPA293" s="1"/>
      <c r="OPB293" s="1"/>
      <c r="OPC293" s="1"/>
      <c r="OPD293" s="1"/>
      <c r="OPE293" s="1"/>
      <c r="OPF293" s="1"/>
      <c r="OPG293" s="1"/>
      <c r="OPH293" s="1"/>
      <c r="OPI293" s="1"/>
      <c r="OPJ293" s="1"/>
      <c r="OPK293" s="1"/>
      <c r="OPL293" s="1"/>
      <c r="OPM293" s="1"/>
      <c r="OPN293" s="1"/>
      <c r="OPO293" s="1"/>
      <c r="OPP293" s="1"/>
      <c r="OPQ293" s="1"/>
      <c r="OPR293" s="1"/>
      <c r="OPS293" s="1"/>
      <c r="OPT293" s="1"/>
      <c r="OPU293" s="1"/>
      <c r="OPV293" s="1"/>
      <c r="OPW293" s="1"/>
      <c r="OPX293" s="1"/>
      <c r="OPY293" s="1"/>
      <c r="OPZ293" s="1"/>
      <c r="OQA293" s="1"/>
      <c r="OQB293" s="1"/>
      <c r="OQC293" s="1"/>
      <c r="OQD293" s="1"/>
      <c r="OQE293" s="1"/>
      <c r="OQF293" s="1"/>
      <c r="OQG293" s="1"/>
      <c r="OQH293" s="1"/>
      <c r="OQI293" s="1"/>
      <c r="OQJ293" s="1"/>
      <c r="OQK293" s="1"/>
      <c r="OQL293" s="1"/>
      <c r="OQM293" s="1"/>
      <c r="OQN293" s="1"/>
      <c r="OQO293" s="1"/>
      <c r="OQP293" s="1"/>
      <c r="OQQ293" s="1"/>
      <c r="OQR293" s="1"/>
      <c r="OQS293" s="1"/>
      <c r="OQT293" s="1"/>
      <c r="OQU293" s="1"/>
      <c r="OQV293" s="1"/>
      <c r="OQW293" s="1"/>
      <c r="OQX293" s="1"/>
      <c r="OQY293" s="1"/>
      <c r="OQZ293" s="1"/>
      <c r="ORA293" s="1"/>
      <c r="ORB293" s="1"/>
      <c r="ORC293" s="1"/>
      <c r="ORD293" s="1"/>
      <c r="ORE293" s="1"/>
      <c r="ORF293" s="1"/>
      <c r="ORG293" s="1"/>
      <c r="ORH293" s="1"/>
      <c r="ORI293" s="1"/>
      <c r="ORJ293" s="1"/>
      <c r="ORK293" s="1"/>
      <c r="ORL293" s="1"/>
      <c r="ORM293" s="1"/>
      <c r="ORN293" s="1"/>
      <c r="ORO293" s="1"/>
      <c r="ORP293" s="1"/>
      <c r="ORQ293" s="1"/>
      <c r="ORR293" s="1"/>
      <c r="ORS293" s="1"/>
      <c r="ORT293" s="1"/>
      <c r="ORU293" s="1"/>
      <c r="ORV293" s="1"/>
      <c r="ORW293" s="1"/>
      <c r="ORX293" s="1"/>
      <c r="ORY293" s="1"/>
      <c r="ORZ293" s="1"/>
      <c r="OSA293" s="1"/>
      <c r="OSB293" s="1"/>
      <c r="OSC293" s="1"/>
      <c r="OSD293" s="1"/>
      <c r="OSE293" s="1"/>
      <c r="OSF293" s="1"/>
      <c r="OSG293" s="1"/>
      <c r="OSH293" s="1"/>
      <c r="OSI293" s="1"/>
      <c r="OSJ293" s="1"/>
      <c r="OSK293" s="1"/>
      <c r="OSL293" s="1"/>
      <c r="OSM293" s="1"/>
      <c r="OSN293" s="1"/>
      <c r="OSO293" s="1"/>
      <c r="OSP293" s="1"/>
      <c r="OSQ293" s="1"/>
      <c r="OSR293" s="1"/>
      <c r="OSS293" s="1"/>
      <c r="OST293" s="1"/>
      <c r="OSU293" s="1"/>
      <c r="OSV293" s="1"/>
      <c r="OSW293" s="1"/>
      <c r="OSX293" s="1"/>
      <c r="OSY293" s="1"/>
      <c r="OSZ293" s="1"/>
      <c r="OTA293" s="1"/>
      <c r="OTB293" s="1"/>
      <c r="OTC293" s="1"/>
      <c r="OTD293" s="1"/>
      <c r="OTE293" s="1"/>
      <c r="OTF293" s="1"/>
      <c r="OTG293" s="1"/>
      <c r="OTH293" s="1"/>
      <c r="OTI293" s="1"/>
      <c r="OTJ293" s="1"/>
      <c r="OTK293" s="1"/>
      <c r="OTL293" s="1"/>
      <c r="OTM293" s="1"/>
      <c r="OTN293" s="1"/>
      <c r="OTO293" s="1"/>
      <c r="OTP293" s="1"/>
      <c r="OTQ293" s="1"/>
      <c r="OTR293" s="1"/>
      <c r="OTS293" s="1"/>
      <c r="OTT293" s="1"/>
      <c r="OTU293" s="1"/>
      <c r="OTV293" s="1"/>
      <c r="OTW293" s="1"/>
      <c r="OTX293" s="1"/>
      <c r="OTY293" s="1"/>
      <c r="OTZ293" s="1"/>
      <c r="OUA293" s="1"/>
      <c r="OUB293" s="1"/>
      <c r="OUC293" s="1"/>
      <c r="OUD293" s="1"/>
      <c r="OUE293" s="1"/>
      <c r="OUF293" s="1"/>
      <c r="OUG293" s="1"/>
      <c r="OUH293" s="1"/>
      <c r="OUI293" s="1"/>
      <c r="OUJ293" s="1"/>
      <c r="OUK293" s="1"/>
      <c r="OUL293" s="1"/>
      <c r="OUM293" s="1"/>
      <c r="OUN293" s="1"/>
      <c r="OUO293" s="1"/>
      <c r="OUP293" s="1"/>
      <c r="OUQ293" s="1"/>
      <c r="OUR293" s="1"/>
      <c r="OUS293" s="1"/>
      <c r="OUT293" s="1"/>
      <c r="OUU293" s="1"/>
      <c r="OUV293" s="1"/>
      <c r="OUW293" s="1"/>
      <c r="OUX293" s="1"/>
      <c r="OUY293" s="1"/>
      <c r="OUZ293" s="1"/>
      <c r="OVA293" s="1"/>
      <c r="OVB293" s="1"/>
      <c r="OVC293" s="1"/>
      <c r="OVD293" s="1"/>
      <c r="OVE293" s="1"/>
      <c r="OVF293" s="1"/>
      <c r="OVG293" s="1"/>
      <c r="OVH293" s="1"/>
      <c r="OVI293" s="1"/>
      <c r="OVJ293" s="1"/>
      <c r="OVK293" s="1"/>
      <c r="OVL293" s="1"/>
      <c r="OVM293" s="1"/>
      <c r="OVN293" s="1"/>
      <c r="OVO293" s="1"/>
      <c r="OVP293" s="1"/>
      <c r="OVQ293" s="1"/>
      <c r="OVR293" s="1"/>
      <c r="OVS293" s="1"/>
      <c r="OVT293" s="1"/>
      <c r="OVU293" s="1"/>
      <c r="OVV293" s="1"/>
      <c r="OVW293" s="1"/>
      <c r="OVX293" s="1"/>
      <c r="OVY293" s="1"/>
      <c r="OVZ293" s="1"/>
      <c r="OWA293" s="1"/>
      <c r="OWB293" s="1"/>
      <c r="OWC293" s="1"/>
      <c r="OWD293" s="1"/>
      <c r="OWE293" s="1"/>
      <c r="OWF293" s="1"/>
      <c r="OWG293" s="1"/>
      <c r="OWH293" s="1"/>
      <c r="OWI293" s="1"/>
      <c r="OWJ293" s="1"/>
      <c r="OWK293" s="1"/>
      <c r="OWL293" s="1"/>
      <c r="OWM293" s="1"/>
      <c r="OWN293" s="1"/>
      <c r="OWO293" s="1"/>
      <c r="OWP293" s="1"/>
      <c r="OWQ293" s="1"/>
      <c r="OWR293" s="1"/>
      <c r="OWS293" s="1"/>
      <c r="OWT293" s="1"/>
      <c r="OWU293" s="1"/>
      <c r="OWV293" s="1"/>
      <c r="OWW293" s="1"/>
      <c r="OWX293" s="1"/>
      <c r="OWY293" s="1"/>
      <c r="OWZ293" s="1"/>
      <c r="OXA293" s="1"/>
      <c r="OXB293" s="1"/>
      <c r="OXC293" s="1"/>
      <c r="OXD293" s="1"/>
      <c r="OXE293" s="1"/>
      <c r="OXF293" s="1"/>
      <c r="OXG293" s="1"/>
      <c r="OXH293" s="1"/>
      <c r="OXI293" s="1"/>
      <c r="OXJ293" s="1"/>
      <c r="OXK293" s="1"/>
      <c r="OXL293" s="1"/>
      <c r="OXM293" s="1"/>
      <c r="OXN293" s="1"/>
      <c r="OXO293" s="1"/>
      <c r="OXP293" s="1"/>
      <c r="OXQ293" s="1"/>
      <c r="OXR293" s="1"/>
      <c r="OXS293" s="1"/>
      <c r="OXT293" s="1"/>
      <c r="OXU293" s="1"/>
      <c r="OXV293" s="1"/>
      <c r="OXW293" s="1"/>
      <c r="OXX293" s="1"/>
      <c r="OXY293" s="1"/>
      <c r="OXZ293" s="1"/>
      <c r="OYA293" s="1"/>
      <c r="OYB293" s="1"/>
      <c r="OYC293" s="1"/>
      <c r="OYD293" s="1"/>
      <c r="OYE293" s="1"/>
      <c r="OYF293" s="1"/>
      <c r="OYG293" s="1"/>
      <c r="OYH293" s="1"/>
      <c r="OYI293" s="1"/>
      <c r="OYJ293" s="1"/>
      <c r="OYK293" s="1"/>
      <c r="OYL293" s="1"/>
      <c r="OYM293" s="1"/>
      <c r="OYN293" s="1"/>
      <c r="OYO293" s="1"/>
      <c r="OYP293" s="1"/>
      <c r="OYQ293" s="1"/>
      <c r="OYR293" s="1"/>
      <c r="OYS293" s="1"/>
      <c r="OYT293" s="1"/>
      <c r="OYU293" s="1"/>
      <c r="OYV293" s="1"/>
      <c r="OYW293" s="1"/>
      <c r="OYX293" s="1"/>
      <c r="OYY293" s="1"/>
      <c r="OYZ293" s="1"/>
      <c r="OZA293" s="1"/>
      <c r="OZB293" s="1"/>
      <c r="OZC293" s="1"/>
      <c r="OZD293" s="1"/>
      <c r="OZE293" s="1"/>
      <c r="OZF293" s="1"/>
      <c r="OZG293" s="1"/>
      <c r="OZH293" s="1"/>
      <c r="OZI293" s="1"/>
      <c r="OZJ293" s="1"/>
      <c r="OZK293" s="1"/>
      <c r="OZL293" s="1"/>
      <c r="OZM293" s="1"/>
      <c r="OZN293" s="1"/>
      <c r="OZO293" s="1"/>
      <c r="OZP293" s="1"/>
      <c r="OZQ293" s="1"/>
      <c r="OZR293" s="1"/>
      <c r="OZS293" s="1"/>
      <c r="OZT293" s="1"/>
      <c r="OZU293" s="1"/>
      <c r="OZV293" s="1"/>
      <c r="OZW293" s="1"/>
      <c r="OZX293" s="1"/>
      <c r="OZY293" s="1"/>
      <c r="OZZ293" s="1"/>
      <c r="PAA293" s="1"/>
      <c r="PAB293" s="1"/>
      <c r="PAC293" s="1"/>
      <c r="PAD293" s="1"/>
      <c r="PAE293" s="1"/>
      <c r="PAF293" s="1"/>
      <c r="PAG293" s="1"/>
      <c r="PAH293" s="1"/>
      <c r="PAI293" s="1"/>
      <c r="PAJ293" s="1"/>
      <c r="PAK293" s="1"/>
      <c r="PAL293" s="1"/>
      <c r="PAM293" s="1"/>
      <c r="PAN293" s="1"/>
      <c r="PAO293" s="1"/>
      <c r="PAP293" s="1"/>
      <c r="PAQ293" s="1"/>
      <c r="PAR293" s="1"/>
      <c r="PAS293" s="1"/>
      <c r="PAT293" s="1"/>
      <c r="PAU293" s="1"/>
      <c r="PAV293" s="1"/>
      <c r="PAW293" s="1"/>
      <c r="PAX293" s="1"/>
      <c r="PAY293" s="1"/>
      <c r="PAZ293" s="1"/>
      <c r="PBA293" s="1"/>
      <c r="PBB293" s="1"/>
      <c r="PBC293" s="1"/>
      <c r="PBD293" s="1"/>
      <c r="PBE293" s="1"/>
      <c r="PBF293" s="1"/>
      <c r="PBG293" s="1"/>
      <c r="PBH293" s="1"/>
      <c r="PBI293" s="1"/>
      <c r="PBJ293" s="1"/>
      <c r="PBK293" s="1"/>
      <c r="PBL293" s="1"/>
      <c r="PBM293" s="1"/>
      <c r="PBN293" s="1"/>
      <c r="PBO293" s="1"/>
      <c r="PBP293" s="1"/>
      <c r="PBQ293" s="1"/>
      <c r="PBR293" s="1"/>
      <c r="PBS293" s="1"/>
      <c r="PBT293" s="1"/>
      <c r="PBU293" s="1"/>
      <c r="PBV293" s="1"/>
      <c r="PBW293" s="1"/>
      <c r="PBX293" s="1"/>
      <c r="PBY293" s="1"/>
      <c r="PBZ293" s="1"/>
      <c r="PCA293" s="1"/>
      <c r="PCB293" s="1"/>
      <c r="PCC293" s="1"/>
      <c r="PCD293" s="1"/>
      <c r="PCE293" s="1"/>
      <c r="PCF293" s="1"/>
      <c r="PCG293" s="1"/>
      <c r="PCH293" s="1"/>
      <c r="PCI293" s="1"/>
      <c r="PCJ293" s="1"/>
      <c r="PCK293" s="1"/>
      <c r="PCL293" s="1"/>
      <c r="PCM293" s="1"/>
      <c r="PCN293" s="1"/>
      <c r="PCO293" s="1"/>
      <c r="PCP293" s="1"/>
      <c r="PCQ293" s="1"/>
      <c r="PCR293" s="1"/>
      <c r="PCS293" s="1"/>
      <c r="PCT293" s="1"/>
      <c r="PCU293" s="1"/>
      <c r="PCV293" s="1"/>
      <c r="PCW293" s="1"/>
      <c r="PCX293" s="1"/>
      <c r="PCY293" s="1"/>
      <c r="PCZ293" s="1"/>
      <c r="PDA293" s="1"/>
      <c r="PDB293" s="1"/>
      <c r="PDC293" s="1"/>
      <c r="PDD293" s="1"/>
      <c r="PDE293" s="1"/>
      <c r="PDF293" s="1"/>
      <c r="PDG293" s="1"/>
      <c r="PDH293" s="1"/>
      <c r="PDI293" s="1"/>
      <c r="PDJ293" s="1"/>
      <c r="PDK293" s="1"/>
      <c r="PDL293" s="1"/>
      <c r="PDM293" s="1"/>
      <c r="PDN293" s="1"/>
      <c r="PDO293" s="1"/>
      <c r="PDP293" s="1"/>
      <c r="PDQ293" s="1"/>
      <c r="PDR293" s="1"/>
      <c r="PDS293" s="1"/>
      <c r="PDT293" s="1"/>
      <c r="PDU293" s="1"/>
      <c r="PDV293" s="1"/>
      <c r="PDW293" s="1"/>
      <c r="PDX293" s="1"/>
      <c r="PDY293" s="1"/>
      <c r="PDZ293" s="1"/>
      <c r="PEA293" s="1"/>
      <c r="PEB293" s="1"/>
      <c r="PEC293" s="1"/>
      <c r="PED293" s="1"/>
      <c r="PEE293" s="1"/>
      <c r="PEF293" s="1"/>
      <c r="PEG293" s="1"/>
      <c r="PEH293" s="1"/>
      <c r="PEI293" s="1"/>
      <c r="PEJ293" s="1"/>
      <c r="PEK293" s="1"/>
      <c r="PEL293" s="1"/>
      <c r="PEM293" s="1"/>
      <c r="PEN293" s="1"/>
      <c r="PEO293" s="1"/>
      <c r="PEP293" s="1"/>
      <c r="PEQ293" s="1"/>
      <c r="PER293" s="1"/>
      <c r="PES293" s="1"/>
      <c r="PET293" s="1"/>
      <c r="PEU293" s="1"/>
      <c r="PEV293" s="1"/>
      <c r="PEW293" s="1"/>
      <c r="PEX293" s="1"/>
      <c r="PEY293" s="1"/>
      <c r="PEZ293" s="1"/>
      <c r="PFA293" s="1"/>
      <c r="PFB293" s="1"/>
      <c r="PFC293" s="1"/>
      <c r="PFD293" s="1"/>
      <c r="PFE293" s="1"/>
      <c r="PFF293" s="1"/>
      <c r="PFG293" s="1"/>
      <c r="PFH293" s="1"/>
      <c r="PFI293" s="1"/>
      <c r="PFJ293" s="1"/>
      <c r="PFK293" s="1"/>
      <c r="PFL293" s="1"/>
      <c r="PFM293" s="1"/>
      <c r="PFN293" s="1"/>
      <c r="PFO293" s="1"/>
      <c r="PFP293" s="1"/>
      <c r="PFQ293" s="1"/>
      <c r="PFR293" s="1"/>
      <c r="PFS293" s="1"/>
      <c r="PFT293" s="1"/>
      <c r="PFU293" s="1"/>
      <c r="PFV293" s="1"/>
      <c r="PFW293" s="1"/>
      <c r="PFX293" s="1"/>
      <c r="PFY293" s="1"/>
      <c r="PFZ293" s="1"/>
      <c r="PGA293" s="1"/>
      <c r="PGB293" s="1"/>
      <c r="PGC293" s="1"/>
      <c r="PGD293" s="1"/>
      <c r="PGE293" s="1"/>
      <c r="PGF293" s="1"/>
      <c r="PGG293" s="1"/>
      <c r="PGH293" s="1"/>
      <c r="PGI293" s="1"/>
      <c r="PGJ293" s="1"/>
      <c r="PGK293" s="1"/>
      <c r="PGL293" s="1"/>
      <c r="PGM293" s="1"/>
      <c r="PGN293" s="1"/>
      <c r="PGO293" s="1"/>
      <c r="PGP293" s="1"/>
      <c r="PGQ293" s="1"/>
      <c r="PGR293" s="1"/>
      <c r="PGS293" s="1"/>
      <c r="PGT293" s="1"/>
      <c r="PGU293" s="1"/>
      <c r="PGV293" s="1"/>
      <c r="PGW293" s="1"/>
      <c r="PGX293" s="1"/>
      <c r="PGY293" s="1"/>
      <c r="PGZ293" s="1"/>
      <c r="PHA293" s="1"/>
      <c r="PHB293" s="1"/>
      <c r="PHC293" s="1"/>
      <c r="PHD293" s="1"/>
      <c r="PHE293" s="1"/>
      <c r="PHF293" s="1"/>
      <c r="PHG293" s="1"/>
      <c r="PHH293" s="1"/>
      <c r="PHI293" s="1"/>
      <c r="PHJ293" s="1"/>
      <c r="PHK293" s="1"/>
      <c r="PHL293" s="1"/>
      <c r="PHM293" s="1"/>
      <c r="PHN293" s="1"/>
      <c r="PHO293" s="1"/>
      <c r="PHP293" s="1"/>
      <c r="PHQ293" s="1"/>
      <c r="PHR293" s="1"/>
      <c r="PHS293" s="1"/>
      <c r="PHT293" s="1"/>
      <c r="PHU293" s="1"/>
      <c r="PHV293" s="1"/>
      <c r="PHW293" s="1"/>
      <c r="PHX293" s="1"/>
      <c r="PHY293" s="1"/>
      <c r="PHZ293" s="1"/>
      <c r="PIA293" s="1"/>
      <c r="PIB293" s="1"/>
      <c r="PIC293" s="1"/>
      <c r="PID293" s="1"/>
      <c r="PIE293" s="1"/>
      <c r="PIF293" s="1"/>
      <c r="PIG293" s="1"/>
      <c r="PIH293" s="1"/>
      <c r="PII293" s="1"/>
      <c r="PIJ293" s="1"/>
      <c r="PIK293" s="1"/>
      <c r="PIL293" s="1"/>
      <c r="PIM293" s="1"/>
      <c r="PIN293" s="1"/>
      <c r="PIO293" s="1"/>
      <c r="PIP293" s="1"/>
      <c r="PIQ293" s="1"/>
      <c r="PIR293" s="1"/>
      <c r="PIS293" s="1"/>
      <c r="PIT293" s="1"/>
      <c r="PIU293" s="1"/>
      <c r="PIV293" s="1"/>
      <c r="PIW293" s="1"/>
      <c r="PIX293" s="1"/>
      <c r="PIY293" s="1"/>
      <c r="PIZ293" s="1"/>
      <c r="PJA293" s="1"/>
      <c r="PJB293" s="1"/>
      <c r="PJC293" s="1"/>
      <c r="PJD293" s="1"/>
      <c r="PJE293" s="1"/>
      <c r="PJF293" s="1"/>
      <c r="PJG293" s="1"/>
      <c r="PJH293" s="1"/>
      <c r="PJI293" s="1"/>
      <c r="PJJ293" s="1"/>
      <c r="PJK293" s="1"/>
      <c r="PJL293" s="1"/>
      <c r="PJM293" s="1"/>
      <c r="PJN293" s="1"/>
      <c r="PJO293" s="1"/>
      <c r="PJP293" s="1"/>
      <c r="PJQ293" s="1"/>
      <c r="PJR293" s="1"/>
      <c r="PJS293" s="1"/>
      <c r="PJT293" s="1"/>
      <c r="PJU293" s="1"/>
      <c r="PJV293" s="1"/>
      <c r="PJW293" s="1"/>
      <c r="PJX293" s="1"/>
      <c r="PJY293" s="1"/>
      <c r="PJZ293" s="1"/>
      <c r="PKA293" s="1"/>
      <c r="PKB293" s="1"/>
      <c r="PKC293" s="1"/>
      <c r="PKD293" s="1"/>
      <c r="PKE293" s="1"/>
      <c r="PKF293" s="1"/>
      <c r="PKG293" s="1"/>
      <c r="PKH293" s="1"/>
      <c r="PKI293" s="1"/>
      <c r="PKJ293" s="1"/>
      <c r="PKK293" s="1"/>
      <c r="PKL293" s="1"/>
      <c r="PKM293" s="1"/>
      <c r="PKN293" s="1"/>
      <c r="PKO293" s="1"/>
      <c r="PKP293" s="1"/>
      <c r="PKQ293" s="1"/>
      <c r="PKR293" s="1"/>
      <c r="PKS293" s="1"/>
      <c r="PKT293" s="1"/>
      <c r="PKU293" s="1"/>
      <c r="PKV293" s="1"/>
      <c r="PKW293" s="1"/>
      <c r="PKX293" s="1"/>
      <c r="PKY293" s="1"/>
      <c r="PKZ293" s="1"/>
      <c r="PLA293" s="1"/>
      <c r="PLB293" s="1"/>
      <c r="PLC293" s="1"/>
      <c r="PLD293" s="1"/>
      <c r="PLE293" s="1"/>
      <c r="PLF293" s="1"/>
      <c r="PLG293" s="1"/>
      <c r="PLH293" s="1"/>
      <c r="PLI293" s="1"/>
      <c r="PLJ293" s="1"/>
      <c r="PLK293" s="1"/>
      <c r="PLL293" s="1"/>
      <c r="PLM293" s="1"/>
      <c r="PLN293" s="1"/>
      <c r="PLO293" s="1"/>
      <c r="PLP293" s="1"/>
      <c r="PLQ293" s="1"/>
      <c r="PLR293" s="1"/>
      <c r="PLS293" s="1"/>
      <c r="PLT293" s="1"/>
      <c r="PLU293" s="1"/>
      <c r="PLV293" s="1"/>
      <c r="PLW293" s="1"/>
      <c r="PLX293" s="1"/>
      <c r="PLY293" s="1"/>
      <c r="PLZ293" s="1"/>
      <c r="PMA293" s="1"/>
      <c r="PMB293" s="1"/>
      <c r="PMC293" s="1"/>
      <c r="PMD293" s="1"/>
      <c r="PME293" s="1"/>
      <c r="PMF293" s="1"/>
      <c r="PMG293" s="1"/>
      <c r="PMH293" s="1"/>
      <c r="PMI293" s="1"/>
      <c r="PMJ293" s="1"/>
      <c r="PMK293" s="1"/>
      <c r="PML293" s="1"/>
      <c r="PMM293" s="1"/>
      <c r="PMN293" s="1"/>
      <c r="PMO293" s="1"/>
      <c r="PMP293" s="1"/>
      <c r="PMQ293" s="1"/>
      <c r="PMR293" s="1"/>
      <c r="PMS293" s="1"/>
      <c r="PMT293" s="1"/>
      <c r="PMU293" s="1"/>
      <c r="PMV293" s="1"/>
      <c r="PMW293" s="1"/>
      <c r="PMX293" s="1"/>
      <c r="PMY293" s="1"/>
      <c r="PMZ293" s="1"/>
      <c r="PNA293" s="1"/>
      <c r="PNB293" s="1"/>
      <c r="PNC293" s="1"/>
      <c r="PND293" s="1"/>
      <c r="PNE293" s="1"/>
      <c r="PNF293" s="1"/>
      <c r="PNG293" s="1"/>
      <c r="PNH293" s="1"/>
      <c r="PNI293" s="1"/>
      <c r="PNJ293" s="1"/>
      <c r="PNK293" s="1"/>
      <c r="PNL293" s="1"/>
      <c r="PNM293" s="1"/>
      <c r="PNN293" s="1"/>
      <c r="PNO293" s="1"/>
      <c r="PNP293" s="1"/>
      <c r="PNQ293" s="1"/>
      <c r="PNR293" s="1"/>
      <c r="PNS293" s="1"/>
      <c r="PNT293" s="1"/>
      <c r="PNU293" s="1"/>
      <c r="PNV293" s="1"/>
      <c r="PNW293" s="1"/>
      <c r="PNX293" s="1"/>
      <c r="PNY293" s="1"/>
      <c r="PNZ293" s="1"/>
      <c r="POA293" s="1"/>
      <c r="POB293" s="1"/>
      <c r="POC293" s="1"/>
      <c r="POD293" s="1"/>
      <c r="POE293" s="1"/>
      <c r="POF293" s="1"/>
      <c r="POG293" s="1"/>
      <c r="POH293" s="1"/>
      <c r="POI293" s="1"/>
      <c r="POJ293" s="1"/>
      <c r="POK293" s="1"/>
      <c r="POL293" s="1"/>
      <c r="POM293" s="1"/>
      <c r="PON293" s="1"/>
      <c r="POO293" s="1"/>
      <c r="POP293" s="1"/>
      <c r="POQ293" s="1"/>
      <c r="POR293" s="1"/>
      <c r="POS293" s="1"/>
      <c r="POT293" s="1"/>
      <c r="POU293" s="1"/>
      <c r="POV293" s="1"/>
      <c r="POW293" s="1"/>
      <c r="POX293" s="1"/>
      <c r="POY293" s="1"/>
      <c r="POZ293" s="1"/>
      <c r="PPA293" s="1"/>
      <c r="PPB293" s="1"/>
      <c r="PPC293" s="1"/>
      <c r="PPD293" s="1"/>
      <c r="PPE293" s="1"/>
      <c r="PPF293" s="1"/>
      <c r="PPG293" s="1"/>
      <c r="PPH293" s="1"/>
      <c r="PPI293" s="1"/>
      <c r="PPJ293" s="1"/>
      <c r="PPK293" s="1"/>
      <c r="PPL293" s="1"/>
      <c r="PPM293" s="1"/>
      <c r="PPN293" s="1"/>
      <c r="PPO293" s="1"/>
      <c r="PPP293" s="1"/>
      <c r="PPQ293" s="1"/>
      <c r="PPR293" s="1"/>
      <c r="PPS293" s="1"/>
      <c r="PPT293" s="1"/>
      <c r="PPU293" s="1"/>
      <c r="PPV293" s="1"/>
      <c r="PPW293" s="1"/>
      <c r="PPX293" s="1"/>
      <c r="PPY293" s="1"/>
      <c r="PPZ293" s="1"/>
      <c r="PQA293" s="1"/>
      <c r="PQB293" s="1"/>
      <c r="PQC293" s="1"/>
      <c r="PQD293" s="1"/>
      <c r="PQE293" s="1"/>
      <c r="PQF293" s="1"/>
      <c r="PQG293" s="1"/>
      <c r="PQH293" s="1"/>
      <c r="PQI293" s="1"/>
      <c r="PQJ293" s="1"/>
      <c r="PQK293" s="1"/>
      <c r="PQL293" s="1"/>
      <c r="PQM293" s="1"/>
      <c r="PQN293" s="1"/>
      <c r="PQO293" s="1"/>
      <c r="PQP293" s="1"/>
      <c r="PQQ293" s="1"/>
      <c r="PQR293" s="1"/>
      <c r="PQS293" s="1"/>
      <c r="PQT293" s="1"/>
      <c r="PQU293" s="1"/>
      <c r="PQV293" s="1"/>
      <c r="PQW293" s="1"/>
      <c r="PQX293" s="1"/>
      <c r="PQY293" s="1"/>
      <c r="PQZ293" s="1"/>
      <c r="PRA293" s="1"/>
      <c r="PRB293" s="1"/>
      <c r="PRC293" s="1"/>
      <c r="PRD293" s="1"/>
      <c r="PRE293" s="1"/>
      <c r="PRF293" s="1"/>
      <c r="PRG293" s="1"/>
      <c r="PRH293" s="1"/>
      <c r="PRI293" s="1"/>
      <c r="PRJ293" s="1"/>
      <c r="PRK293" s="1"/>
      <c r="PRL293" s="1"/>
      <c r="PRM293" s="1"/>
      <c r="PRN293" s="1"/>
      <c r="PRO293" s="1"/>
      <c r="PRP293" s="1"/>
      <c r="PRQ293" s="1"/>
      <c r="PRR293" s="1"/>
      <c r="PRS293" s="1"/>
      <c r="PRT293" s="1"/>
      <c r="PRU293" s="1"/>
      <c r="PRV293" s="1"/>
      <c r="PRW293" s="1"/>
      <c r="PRX293" s="1"/>
      <c r="PRY293" s="1"/>
      <c r="PRZ293" s="1"/>
      <c r="PSA293" s="1"/>
      <c r="PSB293" s="1"/>
      <c r="PSC293" s="1"/>
      <c r="PSD293" s="1"/>
      <c r="PSE293" s="1"/>
      <c r="PSF293" s="1"/>
      <c r="PSG293" s="1"/>
      <c r="PSH293" s="1"/>
      <c r="PSI293" s="1"/>
      <c r="PSJ293" s="1"/>
      <c r="PSK293" s="1"/>
      <c r="PSL293" s="1"/>
      <c r="PSM293" s="1"/>
      <c r="PSN293" s="1"/>
      <c r="PSO293" s="1"/>
      <c r="PSP293" s="1"/>
      <c r="PSQ293" s="1"/>
      <c r="PSR293" s="1"/>
      <c r="PSS293" s="1"/>
      <c r="PST293" s="1"/>
      <c r="PSU293" s="1"/>
      <c r="PSV293" s="1"/>
      <c r="PSW293" s="1"/>
      <c r="PSX293" s="1"/>
      <c r="PSY293" s="1"/>
      <c r="PSZ293" s="1"/>
      <c r="PTA293" s="1"/>
      <c r="PTB293" s="1"/>
      <c r="PTC293" s="1"/>
      <c r="PTD293" s="1"/>
      <c r="PTE293" s="1"/>
      <c r="PTF293" s="1"/>
      <c r="PTG293" s="1"/>
      <c r="PTH293" s="1"/>
      <c r="PTI293" s="1"/>
      <c r="PTJ293" s="1"/>
      <c r="PTK293" s="1"/>
      <c r="PTL293" s="1"/>
      <c r="PTM293" s="1"/>
      <c r="PTN293" s="1"/>
      <c r="PTO293" s="1"/>
      <c r="PTP293" s="1"/>
      <c r="PTQ293" s="1"/>
      <c r="PTR293" s="1"/>
      <c r="PTS293" s="1"/>
      <c r="PTT293" s="1"/>
      <c r="PTU293" s="1"/>
      <c r="PTV293" s="1"/>
      <c r="PTW293" s="1"/>
      <c r="PTX293" s="1"/>
      <c r="PTY293" s="1"/>
      <c r="PTZ293" s="1"/>
      <c r="PUA293" s="1"/>
      <c r="PUB293" s="1"/>
      <c r="PUC293" s="1"/>
      <c r="PUD293" s="1"/>
      <c r="PUE293" s="1"/>
      <c r="PUF293" s="1"/>
      <c r="PUG293" s="1"/>
      <c r="PUH293" s="1"/>
      <c r="PUI293" s="1"/>
      <c r="PUJ293" s="1"/>
      <c r="PUK293" s="1"/>
      <c r="PUL293" s="1"/>
      <c r="PUM293" s="1"/>
      <c r="PUN293" s="1"/>
      <c r="PUO293" s="1"/>
      <c r="PUP293" s="1"/>
      <c r="PUQ293" s="1"/>
      <c r="PUR293" s="1"/>
      <c r="PUS293" s="1"/>
      <c r="PUT293" s="1"/>
      <c r="PUU293" s="1"/>
      <c r="PUV293" s="1"/>
      <c r="PUW293" s="1"/>
      <c r="PUX293" s="1"/>
      <c r="PUY293" s="1"/>
      <c r="PUZ293" s="1"/>
      <c r="PVA293" s="1"/>
      <c r="PVB293" s="1"/>
      <c r="PVC293" s="1"/>
      <c r="PVD293" s="1"/>
      <c r="PVE293" s="1"/>
      <c r="PVF293" s="1"/>
      <c r="PVG293" s="1"/>
      <c r="PVH293" s="1"/>
      <c r="PVI293" s="1"/>
      <c r="PVJ293" s="1"/>
      <c r="PVK293" s="1"/>
      <c r="PVL293" s="1"/>
      <c r="PVM293" s="1"/>
      <c r="PVN293" s="1"/>
      <c r="PVO293" s="1"/>
      <c r="PVP293" s="1"/>
      <c r="PVQ293" s="1"/>
      <c r="PVR293" s="1"/>
      <c r="PVS293" s="1"/>
      <c r="PVT293" s="1"/>
      <c r="PVU293" s="1"/>
      <c r="PVV293" s="1"/>
      <c r="PVW293" s="1"/>
      <c r="PVX293" s="1"/>
      <c r="PVY293" s="1"/>
      <c r="PVZ293" s="1"/>
      <c r="PWA293" s="1"/>
      <c r="PWB293" s="1"/>
      <c r="PWC293" s="1"/>
      <c r="PWD293" s="1"/>
      <c r="PWE293" s="1"/>
      <c r="PWF293" s="1"/>
      <c r="PWG293" s="1"/>
      <c r="PWH293" s="1"/>
      <c r="PWI293" s="1"/>
      <c r="PWJ293" s="1"/>
      <c r="PWK293" s="1"/>
      <c r="PWL293" s="1"/>
      <c r="PWM293" s="1"/>
      <c r="PWN293" s="1"/>
      <c r="PWO293" s="1"/>
      <c r="PWP293" s="1"/>
      <c r="PWQ293" s="1"/>
      <c r="PWR293" s="1"/>
      <c r="PWS293" s="1"/>
      <c r="PWT293" s="1"/>
      <c r="PWU293" s="1"/>
      <c r="PWV293" s="1"/>
      <c r="PWW293" s="1"/>
      <c r="PWX293" s="1"/>
      <c r="PWY293" s="1"/>
      <c r="PWZ293" s="1"/>
      <c r="PXA293" s="1"/>
      <c r="PXB293" s="1"/>
      <c r="PXC293" s="1"/>
      <c r="PXD293" s="1"/>
      <c r="PXE293" s="1"/>
      <c r="PXF293" s="1"/>
      <c r="PXG293" s="1"/>
      <c r="PXH293" s="1"/>
      <c r="PXI293" s="1"/>
      <c r="PXJ293" s="1"/>
      <c r="PXK293" s="1"/>
      <c r="PXL293" s="1"/>
      <c r="PXM293" s="1"/>
      <c r="PXN293" s="1"/>
      <c r="PXO293" s="1"/>
      <c r="PXP293" s="1"/>
      <c r="PXQ293" s="1"/>
      <c r="PXR293" s="1"/>
      <c r="PXS293" s="1"/>
      <c r="PXT293" s="1"/>
      <c r="PXU293" s="1"/>
      <c r="PXV293" s="1"/>
      <c r="PXW293" s="1"/>
      <c r="PXX293" s="1"/>
      <c r="PXY293" s="1"/>
      <c r="PXZ293" s="1"/>
      <c r="PYA293" s="1"/>
      <c r="PYB293" s="1"/>
      <c r="PYC293" s="1"/>
      <c r="PYD293" s="1"/>
      <c r="PYE293" s="1"/>
      <c r="PYF293" s="1"/>
      <c r="PYG293" s="1"/>
      <c r="PYH293" s="1"/>
      <c r="PYI293" s="1"/>
      <c r="PYJ293" s="1"/>
      <c r="PYK293" s="1"/>
      <c r="PYL293" s="1"/>
      <c r="PYM293" s="1"/>
      <c r="PYN293" s="1"/>
      <c r="PYO293" s="1"/>
      <c r="PYP293" s="1"/>
      <c r="PYQ293" s="1"/>
      <c r="PYR293" s="1"/>
      <c r="PYS293" s="1"/>
      <c r="PYT293" s="1"/>
      <c r="PYU293" s="1"/>
      <c r="PYV293" s="1"/>
      <c r="PYW293" s="1"/>
      <c r="PYX293" s="1"/>
      <c r="PYY293" s="1"/>
      <c r="PYZ293" s="1"/>
      <c r="PZA293" s="1"/>
      <c r="PZB293" s="1"/>
      <c r="PZC293" s="1"/>
      <c r="PZD293" s="1"/>
      <c r="PZE293" s="1"/>
      <c r="PZF293" s="1"/>
      <c r="PZG293" s="1"/>
      <c r="PZH293" s="1"/>
      <c r="PZI293" s="1"/>
      <c r="PZJ293" s="1"/>
      <c r="PZK293" s="1"/>
      <c r="PZL293" s="1"/>
      <c r="PZM293" s="1"/>
      <c r="PZN293" s="1"/>
      <c r="PZO293" s="1"/>
      <c r="PZP293" s="1"/>
      <c r="PZQ293" s="1"/>
      <c r="PZR293" s="1"/>
      <c r="PZS293" s="1"/>
      <c r="PZT293" s="1"/>
      <c r="PZU293" s="1"/>
      <c r="PZV293" s="1"/>
      <c r="PZW293" s="1"/>
      <c r="PZX293" s="1"/>
      <c r="PZY293" s="1"/>
      <c r="PZZ293" s="1"/>
      <c r="QAA293" s="1"/>
      <c r="QAB293" s="1"/>
      <c r="QAC293" s="1"/>
      <c r="QAD293" s="1"/>
      <c r="QAE293" s="1"/>
      <c r="QAF293" s="1"/>
      <c r="QAG293" s="1"/>
      <c r="QAH293" s="1"/>
      <c r="QAI293" s="1"/>
      <c r="QAJ293" s="1"/>
      <c r="QAK293" s="1"/>
      <c r="QAL293" s="1"/>
      <c r="QAM293" s="1"/>
      <c r="QAN293" s="1"/>
      <c r="QAO293" s="1"/>
      <c r="QAP293" s="1"/>
      <c r="QAQ293" s="1"/>
      <c r="QAR293" s="1"/>
      <c r="QAS293" s="1"/>
      <c r="QAT293" s="1"/>
      <c r="QAU293" s="1"/>
      <c r="QAV293" s="1"/>
      <c r="QAW293" s="1"/>
      <c r="QAX293" s="1"/>
      <c r="QAY293" s="1"/>
      <c r="QAZ293" s="1"/>
      <c r="QBA293" s="1"/>
      <c r="QBB293" s="1"/>
      <c r="QBC293" s="1"/>
      <c r="QBD293" s="1"/>
      <c r="QBE293" s="1"/>
      <c r="QBF293" s="1"/>
      <c r="QBG293" s="1"/>
      <c r="QBH293" s="1"/>
      <c r="QBI293" s="1"/>
      <c r="QBJ293" s="1"/>
      <c r="QBK293" s="1"/>
      <c r="QBL293" s="1"/>
      <c r="QBM293" s="1"/>
      <c r="QBN293" s="1"/>
      <c r="QBO293" s="1"/>
      <c r="QBP293" s="1"/>
      <c r="QBQ293" s="1"/>
      <c r="QBR293" s="1"/>
      <c r="QBS293" s="1"/>
      <c r="QBT293" s="1"/>
      <c r="QBU293" s="1"/>
      <c r="QBV293" s="1"/>
      <c r="QBW293" s="1"/>
      <c r="QBX293" s="1"/>
      <c r="QBY293" s="1"/>
      <c r="QBZ293" s="1"/>
      <c r="QCA293" s="1"/>
      <c r="QCB293" s="1"/>
      <c r="QCC293" s="1"/>
      <c r="QCD293" s="1"/>
      <c r="QCE293" s="1"/>
      <c r="QCF293" s="1"/>
      <c r="QCG293" s="1"/>
      <c r="QCH293" s="1"/>
      <c r="QCI293" s="1"/>
      <c r="QCJ293" s="1"/>
      <c r="QCK293" s="1"/>
      <c r="QCL293" s="1"/>
      <c r="QCM293" s="1"/>
      <c r="QCN293" s="1"/>
      <c r="QCO293" s="1"/>
      <c r="QCP293" s="1"/>
      <c r="QCQ293" s="1"/>
      <c r="QCR293" s="1"/>
      <c r="QCS293" s="1"/>
      <c r="QCT293" s="1"/>
      <c r="QCU293" s="1"/>
      <c r="QCV293" s="1"/>
      <c r="QCW293" s="1"/>
      <c r="QCX293" s="1"/>
      <c r="QCY293" s="1"/>
      <c r="QCZ293" s="1"/>
      <c r="QDA293" s="1"/>
      <c r="QDB293" s="1"/>
      <c r="QDC293" s="1"/>
      <c r="QDD293" s="1"/>
      <c r="QDE293" s="1"/>
      <c r="QDF293" s="1"/>
      <c r="QDG293" s="1"/>
      <c r="QDH293" s="1"/>
      <c r="QDI293" s="1"/>
      <c r="QDJ293" s="1"/>
      <c r="QDK293" s="1"/>
      <c r="QDL293" s="1"/>
      <c r="QDM293" s="1"/>
      <c r="QDN293" s="1"/>
      <c r="QDO293" s="1"/>
      <c r="QDP293" s="1"/>
      <c r="QDQ293" s="1"/>
      <c r="QDR293" s="1"/>
      <c r="QDS293" s="1"/>
      <c r="QDT293" s="1"/>
      <c r="QDU293" s="1"/>
      <c r="QDV293" s="1"/>
      <c r="QDW293" s="1"/>
      <c r="QDX293" s="1"/>
      <c r="QDY293" s="1"/>
      <c r="QDZ293" s="1"/>
      <c r="QEA293" s="1"/>
      <c r="QEB293" s="1"/>
      <c r="QEC293" s="1"/>
      <c r="QED293" s="1"/>
      <c r="QEE293" s="1"/>
      <c r="QEF293" s="1"/>
      <c r="QEG293" s="1"/>
      <c r="QEH293" s="1"/>
      <c r="QEI293" s="1"/>
      <c r="QEJ293" s="1"/>
      <c r="QEK293" s="1"/>
      <c r="QEL293" s="1"/>
      <c r="QEM293" s="1"/>
      <c r="QEN293" s="1"/>
      <c r="QEO293" s="1"/>
      <c r="QEP293" s="1"/>
      <c r="QEQ293" s="1"/>
      <c r="QER293" s="1"/>
      <c r="QES293" s="1"/>
      <c r="QET293" s="1"/>
      <c r="QEU293" s="1"/>
      <c r="QEV293" s="1"/>
      <c r="QEW293" s="1"/>
      <c r="QEX293" s="1"/>
      <c r="QEY293" s="1"/>
      <c r="QEZ293" s="1"/>
      <c r="QFA293" s="1"/>
      <c r="QFB293" s="1"/>
      <c r="QFC293" s="1"/>
      <c r="QFD293" s="1"/>
      <c r="QFE293" s="1"/>
      <c r="QFF293" s="1"/>
      <c r="QFG293" s="1"/>
      <c r="QFH293" s="1"/>
      <c r="QFI293" s="1"/>
      <c r="QFJ293" s="1"/>
      <c r="QFK293" s="1"/>
      <c r="QFL293" s="1"/>
      <c r="QFM293" s="1"/>
      <c r="QFN293" s="1"/>
      <c r="QFO293" s="1"/>
      <c r="QFP293" s="1"/>
      <c r="QFQ293" s="1"/>
      <c r="QFR293" s="1"/>
      <c r="QFS293" s="1"/>
      <c r="QFT293" s="1"/>
      <c r="QFU293" s="1"/>
      <c r="QFV293" s="1"/>
      <c r="QFW293" s="1"/>
      <c r="QFX293" s="1"/>
      <c r="QFY293" s="1"/>
      <c r="QFZ293" s="1"/>
      <c r="QGA293" s="1"/>
      <c r="QGB293" s="1"/>
      <c r="QGC293" s="1"/>
      <c r="QGD293" s="1"/>
      <c r="QGE293" s="1"/>
      <c r="QGF293" s="1"/>
      <c r="QGG293" s="1"/>
      <c r="QGH293" s="1"/>
      <c r="QGI293" s="1"/>
      <c r="QGJ293" s="1"/>
      <c r="QGK293" s="1"/>
      <c r="QGL293" s="1"/>
      <c r="QGM293" s="1"/>
      <c r="QGN293" s="1"/>
      <c r="QGO293" s="1"/>
      <c r="QGP293" s="1"/>
      <c r="QGQ293" s="1"/>
      <c r="QGR293" s="1"/>
      <c r="QGS293" s="1"/>
      <c r="QGT293" s="1"/>
      <c r="QGU293" s="1"/>
      <c r="QGV293" s="1"/>
      <c r="QGW293" s="1"/>
      <c r="QGX293" s="1"/>
      <c r="QGY293" s="1"/>
      <c r="QGZ293" s="1"/>
      <c r="QHA293" s="1"/>
      <c r="QHB293" s="1"/>
      <c r="QHC293" s="1"/>
      <c r="QHD293" s="1"/>
      <c r="QHE293" s="1"/>
      <c r="QHF293" s="1"/>
      <c r="QHG293" s="1"/>
      <c r="QHH293" s="1"/>
      <c r="QHI293" s="1"/>
      <c r="QHJ293" s="1"/>
      <c r="QHK293" s="1"/>
      <c r="QHL293" s="1"/>
      <c r="QHM293" s="1"/>
      <c r="QHN293" s="1"/>
      <c r="QHO293" s="1"/>
      <c r="QHP293" s="1"/>
      <c r="QHQ293" s="1"/>
      <c r="QHR293" s="1"/>
      <c r="QHS293" s="1"/>
      <c r="QHT293" s="1"/>
      <c r="QHU293" s="1"/>
      <c r="QHV293" s="1"/>
      <c r="QHW293" s="1"/>
      <c r="QHX293" s="1"/>
      <c r="QHY293" s="1"/>
      <c r="QHZ293" s="1"/>
      <c r="QIA293" s="1"/>
      <c r="QIB293" s="1"/>
      <c r="QIC293" s="1"/>
      <c r="QID293" s="1"/>
      <c r="QIE293" s="1"/>
      <c r="QIF293" s="1"/>
      <c r="QIG293" s="1"/>
      <c r="QIH293" s="1"/>
      <c r="QII293" s="1"/>
      <c r="QIJ293" s="1"/>
      <c r="QIK293" s="1"/>
      <c r="QIL293" s="1"/>
      <c r="QIM293" s="1"/>
      <c r="QIN293" s="1"/>
      <c r="QIO293" s="1"/>
      <c r="QIP293" s="1"/>
      <c r="QIQ293" s="1"/>
      <c r="QIR293" s="1"/>
      <c r="QIS293" s="1"/>
      <c r="QIT293" s="1"/>
      <c r="QIU293" s="1"/>
      <c r="QIV293" s="1"/>
      <c r="QIW293" s="1"/>
      <c r="QIX293" s="1"/>
      <c r="QIY293" s="1"/>
      <c r="QIZ293" s="1"/>
      <c r="QJA293" s="1"/>
      <c r="QJB293" s="1"/>
      <c r="QJC293" s="1"/>
      <c r="QJD293" s="1"/>
      <c r="QJE293" s="1"/>
      <c r="QJF293" s="1"/>
      <c r="QJG293" s="1"/>
      <c r="QJH293" s="1"/>
      <c r="QJI293" s="1"/>
      <c r="QJJ293" s="1"/>
      <c r="QJK293" s="1"/>
      <c r="QJL293" s="1"/>
      <c r="QJM293" s="1"/>
      <c r="QJN293" s="1"/>
      <c r="QJO293" s="1"/>
      <c r="QJP293" s="1"/>
      <c r="QJQ293" s="1"/>
      <c r="QJR293" s="1"/>
      <c r="QJS293" s="1"/>
      <c r="QJT293" s="1"/>
      <c r="QJU293" s="1"/>
      <c r="QJV293" s="1"/>
      <c r="QJW293" s="1"/>
      <c r="QJX293" s="1"/>
      <c r="QJY293" s="1"/>
      <c r="QJZ293" s="1"/>
      <c r="QKA293" s="1"/>
      <c r="QKB293" s="1"/>
      <c r="QKC293" s="1"/>
      <c r="QKD293" s="1"/>
      <c r="QKE293" s="1"/>
      <c r="QKF293" s="1"/>
      <c r="QKG293" s="1"/>
      <c r="QKH293" s="1"/>
      <c r="QKI293" s="1"/>
      <c r="QKJ293" s="1"/>
      <c r="QKK293" s="1"/>
      <c r="QKL293" s="1"/>
      <c r="QKM293" s="1"/>
      <c r="QKN293" s="1"/>
      <c r="QKO293" s="1"/>
      <c r="QKP293" s="1"/>
      <c r="QKQ293" s="1"/>
      <c r="QKR293" s="1"/>
      <c r="QKS293" s="1"/>
      <c r="QKT293" s="1"/>
      <c r="QKU293" s="1"/>
      <c r="QKV293" s="1"/>
      <c r="QKW293" s="1"/>
      <c r="QKX293" s="1"/>
      <c r="QKY293" s="1"/>
      <c r="QKZ293" s="1"/>
      <c r="QLA293" s="1"/>
      <c r="QLB293" s="1"/>
      <c r="QLC293" s="1"/>
      <c r="QLD293" s="1"/>
      <c r="QLE293" s="1"/>
      <c r="QLF293" s="1"/>
      <c r="QLG293" s="1"/>
      <c r="QLH293" s="1"/>
      <c r="QLI293" s="1"/>
      <c r="QLJ293" s="1"/>
      <c r="QLK293" s="1"/>
      <c r="QLL293" s="1"/>
      <c r="QLM293" s="1"/>
      <c r="QLN293" s="1"/>
      <c r="QLO293" s="1"/>
      <c r="QLP293" s="1"/>
      <c r="QLQ293" s="1"/>
      <c r="QLR293" s="1"/>
      <c r="QLS293" s="1"/>
      <c r="QLT293" s="1"/>
      <c r="QLU293" s="1"/>
      <c r="QLV293" s="1"/>
      <c r="QLW293" s="1"/>
      <c r="QLX293" s="1"/>
      <c r="QLY293" s="1"/>
      <c r="QLZ293" s="1"/>
      <c r="QMA293" s="1"/>
      <c r="QMB293" s="1"/>
      <c r="QMC293" s="1"/>
      <c r="QMD293" s="1"/>
      <c r="QME293" s="1"/>
      <c r="QMF293" s="1"/>
      <c r="QMG293" s="1"/>
      <c r="QMH293" s="1"/>
      <c r="QMI293" s="1"/>
      <c r="QMJ293" s="1"/>
      <c r="QMK293" s="1"/>
      <c r="QML293" s="1"/>
      <c r="QMM293" s="1"/>
      <c r="QMN293" s="1"/>
      <c r="QMO293" s="1"/>
      <c r="QMP293" s="1"/>
      <c r="QMQ293" s="1"/>
      <c r="QMR293" s="1"/>
      <c r="QMS293" s="1"/>
      <c r="QMT293" s="1"/>
      <c r="QMU293" s="1"/>
      <c r="QMV293" s="1"/>
      <c r="QMW293" s="1"/>
      <c r="QMX293" s="1"/>
      <c r="QMY293" s="1"/>
      <c r="QMZ293" s="1"/>
      <c r="QNA293" s="1"/>
      <c r="QNB293" s="1"/>
      <c r="QNC293" s="1"/>
      <c r="QND293" s="1"/>
      <c r="QNE293" s="1"/>
      <c r="QNF293" s="1"/>
      <c r="QNG293" s="1"/>
      <c r="QNH293" s="1"/>
      <c r="QNI293" s="1"/>
      <c r="QNJ293" s="1"/>
      <c r="QNK293" s="1"/>
      <c r="QNL293" s="1"/>
      <c r="QNM293" s="1"/>
      <c r="QNN293" s="1"/>
      <c r="QNO293" s="1"/>
      <c r="QNP293" s="1"/>
      <c r="QNQ293" s="1"/>
      <c r="QNR293" s="1"/>
      <c r="QNS293" s="1"/>
      <c r="QNT293" s="1"/>
      <c r="QNU293" s="1"/>
      <c r="QNV293" s="1"/>
      <c r="QNW293" s="1"/>
      <c r="QNX293" s="1"/>
      <c r="QNY293" s="1"/>
      <c r="QNZ293" s="1"/>
      <c r="QOA293" s="1"/>
      <c r="QOB293" s="1"/>
      <c r="QOC293" s="1"/>
      <c r="QOD293" s="1"/>
      <c r="QOE293" s="1"/>
      <c r="QOF293" s="1"/>
      <c r="QOG293" s="1"/>
      <c r="QOH293" s="1"/>
      <c r="QOI293" s="1"/>
      <c r="QOJ293" s="1"/>
      <c r="QOK293" s="1"/>
      <c r="QOL293" s="1"/>
      <c r="QOM293" s="1"/>
      <c r="QON293" s="1"/>
      <c r="QOO293" s="1"/>
      <c r="QOP293" s="1"/>
      <c r="QOQ293" s="1"/>
      <c r="QOR293" s="1"/>
      <c r="QOS293" s="1"/>
      <c r="QOT293" s="1"/>
      <c r="QOU293" s="1"/>
      <c r="QOV293" s="1"/>
      <c r="QOW293" s="1"/>
      <c r="QOX293" s="1"/>
      <c r="QOY293" s="1"/>
      <c r="QOZ293" s="1"/>
      <c r="QPA293" s="1"/>
      <c r="QPB293" s="1"/>
      <c r="QPC293" s="1"/>
      <c r="QPD293" s="1"/>
      <c r="QPE293" s="1"/>
      <c r="QPF293" s="1"/>
      <c r="QPG293" s="1"/>
      <c r="QPH293" s="1"/>
      <c r="QPI293" s="1"/>
      <c r="QPJ293" s="1"/>
      <c r="QPK293" s="1"/>
      <c r="QPL293" s="1"/>
      <c r="QPM293" s="1"/>
      <c r="QPN293" s="1"/>
      <c r="QPO293" s="1"/>
      <c r="QPP293" s="1"/>
      <c r="QPQ293" s="1"/>
      <c r="QPR293" s="1"/>
      <c r="QPS293" s="1"/>
      <c r="QPT293" s="1"/>
      <c r="QPU293" s="1"/>
      <c r="QPV293" s="1"/>
      <c r="QPW293" s="1"/>
      <c r="QPX293" s="1"/>
      <c r="QPY293" s="1"/>
      <c r="QPZ293" s="1"/>
      <c r="QQA293" s="1"/>
      <c r="QQB293" s="1"/>
      <c r="QQC293" s="1"/>
      <c r="QQD293" s="1"/>
      <c r="QQE293" s="1"/>
      <c r="QQF293" s="1"/>
      <c r="QQG293" s="1"/>
      <c r="QQH293" s="1"/>
      <c r="QQI293" s="1"/>
      <c r="QQJ293" s="1"/>
      <c r="QQK293" s="1"/>
      <c r="QQL293" s="1"/>
      <c r="QQM293" s="1"/>
      <c r="QQN293" s="1"/>
      <c r="QQO293" s="1"/>
      <c r="QQP293" s="1"/>
      <c r="QQQ293" s="1"/>
      <c r="QQR293" s="1"/>
      <c r="QQS293" s="1"/>
      <c r="QQT293" s="1"/>
      <c r="QQU293" s="1"/>
      <c r="QQV293" s="1"/>
      <c r="QQW293" s="1"/>
      <c r="QQX293" s="1"/>
      <c r="QQY293" s="1"/>
      <c r="QQZ293" s="1"/>
      <c r="QRA293" s="1"/>
      <c r="QRB293" s="1"/>
      <c r="QRC293" s="1"/>
      <c r="QRD293" s="1"/>
      <c r="QRE293" s="1"/>
      <c r="QRF293" s="1"/>
      <c r="QRG293" s="1"/>
      <c r="QRH293" s="1"/>
      <c r="QRI293" s="1"/>
      <c r="QRJ293" s="1"/>
      <c r="QRK293" s="1"/>
      <c r="QRL293" s="1"/>
      <c r="QRM293" s="1"/>
      <c r="QRN293" s="1"/>
      <c r="QRO293" s="1"/>
      <c r="QRP293" s="1"/>
      <c r="QRQ293" s="1"/>
      <c r="QRR293" s="1"/>
      <c r="QRS293" s="1"/>
      <c r="QRT293" s="1"/>
      <c r="QRU293" s="1"/>
      <c r="QRV293" s="1"/>
      <c r="QRW293" s="1"/>
      <c r="QRX293" s="1"/>
      <c r="QRY293" s="1"/>
      <c r="QRZ293" s="1"/>
      <c r="QSA293" s="1"/>
      <c r="QSB293" s="1"/>
      <c r="QSC293" s="1"/>
      <c r="QSD293" s="1"/>
      <c r="QSE293" s="1"/>
      <c r="QSF293" s="1"/>
      <c r="QSG293" s="1"/>
      <c r="QSH293" s="1"/>
      <c r="QSI293" s="1"/>
      <c r="QSJ293" s="1"/>
      <c r="QSK293" s="1"/>
      <c r="QSL293" s="1"/>
      <c r="QSM293" s="1"/>
      <c r="QSN293" s="1"/>
      <c r="QSO293" s="1"/>
      <c r="QSP293" s="1"/>
      <c r="QSQ293" s="1"/>
      <c r="QSR293" s="1"/>
      <c r="QSS293" s="1"/>
      <c r="QST293" s="1"/>
      <c r="QSU293" s="1"/>
      <c r="QSV293" s="1"/>
      <c r="QSW293" s="1"/>
      <c r="QSX293" s="1"/>
      <c r="QSY293" s="1"/>
      <c r="QSZ293" s="1"/>
      <c r="QTA293" s="1"/>
      <c r="QTB293" s="1"/>
      <c r="QTC293" s="1"/>
      <c r="QTD293" s="1"/>
      <c r="QTE293" s="1"/>
      <c r="QTF293" s="1"/>
      <c r="QTG293" s="1"/>
      <c r="QTH293" s="1"/>
      <c r="QTI293" s="1"/>
      <c r="QTJ293" s="1"/>
      <c r="QTK293" s="1"/>
      <c r="QTL293" s="1"/>
      <c r="QTM293" s="1"/>
      <c r="QTN293" s="1"/>
      <c r="QTO293" s="1"/>
      <c r="QTP293" s="1"/>
      <c r="QTQ293" s="1"/>
      <c r="QTR293" s="1"/>
      <c r="QTS293" s="1"/>
      <c r="QTT293" s="1"/>
      <c r="QTU293" s="1"/>
      <c r="QTV293" s="1"/>
      <c r="QTW293" s="1"/>
      <c r="QTX293" s="1"/>
      <c r="QTY293" s="1"/>
      <c r="QTZ293" s="1"/>
      <c r="QUA293" s="1"/>
      <c r="QUB293" s="1"/>
      <c r="QUC293" s="1"/>
      <c r="QUD293" s="1"/>
      <c r="QUE293" s="1"/>
      <c r="QUF293" s="1"/>
      <c r="QUG293" s="1"/>
      <c r="QUH293" s="1"/>
      <c r="QUI293" s="1"/>
      <c r="QUJ293" s="1"/>
      <c r="QUK293" s="1"/>
      <c r="QUL293" s="1"/>
      <c r="QUM293" s="1"/>
      <c r="QUN293" s="1"/>
      <c r="QUO293" s="1"/>
      <c r="QUP293" s="1"/>
      <c r="QUQ293" s="1"/>
      <c r="QUR293" s="1"/>
      <c r="QUS293" s="1"/>
      <c r="QUT293" s="1"/>
      <c r="QUU293" s="1"/>
      <c r="QUV293" s="1"/>
      <c r="QUW293" s="1"/>
      <c r="QUX293" s="1"/>
      <c r="QUY293" s="1"/>
      <c r="QUZ293" s="1"/>
      <c r="QVA293" s="1"/>
      <c r="QVB293" s="1"/>
      <c r="QVC293" s="1"/>
      <c r="QVD293" s="1"/>
      <c r="QVE293" s="1"/>
      <c r="QVF293" s="1"/>
      <c r="QVG293" s="1"/>
      <c r="QVH293" s="1"/>
      <c r="QVI293" s="1"/>
      <c r="QVJ293" s="1"/>
      <c r="QVK293" s="1"/>
      <c r="QVL293" s="1"/>
      <c r="QVM293" s="1"/>
      <c r="QVN293" s="1"/>
      <c r="QVO293" s="1"/>
      <c r="QVP293" s="1"/>
      <c r="QVQ293" s="1"/>
      <c r="QVR293" s="1"/>
      <c r="QVS293" s="1"/>
      <c r="QVT293" s="1"/>
      <c r="QVU293" s="1"/>
      <c r="QVV293" s="1"/>
      <c r="QVW293" s="1"/>
      <c r="QVX293" s="1"/>
      <c r="QVY293" s="1"/>
      <c r="QVZ293" s="1"/>
      <c r="QWA293" s="1"/>
      <c r="QWB293" s="1"/>
      <c r="QWC293" s="1"/>
      <c r="QWD293" s="1"/>
      <c r="QWE293" s="1"/>
      <c r="QWF293" s="1"/>
      <c r="QWG293" s="1"/>
      <c r="QWH293" s="1"/>
      <c r="QWI293" s="1"/>
      <c r="QWJ293" s="1"/>
      <c r="QWK293" s="1"/>
      <c r="QWL293" s="1"/>
      <c r="QWM293" s="1"/>
      <c r="QWN293" s="1"/>
      <c r="QWO293" s="1"/>
      <c r="QWP293" s="1"/>
      <c r="QWQ293" s="1"/>
      <c r="QWR293" s="1"/>
      <c r="QWS293" s="1"/>
      <c r="QWT293" s="1"/>
      <c r="QWU293" s="1"/>
      <c r="QWV293" s="1"/>
      <c r="QWW293" s="1"/>
      <c r="QWX293" s="1"/>
      <c r="QWY293" s="1"/>
      <c r="QWZ293" s="1"/>
      <c r="QXA293" s="1"/>
      <c r="QXB293" s="1"/>
      <c r="QXC293" s="1"/>
      <c r="QXD293" s="1"/>
      <c r="QXE293" s="1"/>
      <c r="QXF293" s="1"/>
      <c r="QXG293" s="1"/>
      <c r="QXH293" s="1"/>
      <c r="QXI293" s="1"/>
      <c r="QXJ293" s="1"/>
      <c r="QXK293" s="1"/>
      <c r="QXL293" s="1"/>
      <c r="QXM293" s="1"/>
      <c r="QXN293" s="1"/>
      <c r="QXO293" s="1"/>
      <c r="QXP293" s="1"/>
      <c r="QXQ293" s="1"/>
      <c r="QXR293" s="1"/>
      <c r="QXS293" s="1"/>
      <c r="QXT293" s="1"/>
      <c r="QXU293" s="1"/>
      <c r="QXV293" s="1"/>
      <c r="QXW293" s="1"/>
      <c r="QXX293" s="1"/>
      <c r="QXY293" s="1"/>
      <c r="QXZ293" s="1"/>
      <c r="QYA293" s="1"/>
      <c r="QYB293" s="1"/>
      <c r="QYC293" s="1"/>
      <c r="QYD293" s="1"/>
      <c r="QYE293" s="1"/>
      <c r="QYF293" s="1"/>
      <c r="QYG293" s="1"/>
      <c r="QYH293" s="1"/>
      <c r="QYI293" s="1"/>
      <c r="QYJ293" s="1"/>
      <c r="QYK293" s="1"/>
      <c r="QYL293" s="1"/>
      <c r="QYM293" s="1"/>
      <c r="QYN293" s="1"/>
      <c r="QYO293" s="1"/>
      <c r="QYP293" s="1"/>
      <c r="QYQ293" s="1"/>
      <c r="QYR293" s="1"/>
      <c r="QYS293" s="1"/>
      <c r="QYT293" s="1"/>
      <c r="QYU293" s="1"/>
      <c r="QYV293" s="1"/>
      <c r="QYW293" s="1"/>
      <c r="QYX293" s="1"/>
      <c r="QYY293" s="1"/>
      <c r="QYZ293" s="1"/>
      <c r="QZA293" s="1"/>
      <c r="QZB293" s="1"/>
      <c r="QZC293" s="1"/>
      <c r="QZD293" s="1"/>
      <c r="QZE293" s="1"/>
      <c r="QZF293" s="1"/>
      <c r="QZG293" s="1"/>
      <c r="QZH293" s="1"/>
      <c r="QZI293" s="1"/>
      <c r="QZJ293" s="1"/>
      <c r="QZK293" s="1"/>
      <c r="QZL293" s="1"/>
      <c r="QZM293" s="1"/>
      <c r="QZN293" s="1"/>
      <c r="QZO293" s="1"/>
      <c r="QZP293" s="1"/>
      <c r="QZQ293" s="1"/>
      <c r="QZR293" s="1"/>
      <c r="QZS293" s="1"/>
      <c r="QZT293" s="1"/>
      <c r="QZU293" s="1"/>
      <c r="QZV293" s="1"/>
      <c r="QZW293" s="1"/>
      <c r="QZX293" s="1"/>
      <c r="QZY293" s="1"/>
      <c r="QZZ293" s="1"/>
      <c r="RAA293" s="1"/>
      <c r="RAB293" s="1"/>
      <c r="RAC293" s="1"/>
      <c r="RAD293" s="1"/>
      <c r="RAE293" s="1"/>
      <c r="RAF293" s="1"/>
      <c r="RAG293" s="1"/>
      <c r="RAH293" s="1"/>
      <c r="RAI293" s="1"/>
      <c r="RAJ293" s="1"/>
      <c r="RAK293" s="1"/>
      <c r="RAL293" s="1"/>
      <c r="RAM293" s="1"/>
      <c r="RAN293" s="1"/>
      <c r="RAO293" s="1"/>
      <c r="RAP293" s="1"/>
      <c r="RAQ293" s="1"/>
      <c r="RAR293" s="1"/>
      <c r="RAS293" s="1"/>
      <c r="RAT293" s="1"/>
      <c r="RAU293" s="1"/>
      <c r="RAV293" s="1"/>
      <c r="RAW293" s="1"/>
      <c r="RAX293" s="1"/>
      <c r="RAY293" s="1"/>
      <c r="RAZ293" s="1"/>
      <c r="RBA293" s="1"/>
      <c r="RBB293" s="1"/>
      <c r="RBC293" s="1"/>
      <c r="RBD293" s="1"/>
      <c r="RBE293" s="1"/>
      <c r="RBF293" s="1"/>
      <c r="RBG293" s="1"/>
      <c r="RBH293" s="1"/>
      <c r="RBI293" s="1"/>
      <c r="RBJ293" s="1"/>
      <c r="RBK293" s="1"/>
      <c r="RBL293" s="1"/>
      <c r="RBM293" s="1"/>
      <c r="RBN293" s="1"/>
      <c r="RBO293" s="1"/>
      <c r="RBP293" s="1"/>
      <c r="RBQ293" s="1"/>
      <c r="RBR293" s="1"/>
      <c r="RBS293" s="1"/>
      <c r="RBT293" s="1"/>
      <c r="RBU293" s="1"/>
      <c r="RBV293" s="1"/>
      <c r="RBW293" s="1"/>
      <c r="RBX293" s="1"/>
      <c r="RBY293" s="1"/>
      <c r="RBZ293" s="1"/>
      <c r="RCA293" s="1"/>
      <c r="RCB293" s="1"/>
      <c r="RCC293" s="1"/>
      <c r="RCD293" s="1"/>
      <c r="RCE293" s="1"/>
      <c r="RCF293" s="1"/>
      <c r="RCG293" s="1"/>
      <c r="RCH293" s="1"/>
      <c r="RCI293" s="1"/>
      <c r="RCJ293" s="1"/>
      <c r="RCK293" s="1"/>
      <c r="RCL293" s="1"/>
      <c r="RCM293" s="1"/>
      <c r="RCN293" s="1"/>
      <c r="RCO293" s="1"/>
      <c r="RCP293" s="1"/>
      <c r="RCQ293" s="1"/>
      <c r="RCR293" s="1"/>
      <c r="RCS293" s="1"/>
      <c r="RCT293" s="1"/>
      <c r="RCU293" s="1"/>
      <c r="RCV293" s="1"/>
      <c r="RCW293" s="1"/>
      <c r="RCX293" s="1"/>
      <c r="RCY293" s="1"/>
      <c r="RCZ293" s="1"/>
      <c r="RDA293" s="1"/>
      <c r="RDB293" s="1"/>
      <c r="RDC293" s="1"/>
      <c r="RDD293" s="1"/>
      <c r="RDE293" s="1"/>
      <c r="RDF293" s="1"/>
      <c r="RDG293" s="1"/>
      <c r="RDH293" s="1"/>
      <c r="RDI293" s="1"/>
      <c r="RDJ293" s="1"/>
      <c r="RDK293" s="1"/>
      <c r="RDL293" s="1"/>
      <c r="RDM293" s="1"/>
      <c r="RDN293" s="1"/>
      <c r="RDO293" s="1"/>
      <c r="RDP293" s="1"/>
      <c r="RDQ293" s="1"/>
      <c r="RDR293" s="1"/>
      <c r="RDS293" s="1"/>
      <c r="RDT293" s="1"/>
      <c r="RDU293" s="1"/>
      <c r="RDV293" s="1"/>
      <c r="RDW293" s="1"/>
      <c r="RDX293" s="1"/>
      <c r="RDY293" s="1"/>
      <c r="RDZ293" s="1"/>
      <c r="REA293" s="1"/>
      <c r="REB293" s="1"/>
      <c r="REC293" s="1"/>
      <c r="RED293" s="1"/>
      <c r="REE293" s="1"/>
      <c r="REF293" s="1"/>
      <c r="REG293" s="1"/>
      <c r="REH293" s="1"/>
      <c r="REI293" s="1"/>
      <c r="REJ293" s="1"/>
      <c r="REK293" s="1"/>
      <c r="REL293" s="1"/>
      <c r="REM293" s="1"/>
      <c r="REN293" s="1"/>
      <c r="REO293" s="1"/>
      <c r="REP293" s="1"/>
      <c r="REQ293" s="1"/>
      <c r="RER293" s="1"/>
      <c r="RES293" s="1"/>
      <c r="RET293" s="1"/>
      <c r="REU293" s="1"/>
      <c r="REV293" s="1"/>
      <c r="REW293" s="1"/>
      <c r="REX293" s="1"/>
      <c r="REY293" s="1"/>
      <c r="REZ293" s="1"/>
      <c r="RFA293" s="1"/>
      <c r="RFB293" s="1"/>
      <c r="RFC293" s="1"/>
      <c r="RFD293" s="1"/>
      <c r="RFE293" s="1"/>
      <c r="RFF293" s="1"/>
      <c r="RFG293" s="1"/>
      <c r="RFH293" s="1"/>
      <c r="RFI293" s="1"/>
      <c r="RFJ293" s="1"/>
      <c r="RFK293" s="1"/>
      <c r="RFL293" s="1"/>
      <c r="RFM293" s="1"/>
      <c r="RFN293" s="1"/>
      <c r="RFO293" s="1"/>
      <c r="RFP293" s="1"/>
      <c r="RFQ293" s="1"/>
      <c r="RFR293" s="1"/>
      <c r="RFS293" s="1"/>
      <c r="RFT293" s="1"/>
      <c r="RFU293" s="1"/>
      <c r="RFV293" s="1"/>
      <c r="RFW293" s="1"/>
      <c r="RFX293" s="1"/>
      <c r="RFY293" s="1"/>
      <c r="RFZ293" s="1"/>
      <c r="RGA293" s="1"/>
      <c r="RGB293" s="1"/>
      <c r="RGC293" s="1"/>
      <c r="RGD293" s="1"/>
      <c r="RGE293" s="1"/>
      <c r="RGF293" s="1"/>
      <c r="RGG293" s="1"/>
      <c r="RGH293" s="1"/>
      <c r="RGI293" s="1"/>
      <c r="RGJ293" s="1"/>
      <c r="RGK293" s="1"/>
      <c r="RGL293" s="1"/>
      <c r="RGM293" s="1"/>
      <c r="RGN293" s="1"/>
      <c r="RGO293" s="1"/>
      <c r="RGP293" s="1"/>
      <c r="RGQ293" s="1"/>
      <c r="RGR293" s="1"/>
      <c r="RGS293" s="1"/>
      <c r="RGT293" s="1"/>
      <c r="RGU293" s="1"/>
      <c r="RGV293" s="1"/>
      <c r="RGW293" s="1"/>
      <c r="RGX293" s="1"/>
      <c r="RGY293" s="1"/>
      <c r="RGZ293" s="1"/>
      <c r="RHA293" s="1"/>
      <c r="RHB293" s="1"/>
      <c r="RHC293" s="1"/>
      <c r="RHD293" s="1"/>
      <c r="RHE293" s="1"/>
      <c r="RHF293" s="1"/>
      <c r="RHG293" s="1"/>
      <c r="RHH293" s="1"/>
      <c r="RHI293" s="1"/>
      <c r="RHJ293" s="1"/>
      <c r="RHK293" s="1"/>
      <c r="RHL293" s="1"/>
      <c r="RHM293" s="1"/>
      <c r="RHN293" s="1"/>
      <c r="RHO293" s="1"/>
      <c r="RHP293" s="1"/>
      <c r="RHQ293" s="1"/>
      <c r="RHR293" s="1"/>
      <c r="RHS293" s="1"/>
      <c r="RHT293" s="1"/>
      <c r="RHU293" s="1"/>
      <c r="RHV293" s="1"/>
      <c r="RHW293" s="1"/>
      <c r="RHX293" s="1"/>
      <c r="RHY293" s="1"/>
      <c r="RHZ293" s="1"/>
      <c r="RIA293" s="1"/>
      <c r="RIB293" s="1"/>
      <c r="RIC293" s="1"/>
      <c r="RID293" s="1"/>
      <c r="RIE293" s="1"/>
      <c r="RIF293" s="1"/>
      <c r="RIG293" s="1"/>
      <c r="RIH293" s="1"/>
      <c r="RII293" s="1"/>
      <c r="RIJ293" s="1"/>
      <c r="RIK293" s="1"/>
      <c r="RIL293" s="1"/>
      <c r="RIM293" s="1"/>
      <c r="RIN293" s="1"/>
      <c r="RIO293" s="1"/>
      <c r="RIP293" s="1"/>
      <c r="RIQ293" s="1"/>
      <c r="RIR293" s="1"/>
      <c r="RIS293" s="1"/>
      <c r="RIT293" s="1"/>
      <c r="RIU293" s="1"/>
      <c r="RIV293" s="1"/>
      <c r="RIW293" s="1"/>
      <c r="RIX293" s="1"/>
      <c r="RIY293" s="1"/>
      <c r="RIZ293" s="1"/>
      <c r="RJA293" s="1"/>
      <c r="RJB293" s="1"/>
      <c r="RJC293" s="1"/>
      <c r="RJD293" s="1"/>
      <c r="RJE293" s="1"/>
      <c r="RJF293" s="1"/>
      <c r="RJG293" s="1"/>
      <c r="RJH293" s="1"/>
      <c r="RJI293" s="1"/>
      <c r="RJJ293" s="1"/>
      <c r="RJK293" s="1"/>
      <c r="RJL293" s="1"/>
      <c r="RJM293" s="1"/>
      <c r="RJN293" s="1"/>
      <c r="RJO293" s="1"/>
      <c r="RJP293" s="1"/>
      <c r="RJQ293" s="1"/>
      <c r="RJR293" s="1"/>
      <c r="RJS293" s="1"/>
      <c r="RJT293" s="1"/>
      <c r="RJU293" s="1"/>
      <c r="RJV293" s="1"/>
      <c r="RJW293" s="1"/>
      <c r="RJX293" s="1"/>
      <c r="RJY293" s="1"/>
      <c r="RJZ293" s="1"/>
      <c r="RKA293" s="1"/>
      <c r="RKB293" s="1"/>
      <c r="RKC293" s="1"/>
      <c r="RKD293" s="1"/>
      <c r="RKE293" s="1"/>
      <c r="RKF293" s="1"/>
      <c r="RKG293" s="1"/>
      <c r="RKH293" s="1"/>
      <c r="RKI293" s="1"/>
      <c r="RKJ293" s="1"/>
      <c r="RKK293" s="1"/>
      <c r="RKL293" s="1"/>
      <c r="RKM293" s="1"/>
      <c r="RKN293" s="1"/>
      <c r="RKO293" s="1"/>
      <c r="RKP293" s="1"/>
      <c r="RKQ293" s="1"/>
      <c r="RKR293" s="1"/>
      <c r="RKS293" s="1"/>
      <c r="RKT293" s="1"/>
      <c r="RKU293" s="1"/>
      <c r="RKV293" s="1"/>
      <c r="RKW293" s="1"/>
      <c r="RKX293" s="1"/>
      <c r="RKY293" s="1"/>
      <c r="RKZ293" s="1"/>
      <c r="RLA293" s="1"/>
      <c r="RLB293" s="1"/>
      <c r="RLC293" s="1"/>
      <c r="RLD293" s="1"/>
      <c r="RLE293" s="1"/>
      <c r="RLF293" s="1"/>
      <c r="RLG293" s="1"/>
      <c r="RLH293" s="1"/>
      <c r="RLI293" s="1"/>
      <c r="RLJ293" s="1"/>
      <c r="RLK293" s="1"/>
      <c r="RLL293" s="1"/>
      <c r="RLM293" s="1"/>
      <c r="RLN293" s="1"/>
      <c r="RLO293" s="1"/>
      <c r="RLP293" s="1"/>
      <c r="RLQ293" s="1"/>
      <c r="RLR293" s="1"/>
      <c r="RLS293" s="1"/>
      <c r="RLT293" s="1"/>
      <c r="RLU293" s="1"/>
      <c r="RLV293" s="1"/>
      <c r="RLW293" s="1"/>
      <c r="RLX293" s="1"/>
      <c r="RLY293" s="1"/>
      <c r="RLZ293" s="1"/>
      <c r="RMA293" s="1"/>
      <c r="RMB293" s="1"/>
      <c r="RMC293" s="1"/>
      <c r="RMD293" s="1"/>
      <c r="RME293" s="1"/>
      <c r="RMF293" s="1"/>
      <c r="RMG293" s="1"/>
      <c r="RMH293" s="1"/>
      <c r="RMI293" s="1"/>
      <c r="RMJ293" s="1"/>
      <c r="RMK293" s="1"/>
      <c r="RML293" s="1"/>
      <c r="RMM293" s="1"/>
      <c r="RMN293" s="1"/>
      <c r="RMO293" s="1"/>
      <c r="RMP293" s="1"/>
      <c r="RMQ293" s="1"/>
      <c r="RMR293" s="1"/>
      <c r="RMS293" s="1"/>
      <c r="RMT293" s="1"/>
      <c r="RMU293" s="1"/>
      <c r="RMV293" s="1"/>
      <c r="RMW293" s="1"/>
      <c r="RMX293" s="1"/>
      <c r="RMY293" s="1"/>
      <c r="RMZ293" s="1"/>
      <c r="RNA293" s="1"/>
      <c r="RNB293" s="1"/>
      <c r="RNC293" s="1"/>
      <c r="RND293" s="1"/>
      <c r="RNE293" s="1"/>
      <c r="RNF293" s="1"/>
      <c r="RNG293" s="1"/>
      <c r="RNH293" s="1"/>
      <c r="RNI293" s="1"/>
      <c r="RNJ293" s="1"/>
      <c r="RNK293" s="1"/>
      <c r="RNL293" s="1"/>
      <c r="RNM293" s="1"/>
      <c r="RNN293" s="1"/>
      <c r="RNO293" s="1"/>
      <c r="RNP293" s="1"/>
      <c r="RNQ293" s="1"/>
      <c r="RNR293" s="1"/>
      <c r="RNS293" s="1"/>
      <c r="RNT293" s="1"/>
      <c r="RNU293" s="1"/>
      <c r="RNV293" s="1"/>
      <c r="RNW293" s="1"/>
      <c r="RNX293" s="1"/>
      <c r="RNY293" s="1"/>
      <c r="RNZ293" s="1"/>
      <c r="ROA293" s="1"/>
      <c r="ROB293" s="1"/>
      <c r="ROC293" s="1"/>
      <c r="ROD293" s="1"/>
      <c r="ROE293" s="1"/>
      <c r="ROF293" s="1"/>
      <c r="ROG293" s="1"/>
      <c r="ROH293" s="1"/>
      <c r="ROI293" s="1"/>
      <c r="ROJ293" s="1"/>
      <c r="ROK293" s="1"/>
      <c r="ROL293" s="1"/>
      <c r="ROM293" s="1"/>
      <c r="RON293" s="1"/>
      <c r="ROO293" s="1"/>
      <c r="ROP293" s="1"/>
      <c r="ROQ293" s="1"/>
      <c r="ROR293" s="1"/>
      <c r="ROS293" s="1"/>
      <c r="ROT293" s="1"/>
      <c r="ROU293" s="1"/>
      <c r="ROV293" s="1"/>
      <c r="ROW293" s="1"/>
      <c r="ROX293" s="1"/>
      <c r="ROY293" s="1"/>
      <c r="ROZ293" s="1"/>
      <c r="RPA293" s="1"/>
      <c r="RPB293" s="1"/>
      <c r="RPC293" s="1"/>
      <c r="RPD293" s="1"/>
      <c r="RPE293" s="1"/>
      <c r="RPF293" s="1"/>
      <c r="RPG293" s="1"/>
      <c r="RPH293" s="1"/>
      <c r="RPI293" s="1"/>
      <c r="RPJ293" s="1"/>
      <c r="RPK293" s="1"/>
      <c r="RPL293" s="1"/>
      <c r="RPM293" s="1"/>
      <c r="RPN293" s="1"/>
      <c r="RPO293" s="1"/>
      <c r="RPP293" s="1"/>
      <c r="RPQ293" s="1"/>
      <c r="RPR293" s="1"/>
      <c r="RPS293" s="1"/>
      <c r="RPT293" s="1"/>
      <c r="RPU293" s="1"/>
      <c r="RPV293" s="1"/>
      <c r="RPW293" s="1"/>
      <c r="RPX293" s="1"/>
      <c r="RPY293" s="1"/>
      <c r="RPZ293" s="1"/>
      <c r="RQA293" s="1"/>
      <c r="RQB293" s="1"/>
      <c r="RQC293" s="1"/>
      <c r="RQD293" s="1"/>
      <c r="RQE293" s="1"/>
      <c r="RQF293" s="1"/>
      <c r="RQG293" s="1"/>
      <c r="RQH293" s="1"/>
      <c r="RQI293" s="1"/>
      <c r="RQJ293" s="1"/>
      <c r="RQK293" s="1"/>
      <c r="RQL293" s="1"/>
      <c r="RQM293" s="1"/>
      <c r="RQN293" s="1"/>
      <c r="RQO293" s="1"/>
      <c r="RQP293" s="1"/>
      <c r="RQQ293" s="1"/>
      <c r="RQR293" s="1"/>
      <c r="RQS293" s="1"/>
      <c r="RQT293" s="1"/>
      <c r="RQU293" s="1"/>
      <c r="RQV293" s="1"/>
      <c r="RQW293" s="1"/>
      <c r="RQX293" s="1"/>
      <c r="RQY293" s="1"/>
      <c r="RQZ293" s="1"/>
      <c r="RRA293" s="1"/>
      <c r="RRB293" s="1"/>
      <c r="RRC293" s="1"/>
      <c r="RRD293" s="1"/>
      <c r="RRE293" s="1"/>
      <c r="RRF293" s="1"/>
      <c r="RRG293" s="1"/>
      <c r="RRH293" s="1"/>
      <c r="RRI293" s="1"/>
      <c r="RRJ293" s="1"/>
      <c r="RRK293" s="1"/>
      <c r="RRL293" s="1"/>
      <c r="RRM293" s="1"/>
      <c r="RRN293" s="1"/>
      <c r="RRO293" s="1"/>
      <c r="RRP293" s="1"/>
      <c r="RRQ293" s="1"/>
      <c r="RRR293" s="1"/>
      <c r="RRS293" s="1"/>
      <c r="RRT293" s="1"/>
      <c r="RRU293" s="1"/>
      <c r="RRV293" s="1"/>
      <c r="RRW293" s="1"/>
      <c r="RRX293" s="1"/>
      <c r="RRY293" s="1"/>
      <c r="RRZ293" s="1"/>
      <c r="RSA293" s="1"/>
      <c r="RSB293" s="1"/>
      <c r="RSC293" s="1"/>
      <c r="RSD293" s="1"/>
      <c r="RSE293" s="1"/>
      <c r="RSF293" s="1"/>
      <c r="RSG293" s="1"/>
      <c r="RSH293" s="1"/>
      <c r="RSI293" s="1"/>
      <c r="RSJ293" s="1"/>
      <c r="RSK293" s="1"/>
      <c r="RSL293" s="1"/>
      <c r="RSM293" s="1"/>
      <c r="RSN293" s="1"/>
      <c r="RSO293" s="1"/>
      <c r="RSP293" s="1"/>
      <c r="RSQ293" s="1"/>
      <c r="RSR293" s="1"/>
      <c r="RSS293" s="1"/>
      <c r="RST293" s="1"/>
      <c r="RSU293" s="1"/>
      <c r="RSV293" s="1"/>
      <c r="RSW293" s="1"/>
      <c r="RSX293" s="1"/>
      <c r="RSY293" s="1"/>
      <c r="RSZ293" s="1"/>
      <c r="RTA293" s="1"/>
      <c r="RTB293" s="1"/>
      <c r="RTC293" s="1"/>
      <c r="RTD293" s="1"/>
      <c r="RTE293" s="1"/>
      <c r="RTF293" s="1"/>
      <c r="RTG293" s="1"/>
      <c r="RTH293" s="1"/>
      <c r="RTI293" s="1"/>
      <c r="RTJ293" s="1"/>
      <c r="RTK293" s="1"/>
      <c r="RTL293" s="1"/>
      <c r="RTM293" s="1"/>
      <c r="RTN293" s="1"/>
      <c r="RTO293" s="1"/>
      <c r="RTP293" s="1"/>
      <c r="RTQ293" s="1"/>
      <c r="RTR293" s="1"/>
      <c r="RTS293" s="1"/>
      <c r="RTT293" s="1"/>
      <c r="RTU293" s="1"/>
      <c r="RTV293" s="1"/>
      <c r="RTW293" s="1"/>
      <c r="RTX293" s="1"/>
      <c r="RTY293" s="1"/>
      <c r="RTZ293" s="1"/>
      <c r="RUA293" s="1"/>
      <c r="RUB293" s="1"/>
      <c r="RUC293" s="1"/>
      <c r="RUD293" s="1"/>
      <c r="RUE293" s="1"/>
      <c r="RUF293" s="1"/>
      <c r="RUG293" s="1"/>
      <c r="RUH293" s="1"/>
      <c r="RUI293" s="1"/>
      <c r="RUJ293" s="1"/>
      <c r="RUK293" s="1"/>
      <c r="RUL293" s="1"/>
      <c r="RUM293" s="1"/>
      <c r="RUN293" s="1"/>
      <c r="RUO293" s="1"/>
      <c r="RUP293" s="1"/>
      <c r="RUQ293" s="1"/>
      <c r="RUR293" s="1"/>
      <c r="RUS293" s="1"/>
      <c r="RUT293" s="1"/>
      <c r="RUU293" s="1"/>
      <c r="RUV293" s="1"/>
      <c r="RUW293" s="1"/>
      <c r="RUX293" s="1"/>
      <c r="RUY293" s="1"/>
      <c r="RUZ293" s="1"/>
      <c r="RVA293" s="1"/>
      <c r="RVB293" s="1"/>
      <c r="RVC293" s="1"/>
      <c r="RVD293" s="1"/>
      <c r="RVE293" s="1"/>
      <c r="RVF293" s="1"/>
      <c r="RVG293" s="1"/>
      <c r="RVH293" s="1"/>
      <c r="RVI293" s="1"/>
      <c r="RVJ293" s="1"/>
      <c r="RVK293" s="1"/>
      <c r="RVL293" s="1"/>
      <c r="RVM293" s="1"/>
      <c r="RVN293" s="1"/>
      <c r="RVO293" s="1"/>
      <c r="RVP293" s="1"/>
      <c r="RVQ293" s="1"/>
      <c r="RVR293" s="1"/>
      <c r="RVS293" s="1"/>
      <c r="RVT293" s="1"/>
      <c r="RVU293" s="1"/>
      <c r="RVV293" s="1"/>
      <c r="RVW293" s="1"/>
      <c r="RVX293" s="1"/>
      <c r="RVY293" s="1"/>
      <c r="RVZ293" s="1"/>
      <c r="RWA293" s="1"/>
      <c r="RWB293" s="1"/>
      <c r="RWC293" s="1"/>
      <c r="RWD293" s="1"/>
      <c r="RWE293" s="1"/>
      <c r="RWF293" s="1"/>
      <c r="RWG293" s="1"/>
      <c r="RWH293" s="1"/>
      <c r="RWI293" s="1"/>
      <c r="RWJ293" s="1"/>
      <c r="RWK293" s="1"/>
      <c r="RWL293" s="1"/>
      <c r="RWM293" s="1"/>
      <c r="RWN293" s="1"/>
      <c r="RWO293" s="1"/>
      <c r="RWP293" s="1"/>
      <c r="RWQ293" s="1"/>
      <c r="RWR293" s="1"/>
      <c r="RWS293" s="1"/>
      <c r="RWT293" s="1"/>
      <c r="RWU293" s="1"/>
      <c r="RWV293" s="1"/>
      <c r="RWW293" s="1"/>
      <c r="RWX293" s="1"/>
      <c r="RWY293" s="1"/>
      <c r="RWZ293" s="1"/>
      <c r="RXA293" s="1"/>
      <c r="RXB293" s="1"/>
      <c r="RXC293" s="1"/>
      <c r="RXD293" s="1"/>
      <c r="RXE293" s="1"/>
      <c r="RXF293" s="1"/>
      <c r="RXG293" s="1"/>
      <c r="RXH293" s="1"/>
      <c r="RXI293" s="1"/>
      <c r="RXJ293" s="1"/>
      <c r="RXK293" s="1"/>
      <c r="RXL293" s="1"/>
      <c r="RXM293" s="1"/>
      <c r="RXN293" s="1"/>
      <c r="RXO293" s="1"/>
      <c r="RXP293" s="1"/>
      <c r="RXQ293" s="1"/>
      <c r="RXR293" s="1"/>
      <c r="RXS293" s="1"/>
      <c r="RXT293" s="1"/>
      <c r="RXU293" s="1"/>
      <c r="RXV293" s="1"/>
      <c r="RXW293" s="1"/>
      <c r="RXX293" s="1"/>
      <c r="RXY293" s="1"/>
      <c r="RXZ293" s="1"/>
      <c r="RYA293" s="1"/>
      <c r="RYB293" s="1"/>
      <c r="RYC293" s="1"/>
      <c r="RYD293" s="1"/>
      <c r="RYE293" s="1"/>
      <c r="RYF293" s="1"/>
      <c r="RYG293" s="1"/>
      <c r="RYH293" s="1"/>
      <c r="RYI293" s="1"/>
      <c r="RYJ293" s="1"/>
      <c r="RYK293" s="1"/>
      <c r="RYL293" s="1"/>
      <c r="RYM293" s="1"/>
      <c r="RYN293" s="1"/>
      <c r="RYO293" s="1"/>
      <c r="RYP293" s="1"/>
      <c r="RYQ293" s="1"/>
      <c r="RYR293" s="1"/>
      <c r="RYS293" s="1"/>
      <c r="RYT293" s="1"/>
      <c r="RYU293" s="1"/>
      <c r="RYV293" s="1"/>
      <c r="RYW293" s="1"/>
      <c r="RYX293" s="1"/>
      <c r="RYY293" s="1"/>
      <c r="RYZ293" s="1"/>
      <c r="RZA293" s="1"/>
      <c r="RZB293" s="1"/>
      <c r="RZC293" s="1"/>
      <c r="RZD293" s="1"/>
      <c r="RZE293" s="1"/>
      <c r="RZF293" s="1"/>
      <c r="RZG293" s="1"/>
      <c r="RZH293" s="1"/>
      <c r="RZI293" s="1"/>
      <c r="RZJ293" s="1"/>
      <c r="RZK293" s="1"/>
      <c r="RZL293" s="1"/>
      <c r="RZM293" s="1"/>
      <c r="RZN293" s="1"/>
      <c r="RZO293" s="1"/>
      <c r="RZP293" s="1"/>
      <c r="RZQ293" s="1"/>
      <c r="RZR293" s="1"/>
      <c r="RZS293" s="1"/>
      <c r="RZT293" s="1"/>
      <c r="RZU293" s="1"/>
      <c r="RZV293" s="1"/>
      <c r="RZW293" s="1"/>
      <c r="RZX293" s="1"/>
      <c r="RZY293" s="1"/>
      <c r="RZZ293" s="1"/>
      <c r="SAA293" s="1"/>
      <c r="SAB293" s="1"/>
      <c r="SAC293" s="1"/>
      <c r="SAD293" s="1"/>
      <c r="SAE293" s="1"/>
      <c r="SAF293" s="1"/>
      <c r="SAG293" s="1"/>
      <c r="SAH293" s="1"/>
      <c r="SAI293" s="1"/>
      <c r="SAJ293" s="1"/>
      <c r="SAK293" s="1"/>
      <c r="SAL293" s="1"/>
      <c r="SAM293" s="1"/>
      <c r="SAN293" s="1"/>
      <c r="SAO293" s="1"/>
      <c r="SAP293" s="1"/>
      <c r="SAQ293" s="1"/>
      <c r="SAR293" s="1"/>
      <c r="SAS293" s="1"/>
      <c r="SAT293" s="1"/>
      <c r="SAU293" s="1"/>
      <c r="SAV293" s="1"/>
      <c r="SAW293" s="1"/>
      <c r="SAX293" s="1"/>
      <c r="SAY293" s="1"/>
      <c r="SAZ293" s="1"/>
      <c r="SBA293" s="1"/>
      <c r="SBB293" s="1"/>
      <c r="SBC293" s="1"/>
      <c r="SBD293" s="1"/>
      <c r="SBE293" s="1"/>
      <c r="SBF293" s="1"/>
      <c r="SBG293" s="1"/>
      <c r="SBH293" s="1"/>
      <c r="SBI293" s="1"/>
      <c r="SBJ293" s="1"/>
      <c r="SBK293" s="1"/>
      <c r="SBL293" s="1"/>
      <c r="SBM293" s="1"/>
      <c r="SBN293" s="1"/>
      <c r="SBO293" s="1"/>
      <c r="SBP293" s="1"/>
      <c r="SBQ293" s="1"/>
      <c r="SBR293" s="1"/>
      <c r="SBS293" s="1"/>
      <c r="SBT293" s="1"/>
      <c r="SBU293" s="1"/>
      <c r="SBV293" s="1"/>
      <c r="SBW293" s="1"/>
      <c r="SBX293" s="1"/>
      <c r="SBY293" s="1"/>
      <c r="SBZ293" s="1"/>
      <c r="SCA293" s="1"/>
      <c r="SCB293" s="1"/>
      <c r="SCC293" s="1"/>
      <c r="SCD293" s="1"/>
      <c r="SCE293" s="1"/>
      <c r="SCF293" s="1"/>
      <c r="SCG293" s="1"/>
      <c r="SCH293" s="1"/>
      <c r="SCI293" s="1"/>
      <c r="SCJ293" s="1"/>
      <c r="SCK293" s="1"/>
      <c r="SCL293" s="1"/>
      <c r="SCM293" s="1"/>
      <c r="SCN293" s="1"/>
      <c r="SCO293" s="1"/>
      <c r="SCP293" s="1"/>
      <c r="SCQ293" s="1"/>
      <c r="SCR293" s="1"/>
      <c r="SCS293" s="1"/>
      <c r="SCT293" s="1"/>
      <c r="SCU293" s="1"/>
      <c r="SCV293" s="1"/>
      <c r="SCW293" s="1"/>
      <c r="SCX293" s="1"/>
      <c r="SCY293" s="1"/>
      <c r="SCZ293" s="1"/>
      <c r="SDA293" s="1"/>
      <c r="SDB293" s="1"/>
      <c r="SDC293" s="1"/>
      <c r="SDD293" s="1"/>
      <c r="SDE293" s="1"/>
      <c r="SDF293" s="1"/>
      <c r="SDG293" s="1"/>
      <c r="SDH293" s="1"/>
      <c r="SDI293" s="1"/>
      <c r="SDJ293" s="1"/>
      <c r="SDK293" s="1"/>
      <c r="SDL293" s="1"/>
      <c r="SDM293" s="1"/>
      <c r="SDN293" s="1"/>
      <c r="SDO293" s="1"/>
      <c r="SDP293" s="1"/>
      <c r="SDQ293" s="1"/>
      <c r="SDR293" s="1"/>
      <c r="SDS293" s="1"/>
      <c r="SDT293" s="1"/>
      <c r="SDU293" s="1"/>
      <c r="SDV293" s="1"/>
      <c r="SDW293" s="1"/>
      <c r="SDX293" s="1"/>
      <c r="SDY293" s="1"/>
      <c r="SDZ293" s="1"/>
      <c r="SEA293" s="1"/>
      <c r="SEB293" s="1"/>
      <c r="SEC293" s="1"/>
      <c r="SED293" s="1"/>
      <c r="SEE293" s="1"/>
      <c r="SEF293" s="1"/>
      <c r="SEG293" s="1"/>
      <c r="SEH293" s="1"/>
      <c r="SEI293" s="1"/>
      <c r="SEJ293" s="1"/>
      <c r="SEK293" s="1"/>
      <c r="SEL293" s="1"/>
      <c r="SEM293" s="1"/>
      <c r="SEN293" s="1"/>
      <c r="SEO293" s="1"/>
      <c r="SEP293" s="1"/>
      <c r="SEQ293" s="1"/>
      <c r="SER293" s="1"/>
      <c r="SES293" s="1"/>
      <c r="SET293" s="1"/>
      <c r="SEU293" s="1"/>
      <c r="SEV293" s="1"/>
      <c r="SEW293" s="1"/>
      <c r="SEX293" s="1"/>
      <c r="SEY293" s="1"/>
      <c r="SEZ293" s="1"/>
      <c r="SFA293" s="1"/>
      <c r="SFB293" s="1"/>
      <c r="SFC293" s="1"/>
      <c r="SFD293" s="1"/>
      <c r="SFE293" s="1"/>
      <c r="SFF293" s="1"/>
      <c r="SFG293" s="1"/>
      <c r="SFH293" s="1"/>
      <c r="SFI293" s="1"/>
      <c r="SFJ293" s="1"/>
      <c r="SFK293" s="1"/>
      <c r="SFL293" s="1"/>
      <c r="SFM293" s="1"/>
      <c r="SFN293" s="1"/>
      <c r="SFO293" s="1"/>
      <c r="SFP293" s="1"/>
      <c r="SFQ293" s="1"/>
      <c r="SFR293" s="1"/>
      <c r="SFS293" s="1"/>
      <c r="SFT293" s="1"/>
      <c r="SFU293" s="1"/>
      <c r="SFV293" s="1"/>
      <c r="SFW293" s="1"/>
      <c r="SFX293" s="1"/>
      <c r="SFY293" s="1"/>
      <c r="SFZ293" s="1"/>
      <c r="SGA293" s="1"/>
      <c r="SGB293" s="1"/>
      <c r="SGC293" s="1"/>
      <c r="SGD293" s="1"/>
      <c r="SGE293" s="1"/>
      <c r="SGF293" s="1"/>
      <c r="SGG293" s="1"/>
      <c r="SGH293" s="1"/>
      <c r="SGI293" s="1"/>
      <c r="SGJ293" s="1"/>
      <c r="SGK293" s="1"/>
      <c r="SGL293" s="1"/>
      <c r="SGM293" s="1"/>
      <c r="SGN293" s="1"/>
      <c r="SGO293" s="1"/>
      <c r="SGP293" s="1"/>
      <c r="SGQ293" s="1"/>
      <c r="SGR293" s="1"/>
      <c r="SGS293" s="1"/>
      <c r="SGT293" s="1"/>
      <c r="SGU293" s="1"/>
      <c r="SGV293" s="1"/>
      <c r="SGW293" s="1"/>
      <c r="SGX293" s="1"/>
      <c r="SGY293" s="1"/>
      <c r="SGZ293" s="1"/>
      <c r="SHA293" s="1"/>
      <c r="SHB293" s="1"/>
      <c r="SHC293" s="1"/>
      <c r="SHD293" s="1"/>
      <c r="SHE293" s="1"/>
      <c r="SHF293" s="1"/>
      <c r="SHG293" s="1"/>
      <c r="SHH293" s="1"/>
      <c r="SHI293" s="1"/>
      <c r="SHJ293" s="1"/>
      <c r="SHK293" s="1"/>
      <c r="SHL293" s="1"/>
      <c r="SHM293" s="1"/>
      <c r="SHN293" s="1"/>
      <c r="SHO293" s="1"/>
      <c r="SHP293" s="1"/>
      <c r="SHQ293" s="1"/>
      <c r="SHR293" s="1"/>
      <c r="SHS293" s="1"/>
      <c r="SHT293" s="1"/>
      <c r="SHU293" s="1"/>
      <c r="SHV293" s="1"/>
      <c r="SHW293" s="1"/>
      <c r="SHX293" s="1"/>
      <c r="SHY293" s="1"/>
      <c r="SHZ293" s="1"/>
      <c r="SIA293" s="1"/>
      <c r="SIB293" s="1"/>
      <c r="SIC293" s="1"/>
      <c r="SID293" s="1"/>
      <c r="SIE293" s="1"/>
      <c r="SIF293" s="1"/>
      <c r="SIG293" s="1"/>
      <c r="SIH293" s="1"/>
      <c r="SII293" s="1"/>
      <c r="SIJ293" s="1"/>
      <c r="SIK293" s="1"/>
      <c r="SIL293" s="1"/>
      <c r="SIM293" s="1"/>
      <c r="SIN293" s="1"/>
      <c r="SIO293" s="1"/>
      <c r="SIP293" s="1"/>
      <c r="SIQ293" s="1"/>
      <c r="SIR293" s="1"/>
      <c r="SIS293" s="1"/>
      <c r="SIT293" s="1"/>
      <c r="SIU293" s="1"/>
      <c r="SIV293" s="1"/>
      <c r="SIW293" s="1"/>
      <c r="SIX293" s="1"/>
      <c r="SIY293" s="1"/>
      <c r="SIZ293" s="1"/>
      <c r="SJA293" s="1"/>
      <c r="SJB293" s="1"/>
      <c r="SJC293" s="1"/>
      <c r="SJD293" s="1"/>
      <c r="SJE293" s="1"/>
      <c r="SJF293" s="1"/>
      <c r="SJG293" s="1"/>
      <c r="SJH293" s="1"/>
      <c r="SJI293" s="1"/>
      <c r="SJJ293" s="1"/>
      <c r="SJK293" s="1"/>
      <c r="SJL293" s="1"/>
      <c r="SJM293" s="1"/>
      <c r="SJN293" s="1"/>
      <c r="SJO293" s="1"/>
      <c r="SJP293" s="1"/>
      <c r="SJQ293" s="1"/>
      <c r="SJR293" s="1"/>
      <c r="SJS293" s="1"/>
      <c r="SJT293" s="1"/>
      <c r="SJU293" s="1"/>
      <c r="SJV293" s="1"/>
      <c r="SJW293" s="1"/>
      <c r="SJX293" s="1"/>
      <c r="SJY293" s="1"/>
      <c r="SJZ293" s="1"/>
      <c r="SKA293" s="1"/>
      <c r="SKB293" s="1"/>
      <c r="SKC293" s="1"/>
      <c r="SKD293" s="1"/>
      <c r="SKE293" s="1"/>
      <c r="SKF293" s="1"/>
      <c r="SKG293" s="1"/>
      <c r="SKH293" s="1"/>
      <c r="SKI293" s="1"/>
      <c r="SKJ293" s="1"/>
      <c r="SKK293" s="1"/>
      <c r="SKL293" s="1"/>
      <c r="SKM293" s="1"/>
      <c r="SKN293" s="1"/>
      <c r="SKO293" s="1"/>
      <c r="SKP293" s="1"/>
      <c r="SKQ293" s="1"/>
      <c r="SKR293" s="1"/>
      <c r="SKS293" s="1"/>
      <c r="SKT293" s="1"/>
      <c r="SKU293" s="1"/>
      <c r="SKV293" s="1"/>
      <c r="SKW293" s="1"/>
      <c r="SKX293" s="1"/>
      <c r="SKY293" s="1"/>
      <c r="SKZ293" s="1"/>
      <c r="SLA293" s="1"/>
      <c r="SLB293" s="1"/>
      <c r="SLC293" s="1"/>
      <c r="SLD293" s="1"/>
      <c r="SLE293" s="1"/>
      <c r="SLF293" s="1"/>
      <c r="SLG293" s="1"/>
      <c r="SLH293" s="1"/>
      <c r="SLI293" s="1"/>
      <c r="SLJ293" s="1"/>
      <c r="SLK293" s="1"/>
      <c r="SLL293" s="1"/>
      <c r="SLM293" s="1"/>
      <c r="SLN293" s="1"/>
      <c r="SLO293" s="1"/>
      <c r="SLP293" s="1"/>
      <c r="SLQ293" s="1"/>
      <c r="SLR293" s="1"/>
      <c r="SLS293" s="1"/>
      <c r="SLT293" s="1"/>
      <c r="SLU293" s="1"/>
      <c r="SLV293" s="1"/>
      <c r="SLW293" s="1"/>
      <c r="SLX293" s="1"/>
      <c r="SLY293" s="1"/>
      <c r="SLZ293" s="1"/>
      <c r="SMA293" s="1"/>
      <c r="SMB293" s="1"/>
      <c r="SMC293" s="1"/>
      <c r="SMD293" s="1"/>
      <c r="SME293" s="1"/>
      <c r="SMF293" s="1"/>
      <c r="SMG293" s="1"/>
      <c r="SMH293" s="1"/>
      <c r="SMI293" s="1"/>
      <c r="SMJ293" s="1"/>
      <c r="SMK293" s="1"/>
      <c r="SML293" s="1"/>
      <c r="SMM293" s="1"/>
      <c r="SMN293" s="1"/>
      <c r="SMO293" s="1"/>
      <c r="SMP293" s="1"/>
      <c r="SMQ293" s="1"/>
      <c r="SMR293" s="1"/>
      <c r="SMS293" s="1"/>
      <c r="SMT293" s="1"/>
      <c r="SMU293" s="1"/>
      <c r="SMV293" s="1"/>
      <c r="SMW293" s="1"/>
      <c r="SMX293" s="1"/>
      <c r="SMY293" s="1"/>
      <c r="SMZ293" s="1"/>
      <c r="SNA293" s="1"/>
      <c r="SNB293" s="1"/>
      <c r="SNC293" s="1"/>
      <c r="SND293" s="1"/>
      <c r="SNE293" s="1"/>
      <c r="SNF293" s="1"/>
      <c r="SNG293" s="1"/>
      <c r="SNH293" s="1"/>
      <c r="SNI293" s="1"/>
      <c r="SNJ293" s="1"/>
      <c r="SNK293" s="1"/>
      <c r="SNL293" s="1"/>
      <c r="SNM293" s="1"/>
      <c r="SNN293" s="1"/>
      <c r="SNO293" s="1"/>
      <c r="SNP293" s="1"/>
      <c r="SNQ293" s="1"/>
      <c r="SNR293" s="1"/>
      <c r="SNS293" s="1"/>
      <c r="SNT293" s="1"/>
      <c r="SNU293" s="1"/>
      <c r="SNV293" s="1"/>
      <c r="SNW293" s="1"/>
      <c r="SNX293" s="1"/>
      <c r="SNY293" s="1"/>
      <c r="SNZ293" s="1"/>
      <c r="SOA293" s="1"/>
      <c r="SOB293" s="1"/>
      <c r="SOC293" s="1"/>
      <c r="SOD293" s="1"/>
      <c r="SOE293" s="1"/>
      <c r="SOF293" s="1"/>
      <c r="SOG293" s="1"/>
      <c r="SOH293" s="1"/>
      <c r="SOI293" s="1"/>
      <c r="SOJ293" s="1"/>
      <c r="SOK293" s="1"/>
      <c r="SOL293" s="1"/>
      <c r="SOM293" s="1"/>
      <c r="SON293" s="1"/>
      <c r="SOO293" s="1"/>
      <c r="SOP293" s="1"/>
      <c r="SOQ293" s="1"/>
      <c r="SOR293" s="1"/>
      <c r="SOS293" s="1"/>
      <c r="SOT293" s="1"/>
      <c r="SOU293" s="1"/>
      <c r="SOV293" s="1"/>
      <c r="SOW293" s="1"/>
      <c r="SOX293" s="1"/>
      <c r="SOY293" s="1"/>
      <c r="SOZ293" s="1"/>
      <c r="SPA293" s="1"/>
      <c r="SPB293" s="1"/>
      <c r="SPC293" s="1"/>
      <c r="SPD293" s="1"/>
      <c r="SPE293" s="1"/>
      <c r="SPF293" s="1"/>
      <c r="SPG293" s="1"/>
      <c r="SPH293" s="1"/>
      <c r="SPI293" s="1"/>
      <c r="SPJ293" s="1"/>
      <c r="SPK293" s="1"/>
      <c r="SPL293" s="1"/>
      <c r="SPM293" s="1"/>
      <c r="SPN293" s="1"/>
      <c r="SPO293" s="1"/>
      <c r="SPP293" s="1"/>
      <c r="SPQ293" s="1"/>
      <c r="SPR293" s="1"/>
      <c r="SPS293" s="1"/>
      <c r="SPT293" s="1"/>
      <c r="SPU293" s="1"/>
      <c r="SPV293" s="1"/>
      <c r="SPW293" s="1"/>
      <c r="SPX293" s="1"/>
      <c r="SPY293" s="1"/>
      <c r="SPZ293" s="1"/>
      <c r="SQA293" s="1"/>
      <c r="SQB293" s="1"/>
      <c r="SQC293" s="1"/>
      <c r="SQD293" s="1"/>
      <c r="SQE293" s="1"/>
      <c r="SQF293" s="1"/>
      <c r="SQG293" s="1"/>
      <c r="SQH293" s="1"/>
      <c r="SQI293" s="1"/>
      <c r="SQJ293" s="1"/>
      <c r="SQK293" s="1"/>
      <c r="SQL293" s="1"/>
      <c r="SQM293" s="1"/>
      <c r="SQN293" s="1"/>
      <c r="SQO293" s="1"/>
      <c r="SQP293" s="1"/>
      <c r="SQQ293" s="1"/>
      <c r="SQR293" s="1"/>
      <c r="SQS293" s="1"/>
      <c r="SQT293" s="1"/>
      <c r="SQU293" s="1"/>
      <c r="SQV293" s="1"/>
      <c r="SQW293" s="1"/>
      <c r="SQX293" s="1"/>
      <c r="SQY293" s="1"/>
      <c r="SQZ293" s="1"/>
      <c r="SRA293" s="1"/>
      <c r="SRB293" s="1"/>
      <c r="SRC293" s="1"/>
      <c r="SRD293" s="1"/>
      <c r="SRE293" s="1"/>
      <c r="SRF293" s="1"/>
      <c r="SRG293" s="1"/>
      <c r="SRH293" s="1"/>
      <c r="SRI293" s="1"/>
      <c r="SRJ293" s="1"/>
      <c r="SRK293" s="1"/>
      <c r="SRL293" s="1"/>
      <c r="SRM293" s="1"/>
      <c r="SRN293" s="1"/>
      <c r="SRO293" s="1"/>
      <c r="SRP293" s="1"/>
      <c r="SRQ293" s="1"/>
      <c r="SRR293" s="1"/>
      <c r="SRS293" s="1"/>
      <c r="SRT293" s="1"/>
      <c r="SRU293" s="1"/>
      <c r="SRV293" s="1"/>
      <c r="SRW293" s="1"/>
      <c r="SRX293" s="1"/>
      <c r="SRY293" s="1"/>
      <c r="SRZ293" s="1"/>
      <c r="SSA293" s="1"/>
      <c r="SSB293" s="1"/>
      <c r="SSC293" s="1"/>
      <c r="SSD293" s="1"/>
      <c r="SSE293" s="1"/>
      <c r="SSF293" s="1"/>
      <c r="SSG293" s="1"/>
      <c r="SSH293" s="1"/>
      <c r="SSI293" s="1"/>
      <c r="SSJ293" s="1"/>
      <c r="SSK293" s="1"/>
      <c r="SSL293" s="1"/>
      <c r="SSM293" s="1"/>
      <c r="SSN293" s="1"/>
      <c r="SSO293" s="1"/>
      <c r="SSP293" s="1"/>
      <c r="SSQ293" s="1"/>
      <c r="SSR293" s="1"/>
      <c r="SSS293" s="1"/>
      <c r="SST293" s="1"/>
      <c r="SSU293" s="1"/>
      <c r="SSV293" s="1"/>
      <c r="SSW293" s="1"/>
      <c r="SSX293" s="1"/>
      <c r="SSY293" s="1"/>
      <c r="SSZ293" s="1"/>
      <c r="STA293" s="1"/>
      <c r="STB293" s="1"/>
      <c r="STC293" s="1"/>
      <c r="STD293" s="1"/>
      <c r="STE293" s="1"/>
      <c r="STF293" s="1"/>
      <c r="STG293" s="1"/>
      <c r="STH293" s="1"/>
      <c r="STI293" s="1"/>
      <c r="STJ293" s="1"/>
      <c r="STK293" s="1"/>
      <c r="STL293" s="1"/>
      <c r="STM293" s="1"/>
      <c r="STN293" s="1"/>
      <c r="STO293" s="1"/>
      <c r="STP293" s="1"/>
      <c r="STQ293" s="1"/>
      <c r="STR293" s="1"/>
      <c r="STS293" s="1"/>
      <c r="STT293" s="1"/>
      <c r="STU293" s="1"/>
      <c r="STV293" s="1"/>
      <c r="STW293" s="1"/>
      <c r="STX293" s="1"/>
      <c r="STY293" s="1"/>
      <c r="STZ293" s="1"/>
      <c r="SUA293" s="1"/>
      <c r="SUB293" s="1"/>
      <c r="SUC293" s="1"/>
      <c r="SUD293" s="1"/>
      <c r="SUE293" s="1"/>
      <c r="SUF293" s="1"/>
      <c r="SUG293" s="1"/>
      <c r="SUH293" s="1"/>
      <c r="SUI293" s="1"/>
      <c r="SUJ293" s="1"/>
      <c r="SUK293" s="1"/>
      <c r="SUL293" s="1"/>
      <c r="SUM293" s="1"/>
      <c r="SUN293" s="1"/>
      <c r="SUO293" s="1"/>
      <c r="SUP293" s="1"/>
      <c r="SUQ293" s="1"/>
      <c r="SUR293" s="1"/>
      <c r="SUS293" s="1"/>
      <c r="SUT293" s="1"/>
      <c r="SUU293" s="1"/>
      <c r="SUV293" s="1"/>
      <c r="SUW293" s="1"/>
      <c r="SUX293" s="1"/>
      <c r="SUY293" s="1"/>
      <c r="SUZ293" s="1"/>
      <c r="SVA293" s="1"/>
      <c r="SVB293" s="1"/>
      <c r="SVC293" s="1"/>
      <c r="SVD293" s="1"/>
      <c r="SVE293" s="1"/>
      <c r="SVF293" s="1"/>
      <c r="SVG293" s="1"/>
      <c r="SVH293" s="1"/>
      <c r="SVI293" s="1"/>
      <c r="SVJ293" s="1"/>
      <c r="SVK293" s="1"/>
      <c r="SVL293" s="1"/>
      <c r="SVM293" s="1"/>
      <c r="SVN293" s="1"/>
      <c r="SVO293" s="1"/>
      <c r="SVP293" s="1"/>
      <c r="SVQ293" s="1"/>
      <c r="SVR293" s="1"/>
      <c r="SVS293" s="1"/>
      <c r="SVT293" s="1"/>
      <c r="SVU293" s="1"/>
      <c r="SVV293" s="1"/>
      <c r="SVW293" s="1"/>
      <c r="SVX293" s="1"/>
      <c r="SVY293" s="1"/>
      <c r="SVZ293" s="1"/>
      <c r="SWA293" s="1"/>
      <c r="SWB293" s="1"/>
      <c r="SWC293" s="1"/>
      <c r="SWD293" s="1"/>
      <c r="SWE293" s="1"/>
      <c r="SWF293" s="1"/>
      <c r="SWG293" s="1"/>
      <c r="SWH293" s="1"/>
      <c r="SWI293" s="1"/>
      <c r="SWJ293" s="1"/>
      <c r="SWK293" s="1"/>
      <c r="SWL293" s="1"/>
      <c r="SWM293" s="1"/>
      <c r="SWN293" s="1"/>
      <c r="SWO293" s="1"/>
      <c r="SWP293" s="1"/>
      <c r="SWQ293" s="1"/>
      <c r="SWR293" s="1"/>
      <c r="SWS293" s="1"/>
      <c r="SWT293" s="1"/>
      <c r="SWU293" s="1"/>
      <c r="SWV293" s="1"/>
      <c r="SWW293" s="1"/>
      <c r="SWX293" s="1"/>
      <c r="SWY293" s="1"/>
      <c r="SWZ293" s="1"/>
      <c r="SXA293" s="1"/>
      <c r="SXB293" s="1"/>
      <c r="SXC293" s="1"/>
      <c r="SXD293" s="1"/>
      <c r="SXE293" s="1"/>
      <c r="SXF293" s="1"/>
      <c r="SXG293" s="1"/>
      <c r="SXH293" s="1"/>
      <c r="SXI293" s="1"/>
      <c r="SXJ293" s="1"/>
      <c r="SXK293" s="1"/>
      <c r="SXL293" s="1"/>
      <c r="SXM293" s="1"/>
      <c r="SXN293" s="1"/>
      <c r="SXO293" s="1"/>
      <c r="SXP293" s="1"/>
      <c r="SXQ293" s="1"/>
      <c r="SXR293" s="1"/>
      <c r="SXS293" s="1"/>
      <c r="SXT293" s="1"/>
      <c r="SXU293" s="1"/>
      <c r="SXV293" s="1"/>
      <c r="SXW293" s="1"/>
      <c r="SXX293" s="1"/>
      <c r="SXY293" s="1"/>
      <c r="SXZ293" s="1"/>
      <c r="SYA293" s="1"/>
      <c r="SYB293" s="1"/>
      <c r="SYC293" s="1"/>
      <c r="SYD293" s="1"/>
      <c r="SYE293" s="1"/>
      <c r="SYF293" s="1"/>
      <c r="SYG293" s="1"/>
      <c r="SYH293" s="1"/>
      <c r="SYI293" s="1"/>
      <c r="SYJ293" s="1"/>
      <c r="SYK293" s="1"/>
      <c r="SYL293" s="1"/>
      <c r="SYM293" s="1"/>
      <c r="SYN293" s="1"/>
      <c r="SYO293" s="1"/>
      <c r="SYP293" s="1"/>
      <c r="SYQ293" s="1"/>
      <c r="SYR293" s="1"/>
      <c r="SYS293" s="1"/>
      <c r="SYT293" s="1"/>
      <c r="SYU293" s="1"/>
      <c r="SYV293" s="1"/>
      <c r="SYW293" s="1"/>
      <c r="SYX293" s="1"/>
      <c r="SYY293" s="1"/>
      <c r="SYZ293" s="1"/>
      <c r="SZA293" s="1"/>
      <c r="SZB293" s="1"/>
      <c r="SZC293" s="1"/>
      <c r="SZD293" s="1"/>
      <c r="SZE293" s="1"/>
      <c r="SZF293" s="1"/>
      <c r="SZG293" s="1"/>
      <c r="SZH293" s="1"/>
      <c r="SZI293" s="1"/>
      <c r="SZJ293" s="1"/>
      <c r="SZK293" s="1"/>
      <c r="SZL293" s="1"/>
      <c r="SZM293" s="1"/>
      <c r="SZN293" s="1"/>
      <c r="SZO293" s="1"/>
      <c r="SZP293" s="1"/>
      <c r="SZQ293" s="1"/>
      <c r="SZR293" s="1"/>
      <c r="SZS293" s="1"/>
      <c r="SZT293" s="1"/>
      <c r="SZU293" s="1"/>
      <c r="SZV293" s="1"/>
      <c r="SZW293" s="1"/>
      <c r="SZX293" s="1"/>
      <c r="SZY293" s="1"/>
      <c r="SZZ293" s="1"/>
      <c r="TAA293" s="1"/>
      <c r="TAB293" s="1"/>
      <c r="TAC293" s="1"/>
      <c r="TAD293" s="1"/>
      <c r="TAE293" s="1"/>
      <c r="TAF293" s="1"/>
      <c r="TAG293" s="1"/>
      <c r="TAH293" s="1"/>
      <c r="TAI293" s="1"/>
      <c r="TAJ293" s="1"/>
      <c r="TAK293" s="1"/>
      <c r="TAL293" s="1"/>
      <c r="TAM293" s="1"/>
      <c r="TAN293" s="1"/>
      <c r="TAO293" s="1"/>
      <c r="TAP293" s="1"/>
      <c r="TAQ293" s="1"/>
      <c r="TAR293" s="1"/>
      <c r="TAS293" s="1"/>
      <c r="TAT293" s="1"/>
      <c r="TAU293" s="1"/>
      <c r="TAV293" s="1"/>
      <c r="TAW293" s="1"/>
      <c r="TAX293" s="1"/>
      <c r="TAY293" s="1"/>
      <c r="TAZ293" s="1"/>
      <c r="TBA293" s="1"/>
      <c r="TBB293" s="1"/>
      <c r="TBC293" s="1"/>
      <c r="TBD293" s="1"/>
      <c r="TBE293" s="1"/>
      <c r="TBF293" s="1"/>
      <c r="TBG293" s="1"/>
      <c r="TBH293" s="1"/>
      <c r="TBI293" s="1"/>
      <c r="TBJ293" s="1"/>
      <c r="TBK293" s="1"/>
      <c r="TBL293" s="1"/>
      <c r="TBM293" s="1"/>
      <c r="TBN293" s="1"/>
      <c r="TBO293" s="1"/>
      <c r="TBP293" s="1"/>
      <c r="TBQ293" s="1"/>
      <c r="TBR293" s="1"/>
      <c r="TBS293" s="1"/>
      <c r="TBT293" s="1"/>
      <c r="TBU293" s="1"/>
      <c r="TBV293" s="1"/>
      <c r="TBW293" s="1"/>
      <c r="TBX293" s="1"/>
      <c r="TBY293" s="1"/>
      <c r="TBZ293" s="1"/>
      <c r="TCA293" s="1"/>
      <c r="TCB293" s="1"/>
      <c r="TCC293" s="1"/>
      <c r="TCD293" s="1"/>
      <c r="TCE293" s="1"/>
      <c r="TCF293" s="1"/>
      <c r="TCG293" s="1"/>
      <c r="TCH293" s="1"/>
      <c r="TCI293" s="1"/>
      <c r="TCJ293" s="1"/>
      <c r="TCK293" s="1"/>
      <c r="TCL293" s="1"/>
      <c r="TCM293" s="1"/>
      <c r="TCN293" s="1"/>
      <c r="TCO293" s="1"/>
      <c r="TCP293" s="1"/>
      <c r="TCQ293" s="1"/>
      <c r="TCR293" s="1"/>
      <c r="TCS293" s="1"/>
      <c r="TCT293" s="1"/>
      <c r="TCU293" s="1"/>
      <c r="TCV293" s="1"/>
      <c r="TCW293" s="1"/>
      <c r="TCX293" s="1"/>
      <c r="TCY293" s="1"/>
      <c r="TCZ293" s="1"/>
      <c r="TDA293" s="1"/>
      <c r="TDB293" s="1"/>
      <c r="TDC293" s="1"/>
      <c r="TDD293" s="1"/>
      <c r="TDE293" s="1"/>
      <c r="TDF293" s="1"/>
      <c r="TDG293" s="1"/>
      <c r="TDH293" s="1"/>
      <c r="TDI293" s="1"/>
      <c r="TDJ293" s="1"/>
      <c r="TDK293" s="1"/>
      <c r="TDL293" s="1"/>
      <c r="TDM293" s="1"/>
      <c r="TDN293" s="1"/>
      <c r="TDO293" s="1"/>
      <c r="TDP293" s="1"/>
      <c r="TDQ293" s="1"/>
      <c r="TDR293" s="1"/>
      <c r="TDS293" s="1"/>
      <c r="TDT293" s="1"/>
      <c r="TDU293" s="1"/>
      <c r="TDV293" s="1"/>
      <c r="TDW293" s="1"/>
      <c r="TDX293" s="1"/>
      <c r="TDY293" s="1"/>
      <c r="TDZ293" s="1"/>
      <c r="TEA293" s="1"/>
      <c r="TEB293" s="1"/>
      <c r="TEC293" s="1"/>
      <c r="TED293" s="1"/>
      <c r="TEE293" s="1"/>
      <c r="TEF293" s="1"/>
      <c r="TEG293" s="1"/>
      <c r="TEH293" s="1"/>
      <c r="TEI293" s="1"/>
      <c r="TEJ293" s="1"/>
      <c r="TEK293" s="1"/>
      <c r="TEL293" s="1"/>
      <c r="TEM293" s="1"/>
      <c r="TEN293" s="1"/>
      <c r="TEO293" s="1"/>
      <c r="TEP293" s="1"/>
      <c r="TEQ293" s="1"/>
      <c r="TER293" s="1"/>
      <c r="TES293" s="1"/>
      <c r="TET293" s="1"/>
      <c r="TEU293" s="1"/>
      <c r="TEV293" s="1"/>
      <c r="TEW293" s="1"/>
      <c r="TEX293" s="1"/>
      <c r="TEY293" s="1"/>
      <c r="TEZ293" s="1"/>
      <c r="TFA293" s="1"/>
      <c r="TFB293" s="1"/>
      <c r="TFC293" s="1"/>
      <c r="TFD293" s="1"/>
      <c r="TFE293" s="1"/>
      <c r="TFF293" s="1"/>
      <c r="TFG293" s="1"/>
      <c r="TFH293" s="1"/>
      <c r="TFI293" s="1"/>
      <c r="TFJ293" s="1"/>
      <c r="TFK293" s="1"/>
      <c r="TFL293" s="1"/>
      <c r="TFM293" s="1"/>
      <c r="TFN293" s="1"/>
      <c r="TFO293" s="1"/>
      <c r="TFP293" s="1"/>
      <c r="TFQ293" s="1"/>
      <c r="TFR293" s="1"/>
      <c r="TFS293" s="1"/>
      <c r="TFT293" s="1"/>
      <c r="TFU293" s="1"/>
      <c r="TFV293" s="1"/>
      <c r="TFW293" s="1"/>
      <c r="TFX293" s="1"/>
      <c r="TFY293" s="1"/>
      <c r="TFZ293" s="1"/>
      <c r="TGA293" s="1"/>
      <c r="TGB293" s="1"/>
      <c r="TGC293" s="1"/>
      <c r="TGD293" s="1"/>
      <c r="TGE293" s="1"/>
      <c r="TGF293" s="1"/>
      <c r="TGG293" s="1"/>
      <c r="TGH293" s="1"/>
      <c r="TGI293" s="1"/>
      <c r="TGJ293" s="1"/>
      <c r="TGK293" s="1"/>
      <c r="TGL293" s="1"/>
      <c r="TGM293" s="1"/>
      <c r="TGN293" s="1"/>
      <c r="TGO293" s="1"/>
      <c r="TGP293" s="1"/>
      <c r="TGQ293" s="1"/>
      <c r="TGR293" s="1"/>
      <c r="TGS293" s="1"/>
      <c r="TGT293" s="1"/>
      <c r="TGU293" s="1"/>
      <c r="TGV293" s="1"/>
      <c r="TGW293" s="1"/>
      <c r="TGX293" s="1"/>
      <c r="TGY293" s="1"/>
      <c r="TGZ293" s="1"/>
      <c r="THA293" s="1"/>
      <c r="THB293" s="1"/>
      <c r="THC293" s="1"/>
      <c r="THD293" s="1"/>
      <c r="THE293" s="1"/>
      <c r="THF293" s="1"/>
      <c r="THG293" s="1"/>
      <c r="THH293" s="1"/>
      <c r="THI293" s="1"/>
      <c r="THJ293" s="1"/>
      <c r="THK293" s="1"/>
      <c r="THL293" s="1"/>
      <c r="THM293" s="1"/>
      <c r="THN293" s="1"/>
      <c r="THO293" s="1"/>
      <c r="THP293" s="1"/>
      <c r="THQ293" s="1"/>
      <c r="THR293" s="1"/>
      <c r="THS293" s="1"/>
      <c r="THT293" s="1"/>
      <c r="THU293" s="1"/>
      <c r="THV293" s="1"/>
      <c r="THW293" s="1"/>
      <c r="THX293" s="1"/>
      <c r="THY293" s="1"/>
      <c r="THZ293" s="1"/>
      <c r="TIA293" s="1"/>
      <c r="TIB293" s="1"/>
      <c r="TIC293" s="1"/>
      <c r="TID293" s="1"/>
      <c r="TIE293" s="1"/>
      <c r="TIF293" s="1"/>
      <c r="TIG293" s="1"/>
      <c r="TIH293" s="1"/>
      <c r="TII293" s="1"/>
      <c r="TIJ293" s="1"/>
      <c r="TIK293" s="1"/>
      <c r="TIL293" s="1"/>
      <c r="TIM293" s="1"/>
      <c r="TIN293" s="1"/>
      <c r="TIO293" s="1"/>
      <c r="TIP293" s="1"/>
      <c r="TIQ293" s="1"/>
      <c r="TIR293" s="1"/>
      <c r="TIS293" s="1"/>
      <c r="TIT293" s="1"/>
      <c r="TIU293" s="1"/>
      <c r="TIV293" s="1"/>
      <c r="TIW293" s="1"/>
      <c r="TIX293" s="1"/>
      <c r="TIY293" s="1"/>
      <c r="TIZ293" s="1"/>
      <c r="TJA293" s="1"/>
      <c r="TJB293" s="1"/>
      <c r="TJC293" s="1"/>
      <c r="TJD293" s="1"/>
      <c r="TJE293" s="1"/>
      <c r="TJF293" s="1"/>
      <c r="TJG293" s="1"/>
      <c r="TJH293" s="1"/>
      <c r="TJI293" s="1"/>
      <c r="TJJ293" s="1"/>
      <c r="TJK293" s="1"/>
      <c r="TJL293" s="1"/>
      <c r="TJM293" s="1"/>
      <c r="TJN293" s="1"/>
      <c r="TJO293" s="1"/>
      <c r="TJP293" s="1"/>
      <c r="TJQ293" s="1"/>
      <c r="TJR293" s="1"/>
      <c r="TJS293" s="1"/>
      <c r="TJT293" s="1"/>
      <c r="TJU293" s="1"/>
      <c r="TJV293" s="1"/>
      <c r="TJW293" s="1"/>
      <c r="TJX293" s="1"/>
      <c r="TJY293" s="1"/>
      <c r="TJZ293" s="1"/>
      <c r="TKA293" s="1"/>
      <c r="TKB293" s="1"/>
      <c r="TKC293" s="1"/>
      <c r="TKD293" s="1"/>
      <c r="TKE293" s="1"/>
      <c r="TKF293" s="1"/>
      <c r="TKG293" s="1"/>
      <c r="TKH293" s="1"/>
      <c r="TKI293" s="1"/>
      <c r="TKJ293" s="1"/>
      <c r="TKK293" s="1"/>
      <c r="TKL293" s="1"/>
      <c r="TKM293" s="1"/>
      <c r="TKN293" s="1"/>
      <c r="TKO293" s="1"/>
      <c r="TKP293" s="1"/>
      <c r="TKQ293" s="1"/>
      <c r="TKR293" s="1"/>
      <c r="TKS293" s="1"/>
      <c r="TKT293" s="1"/>
      <c r="TKU293" s="1"/>
      <c r="TKV293" s="1"/>
      <c r="TKW293" s="1"/>
      <c r="TKX293" s="1"/>
      <c r="TKY293" s="1"/>
      <c r="TKZ293" s="1"/>
      <c r="TLA293" s="1"/>
      <c r="TLB293" s="1"/>
      <c r="TLC293" s="1"/>
      <c r="TLD293" s="1"/>
      <c r="TLE293" s="1"/>
      <c r="TLF293" s="1"/>
      <c r="TLG293" s="1"/>
      <c r="TLH293" s="1"/>
      <c r="TLI293" s="1"/>
      <c r="TLJ293" s="1"/>
      <c r="TLK293" s="1"/>
      <c r="TLL293" s="1"/>
      <c r="TLM293" s="1"/>
      <c r="TLN293" s="1"/>
      <c r="TLO293" s="1"/>
      <c r="TLP293" s="1"/>
      <c r="TLQ293" s="1"/>
      <c r="TLR293" s="1"/>
      <c r="TLS293" s="1"/>
      <c r="TLT293" s="1"/>
      <c r="TLU293" s="1"/>
      <c r="TLV293" s="1"/>
      <c r="TLW293" s="1"/>
      <c r="TLX293" s="1"/>
      <c r="TLY293" s="1"/>
      <c r="TLZ293" s="1"/>
      <c r="TMA293" s="1"/>
      <c r="TMB293" s="1"/>
      <c r="TMC293" s="1"/>
      <c r="TMD293" s="1"/>
      <c r="TME293" s="1"/>
      <c r="TMF293" s="1"/>
      <c r="TMG293" s="1"/>
      <c r="TMH293" s="1"/>
      <c r="TMI293" s="1"/>
      <c r="TMJ293" s="1"/>
      <c r="TMK293" s="1"/>
      <c r="TML293" s="1"/>
      <c r="TMM293" s="1"/>
      <c r="TMN293" s="1"/>
      <c r="TMO293" s="1"/>
      <c r="TMP293" s="1"/>
      <c r="TMQ293" s="1"/>
      <c r="TMR293" s="1"/>
      <c r="TMS293" s="1"/>
      <c r="TMT293" s="1"/>
      <c r="TMU293" s="1"/>
      <c r="TMV293" s="1"/>
      <c r="TMW293" s="1"/>
      <c r="TMX293" s="1"/>
      <c r="TMY293" s="1"/>
      <c r="TMZ293" s="1"/>
      <c r="TNA293" s="1"/>
      <c r="TNB293" s="1"/>
      <c r="TNC293" s="1"/>
      <c r="TND293" s="1"/>
      <c r="TNE293" s="1"/>
      <c r="TNF293" s="1"/>
      <c r="TNG293" s="1"/>
      <c r="TNH293" s="1"/>
      <c r="TNI293" s="1"/>
      <c r="TNJ293" s="1"/>
      <c r="TNK293" s="1"/>
      <c r="TNL293" s="1"/>
      <c r="TNM293" s="1"/>
      <c r="TNN293" s="1"/>
      <c r="TNO293" s="1"/>
      <c r="TNP293" s="1"/>
      <c r="TNQ293" s="1"/>
      <c r="TNR293" s="1"/>
      <c r="TNS293" s="1"/>
      <c r="TNT293" s="1"/>
      <c r="TNU293" s="1"/>
      <c r="TNV293" s="1"/>
      <c r="TNW293" s="1"/>
      <c r="TNX293" s="1"/>
      <c r="TNY293" s="1"/>
      <c r="TNZ293" s="1"/>
      <c r="TOA293" s="1"/>
      <c r="TOB293" s="1"/>
      <c r="TOC293" s="1"/>
      <c r="TOD293" s="1"/>
      <c r="TOE293" s="1"/>
      <c r="TOF293" s="1"/>
      <c r="TOG293" s="1"/>
      <c r="TOH293" s="1"/>
      <c r="TOI293" s="1"/>
      <c r="TOJ293" s="1"/>
      <c r="TOK293" s="1"/>
      <c r="TOL293" s="1"/>
      <c r="TOM293" s="1"/>
      <c r="TON293" s="1"/>
      <c r="TOO293" s="1"/>
      <c r="TOP293" s="1"/>
      <c r="TOQ293" s="1"/>
      <c r="TOR293" s="1"/>
      <c r="TOS293" s="1"/>
      <c r="TOT293" s="1"/>
      <c r="TOU293" s="1"/>
      <c r="TOV293" s="1"/>
      <c r="TOW293" s="1"/>
      <c r="TOX293" s="1"/>
      <c r="TOY293" s="1"/>
      <c r="TOZ293" s="1"/>
      <c r="TPA293" s="1"/>
      <c r="TPB293" s="1"/>
      <c r="TPC293" s="1"/>
      <c r="TPD293" s="1"/>
      <c r="TPE293" s="1"/>
      <c r="TPF293" s="1"/>
      <c r="TPG293" s="1"/>
      <c r="TPH293" s="1"/>
      <c r="TPI293" s="1"/>
      <c r="TPJ293" s="1"/>
      <c r="TPK293" s="1"/>
      <c r="TPL293" s="1"/>
      <c r="TPM293" s="1"/>
      <c r="TPN293" s="1"/>
      <c r="TPO293" s="1"/>
      <c r="TPP293" s="1"/>
      <c r="TPQ293" s="1"/>
      <c r="TPR293" s="1"/>
      <c r="TPS293" s="1"/>
      <c r="TPT293" s="1"/>
      <c r="TPU293" s="1"/>
      <c r="TPV293" s="1"/>
      <c r="TPW293" s="1"/>
      <c r="TPX293" s="1"/>
      <c r="TPY293" s="1"/>
      <c r="TPZ293" s="1"/>
      <c r="TQA293" s="1"/>
      <c r="TQB293" s="1"/>
      <c r="TQC293" s="1"/>
      <c r="TQD293" s="1"/>
      <c r="TQE293" s="1"/>
      <c r="TQF293" s="1"/>
      <c r="TQG293" s="1"/>
      <c r="TQH293" s="1"/>
      <c r="TQI293" s="1"/>
      <c r="TQJ293" s="1"/>
      <c r="TQK293" s="1"/>
      <c r="TQL293" s="1"/>
      <c r="TQM293" s="1"/>
      <c r="TQN293" s="1"/>
      <c r="TQO293" s="1"/>
      <c r="TQP293" s="1"/>
      <c r="TQQ293" s="1"/>
      <c r="TQR293" s="1"/>
      <c r="TQS293" s="1"/>
      <c r="TQT293" s="1"/>
      <c r="TQU293" s="1"/>
      <c r="TQV293" s="1"/>
      <c r="TQW293" s="1"/>
      <c r="TQX293" s="1"/>
      <c r="TQY293" s="1"/>
      <c r="TQZ293" s="1"/>
      <c r="TRA293" s="1"/>
      <c r="TRB293" s="1"/>
      <c r="TRC293" s="1"/>
      <c r="TRD293" s="1"/>
      <c r="TRE293" s="1"/>
      <c r="TRF293" s="1"/>
      <c r="TRG293" s="1"/>
      <c r="TRH293" s="1"/>
      <c r="TRI293" s="1"/>
      <c r="TRJ293" s="1"/>
      <c r="TRK293" s="1"/>
      <c r="TRL293" s="1"/>
      <c r="TRM293" s="1"/>
      <c r="TRN293" s="1"/>
      <c r="TRO293" s="1"/>
      <c r="TRP293" s="1"/>
      <c r="TRQ293" s="1"/>
      <c r="TRR293" s="1"/>
      <c r="TRS293" s="1"/>
      <c r="TRT293" s="1"/>
      <c r="TRU293" s="1"/>
      <c r="TRV293" s="1"/>
      <c r="TRW293" s="1"/>
      <c r="TRX293" s="1"/>
      <c r="TRY293" s="1"/>
      <c r="TRZ293" s="1"/>
      <c r="TSA293" s="1"/>
      <c r="TSB293" s="1"/>
      <c r="TSC293" s="1"/>
      <c r="TSD293" s="1"/>
      <c r="TSE293" s="1"/>
      <c r="TSF293" s="1"/>
      <c r="TSG293" s="1"/>
      <c r="TSH293" s="1"/>
      <c r="TSI293" s="1"/>
      <c r="TSJ293" s="1"/>
      <c r="TSK293" s="1"/>
      <c r="TSL293" s="1"/>
      <c r="TSM293" s="1"/>
      <c r="TSN293" s="1"/>
      <c r="TSO293" s="1"/>
      <c r="TSP293" s="1"/>
      <c r="TSQ293" s="1"/>
      <c r="TSR293" s="1"/>
      <c r="TSS293" s="1"/>
      <c r="TST293" s="1"/>
      <c r="TSU293" s="1"/>
      <c r="TSV293" s="1"/>
      <c r="TSW293" s="1"/>
      <c r="TSX293" s="1"/>
      <c r="TSY293" s="1"/>
      <c r="TSZ293" s="1"/>
      <c r="TTA293" s="1"/>
      <c r="TTB293" s="1"/>
      <c r="TTC293" s="1"/>
      <c r="TTD293" s="1"/>
      <c r="TTE293" s="1"/>
      <c r="TTF293" s="1"/>
      <c r="TTG293" s="1"/>
      <c r="TTH293" s="1"/>
      <c r="TTI293" s="1"/>
      <c r="TTJ293" s="1"/>
      <c r="TTK293" s="1"/>
      <c r="TTL293" s="1"/>
      <c r="TTM293" s="1"/>
      <c r="TTN293" s="1"/>
      <c r="TTO293" s="1"/>
      <c r="TTP293" s="1"/>
      <c r="TTQ293" s="1"/>
      <c r="TTR293" s="1"/>
      <c r="TTS293" s="1"/>
      <c r="TTT293" s="1"/>
      <c r="TTU293" s="1"/>
      <c r="TTV293" s="1"/>
      <c r="TTW293" s="1"/>
      <c r="TTX293" s="1"/>
      <c r="TTY293" s="1"/>
      <c r="TTZ293" s="1"/>
      <c r="TUA293" s="1"/>
      <c r="TUB293" s="1"/>
      <c r="TUC293" s="1"/>
      <c r="TUD293" s="1"/>
      <c r="TUE293" s="1"/>
      <c r="TUF293" s="1"/>
      <c r="TUG293" s="1"/>
      <c r="TUH293" s="1"/>
      <c r="TUI293" s="1"/>
      <c r="TUJ293" s="1"/>
      <c r="TUK293" s="1"/>
      <c r="TUL293" s="1"/>
      <c r="TUM293" s="1"/>
      <c r="TUN293" s="1"/>
      <c r="TUO293" s="1"/>
      <c r="TUP293" s="1"/>
      <c r="TUQ293" s="1"/>
      <c r="TUR293" s="1"/>
      <c r="TUS293" s="1"/>
      <c r="TUT293" s="1"/>
      <c r="TUU293" s="1"/>
      <c r="TUV293" s="1"/>
      <c r="TUW293" s="1"/>
      <c r="TUX293" s="1"/>
      <c r="TUY293" s="1"/>
      <c r="TUZ293" s="1"/>
      <c r="TVA293" s="1"/>
      <c r="TVB293" s="1"/>
      <c r="TVC293" s="1"/>
      <c r="TVD293" s="1"/>
      <c r="TVE293" s="1"/>
      <c r="TVF293" s="1"/>
      <c r="TVG293" s="1"/>
      <c r="TVH293" s="1"/>
      <c r="TVI293" s="1"/>
      <c r="TVJ293" s="1"/>
      <c r="TVK293" s="1"/>
      <c r="TVL293" s="1"/>
      <c r="TVM293" s="1"/>
      <c r="TVN293" s="1"/>
      <c r="TVO293" s="1"/>
      <c r="TVP293" s="1"/>
      <c r="TVQ293" s="1"/>
      <c r="TVR293" s="1"/>
      <c r="TVS293" s="1"/>
      <c r="TVT293" s="1"/>
      <c r="TVU293" s="1"/>
      <c r="TVV293" s="1"/>
      <c r="TVW293" s="1"/>
      <c r="TVX293" s="1"/>
      <c r="TVY293" s="1"/>
      <c r="TVZ293" s="1"/>
      <c r="TWA293" s="1"/>
      <c r="TWB293" s="1"/>
      <c r="TWC293" s="1"/>
      <c r="TWD293" s="1"/>
      <c r="TWE293" s="1"/>
      <c r="TWF293" s="1"/>
      <c r="TWG293" s="1"/>
      <c r="TWH293" s="1"/>
      <c r="TWI293" s="1"/>
      <c r="TWJ293" s="1"/>
      <c r="TWK293" s="1"/>
      <c r="TWL293" s="1"/>
      <c r="TWM293" s="1"/>
      <c r="TWN293" s="1"/>
      <c r="TWO293" s="1"/>
      <c r="TWP293" s="1"/>
      <c r="TWQ293" s="1"/>
      <c r="TWR293" s="1"/>
      <c r="TWS293" s="1"/>
      <c r="TWT293" s="1"/>
      <c r="TWU293" s="1"/>
      <c r="TWV293" s="1"/>
      <c r="TWW293" s="1"/>
      <c r="TWX293" s="1"/>
      <c r="TWY293" s="1"/>
      <c r="TWZ293" s="1"/>
      <c r="TXA293" s="1"/>
      <c r="TXB293" s="1"/>
      <c r="TXC293" s="1"/>
      <c r="TXD293" s="1"/>
      <c r="TXE293" s="1"/>
      <c r="TXF293" s="1"/>
      <c r="TXG293" s="1"/>
      <c r="TXH293" s="1"/>
      <c r="TXI293" s="1"/>
      <c r="TXJ293" s="1"/>
      <c r="TXK293" s="1"/>
      <c r="TXL293" s="1"/>
      <c r="TXM293" s="1"/>
      <c r="TXN293" s="1"/>
      <c r="TXO293" s="1"/>
      <c r="TXP293" s="1"/>
      <c r="TXQ293" s="1"/>
      <c r="TXR293" s="1"/>
      <c r="TXS293" s="1"/>
      <c r="TXT293" s="1"/>
      <c r="TXU293" s="1"/>
      <c r="TXV293" s="1"/>
      <c r="TXW293" s="1"/>
      <c r="TXX293" s="1"/>
      <c r="TXY293" s="1"/>
      <c r="TXZ293" s="1"/>
      <c r="TYA293" s="1"/>
      <c r="TYB293" s="1"/>
      <c r="TYC293" s="1"/>
      <c r="TYD293" s="1"/>
      <c r="TYE293" s="1"/>
      <c r="TYF293" s="1"/>
      <c r="TYG293" s="1"/>
      <c r="TYH293" s="1"/>
      <c r="TYI293" s="1"/>
      <c r="TYJ293" s="1"/>
      <c r="TYK293" s="1"/>
      <c r="TYL293" s="1"/>
      <c r="TYM293" s="1"/>
      <c r="TYN293" s="1"/>
      <c r="TYO293" s="1"/>
      <c r="TYP293" s="1"/>
      <c r="TYQ293" s="1"/>
      <c r="TYR293" s="1"/>
      <c r="TYS293" s="1"/>
      <c r="TYT293" s="1"/>
      <c r="TYU293" s="1"/>
      <c r="TYV293" s="1"/>
      <c r="TYW293" s="1"/>
      <c r="TYX293" s="1"/>
      <c r="TYY293" s="1"/>
      <c r="TYZ293" s="1"/>
      <c r="TZA293" s="1"/>
      <c r="TZB293" s="1"/>
      <c r="TZC293" s="1"/>
      <c r="TZD293" s="1"/>
      <c r="TZE293" s="1"/>
      <c r="TZF293" s="1"/>
      <c r="TZG293" s="1"/>
      <c r="TZH293" s="1"/>
      <c r="TZI293" s="1"/>
      <c r="TZJ293" s="1"/>
      <c r="TZK293" s="1"/>
      <c r="TZL293" s="1"/>
      <c r="TZM293" s="1"/>
      <c r="TZN293" s="1"/>
      <c r="TZO293" s="1"/>
      <c r="TZP293" s="1"/>
      <c r="TZQ293" s="1"/>
      <c r="TZR293" s="1"/>
      <c r="TZS293" s="1"/>
      <c r="TZT293" s="1"/>
      <c r="TZU293" s="1"/>
      <c r="TZV293" s="1"/>
      <c r="TZW293" s="1"/>
      <c r="TZX293" s="1"/>
      <c r="TZY293" s="1"/>
      <c r="TZZ293" s="1"/>
      <c r="UAA293" s="1"/>
      <c r="UAB293" s="1"/>
      <c r="UAC293" s="1"/>
      <c r="UAD293" s="1"/>
      <c r="UAE293" s="1"/>
      <c r="UAF293" s="1"/>
      <c r="UAG293" s="1"/>
      <c r="UAH293" s="1"/>
      <c r="UAI293" s="1"/>
      <c r="UAJ293" s="1"/>
      <c r="UAK293" s="1"/>
      <c r="UAL293" s="1"/>
      <c r="UAM293" s="1"/>
      <c r="UAN293" s="1"/>
      <c r="UAO293" s="1"/>
      <c r="UAP293" s="1"/>
      <c r="UAQ293" s="1"/>
      <c r="UAR293" s="1"/>
      <c r="UAS293" s="1"/>
      <c r="UAT293" s="1"/>
      <c r="UAU293" s="1"/>
      <c r="UAV293" s="1"/>
      <c r="UAW293" s="1"/>
      <c r="UAX293" s="1"/>
      <c r="UAY293" s="1"/>
      <c r="UAZ293" s="1"/>
      <c r="UBA293" s="1"/>
      <c r="UBB293" s="1"/>
      <c r="UBC293" s="1"/>
      <c r="UBD293" s="1"/>
      <c r="UBE293" s="1"/>
      <c r="UBF293" s="1"/>
      <c r="UBG293" s="1"/>
      <c r="UBH293" s="1"/>
      <c r="UBI293" s="1"/>
      <c r="UBJ293" s="1"/>
      <c r="UBK293" s="1"/>
      <c r="UBL293" s="1"/>
      <c r="UBM293" s="1"/>
      <c r="UBN293" s="1"/>
      <c r="UBO293" s="1"/>
      <c r="UBP293" s="1"/>
      <c r="UBQ293" s="1"/>
      <c r="UBR293" s="1"/>
      <c r="UBS293" s="1"/>
      <c r="UBT293" s="1"/>
      <c r="UBU293" s="1"/>
      <c r="UBV293" s="1"/>
      <c r="UBW293" s="1"/>
      <c r="UBX293" s="1"/>
      <c r="UBY293" s="1"/>
      <c r="UBZ293" s="1"/>
      <c r="UCA293" s="1"/>
      <c r="UCB293" s="1"/>
      <c r="UCC293" s="1"/>
      <c r="UCD293" s="1"/>
      <c r="UCE293" s="1"/>
      <c r="UCF293" s="1"/>
      <c r="UCG293" s="1"/>
      <c r="UCH293" s="1"/>
      <c r="UCI293" s="1"/>
      <c r="UCJ293" s="1"/>
      <c r="UCK293" s="1"/>
      <c r="UCL293" s="1"/>
      <c r="UCM293" s="1"/>
      <c r="UCN293" s="1"/>
      <c r="UCO293" s="1"/>
      <c r="UCP293" s="1"/>
      <c r="UCQ293" s="1"/>
      <c r="UCR293" s="1"/>
      <c r="UCS293" s="1"/>
      <c r="UCT293" s="1"/>
      <c r="UCU293" s="1"/>
      <c r="UCV293" s="1"/>
      <c r="UCW293" s="1"/>
      <c r="UCX293" s="1"/>
      <c r="UCY293" s="1"/>
      <c r="UCZ293" s="1"/>
      <c r="UDA293" s="1"/>
      <c r="UDB293" s="1"/>
      <c r="UDC293" s="1"/>
      <c r="UDD293" s="1"/>
      <c r="UDE293" s="1"/>
      <c r="UDF293" s="1"/>
      <c r="UDG293" s="1"/>
      <c r="UDH293" s="1"/>
      <c r="UDI293" s="1"/>
      <c r="UDJ293" s="1"/>
      <c r="UDK293" s="1"/>
      <c r="UDL293" s="1"/>
      <c r="UDM293" s="1"/>
      <c r="UDN293" s="1"/>
      <c r="UDO293" s="1"/>
      <c r="UDP293" s="1"/>
      <c r="UDQ293" s="1"/>
      <c r="UDR293" s="1"/>
      <c r="UDS293" s="1"/>
      <c r="UDT293" s="1"/>
      <c r="UDU293" s="1"/>
      <c r="UDV293" s="1"/>
      <c r="UDW293" s="1"/>
      <c r="UDX293" s="1"/>
      <c r="UDY293" s="1"/>
      <c r="UDZ293" s="1"/>
      <c r="UEA293" s="1"/>
      <c r="UEB293" s="1"/>
      <c r="UEC293" s="1"/>
      <c r="UED293" s="1"/>
      <c r="UEE293" s="1"/>
      <c r="UEF293" s="1"/>
      <c r="UEG293" s="1"/>
      <c r="UEH293" s="1"/>
      <c r="UEI293" s="1"/>
      <c r="UEJ293" s="1"/>
      <c r="UEK293" s="1"/>
      <c r="UEL293" s="1"/>
      <c r="UEM293" s="1"/>
      <c r="UEN293" s="1"/>
      <c r="UEO293" s="1"/>
      <c r="UEP293" s="1"/>
      <c r="UEQ293" s="1"/>
      <c r="UER293" s="1"/>
      <c r="UES293" s="1"/>
      <c r="UET293" s="1"/>
      <c r="UEU293" s="1"/>
      <c r="UEV293" s="1"/>
      <c r="UEW293" s="1"/>
      <c r="UEX293" s="1"/>
      <c r="UEY293" s="1"/>
      <c r="UEZ293" s="1"/>
      <c r="UFA293" s="1"/>
      <c r="UFB293" s="1"/>
      <c r="UFC293" s="1"/>
      <c r="UFD293" s="1"/>
      <c r="UFE293" s="1"/>
      <c r="UFF293" s="1"/>
      <c r="UFG293" s="1"/>
      <c r="UFH293" s="1"/>
      <c r="UFI293" s="1"/>
      <c r="UFJ293" s="1"/>
      <c r="UFK293" s="1"/>
      <c r="UFL293" s="1"/>
      <c r="UFM293" s="1"/>
      <c r="UFN293" s="1"/>
      <c r="UFO293" s="1"/>
      <c r="UFP293" s="1"/>
      <c r="UFQ293" s="1"/>
      <c r="UFR293" s="1"/>
      <c r="UFS293" s="1"/>
      <c r="UFT293" s="1"/>
      <c r="UFU293" s="1"/>
      <c r="UFV293" s="1"/>
      <c r="UFW293" s="1"/>
      <c r="UFX293" s="1"/>
      <c r="UFY293" s="1"/>
      <c r="UFZ293" s="1"/>
      <c r="UGA293" s="1"/>
      <c r="UGB293" s="1"/>
      <c r="UGC293" s="1"/>
      <c r="UGD293" s="1"/>
      <c r="UGE293" s="1"/>
      <c r="UGF293" s="1"/>
      <c r="UGG293" s="1"/>
      <c r="UGH293" s="1"/>
      <c r="UGI293" s="1"/>
      <c r="UGJ293" s="1"/>
      <c r="UGK293" s="1"/>
      <c r="UGL293" s="1"/>
      <c r="UGM293" s="1"/>
      <c r="UGN293" s="1"/>
      <c r="UGO293" s="1"/>
      <c r="UGP293" s="1"/>
      <c r="UGQ293" s="1"/>
      <c r="UGR293" s="1"/>
      <c r="UGS293" s="1"/>
      <c r="UGT293" s="1"/>
      <c r="UGU293" s="1"/>
      <c r="UGV293" s="1"/>
      <c r="UGW293" s="1"/>
      <c r="UGX293" s="1"/>
      <c r="UGY293" s="1"/>
      <c r="UGZ293" s="1"/>
      <c r="UHA293" s="1"/>
      <c r="UHB293" s="1"/>
      <c r="UHC293" s="1"/>
      <c r="UHD293" s="1"/>
      <c r="UHE293" s="1"/>
      <c r="UHF293" s="1"/>
      <c r="UHG293" s="1"/>
      <c r="UHH293" s="1"/>
      <c r="UHI293" s="1"/>
      <c r="UHJ293" s="1"/>
      <c r="UHK293" s="1"/>
      <c r="UHL293" s="1"/>
      <c r="UHM293" s="1"/>
      <c r="UHN293" s="1"/>
      <c r="UHO293" s="1"/>
      <c r="UHP293" s="1"/>
      <c r="UHQ293" s="1"/>
      <c r="UHR293" s="1"/>
      <c r="UHS293" s="1"/>
      <c r="UHT293" s="1"/>
      <c r="UHU293" s="1"/>
      <c r="UHV293" s="1"/>
      <c r="UHW293" s="1"/>
      <c r="UHX293" s="1"/>
      <c r="UHY293" s="1"/>
      <c r="UHZ293" s="1"/>
      <c r="UIA293" s="1"/>
      <c r="UIB293" s="1"/>
      <c r="UIC293" s="1"/>
      <c r="UID293" s="1"/>
      <c r="UIE293" s="1"/>
      <c r="UIF293" s="1"/>
      <c r="UIG293" s="1"/>
      <c r="UIH293" s="1"/>
      <c r="UII293" s="1"/>
      <c r="UIJ293" s="1"/>
      <c r="UIK293" s="1"/>
      <c r="UIL293" s="1"/>
      <c r="UIM293" s="1"/>
      <c r="UIN293" s="1"/>
      <c r="UIO293" s="1"/>
      <c r="UIP293" s="1"/>
      <c r="UIQ293" s="1"/>
      <c r="UIR293" s="1"/>
      <c r="UIS293" s="1"/>
      <c r="UIT293" s="1"/>
      <c r="UIU293" s="1"/>
      <c r="UIV293" s="1"/>
      <c r="UIW293" s="1"/>
      <c r="UIX293" s="1"/>
      <c r="UIY293" s="1"/>
      <c r="UIZ293" s="1"/>
      <c r="UJA293" s="1"/>
      <c r="UJB293" s="1"/>
      <c r="UJC293" s="1"/>
      <c r="UJD293" s="1"/>
      <c r="UJE293" s="1"/>
      <c r="UJF293" s="1"/>
      <c r="UJG293" s="1"/>
      <c r="UJH293" s="1"/>
      <c r="UJI293" s="1"/>
      <c r="UJJ293" s="1"/>
      <c r="UJK293" s="1"/>
      <c r="UJL293" s="1"/>
      <c r="UJM293" s="1"/>
      <c r="UJN293" s="1"/>
      <c r="UJO293" s="1"/>
      <c r="UJP293" s="1"/>
      <c r="UJQ293" s="1"/>
      <c r="UJR293" s="1"/>
      <c r="UJS293" s="1"/>
      <c r="UJT293" s="1"/>
      <c r="UJU293" s="1"/>
      <c r="UJV293" s="1"/>
      <c r="UJW293" s="1"/>
      <c r="UJX293" s="1"/>
      <c r="UJY293" s="1"/>
      <c r="UJZ293" s="1"/>
      <c r="UKA293" s="1"/>
      <c r="UKB293" s="1"/>
      <c r="UKC293" s="1"/>
      <c r="UKD293" s="1"/>
      <c r="UKE293" s="1"/>
      <c r="UKF293" s="1"/>
      <c r="UKG293" s="1"/>
      <c r="UKH293" s="1"/>
      <c r="UKI293" s="1"/>
      <c r="UKJ293" s="1"/>
      <c r="UKK293" s="1"/>
      <c r="UKL293" s="1"/>
      <c r="UKM293" s="1"/>
      <c r="UKN293" s="1"/>
      <c r="UKO293" s="1"/>
      <c r="UKP293" s="1"/>
      <c r="UKQ293" s="1"/>
      <c r="UKR293" s="1"/>
      <c r="UKS293" s="1"/>
      <c r="UKT293" s="1"/>
      <c r="UKU293" s="1"/>
      <c r="UKV293" s="1"/>
      <c r="UKW293" s="1"/>
      <c r="UKX293" s="1"/>
      <c r="UKY293" s="1"/>
      <c r="UKZ293" s="1"/>
      <c r="ULA293" s="1"/>
      <c r="ULB293" s="1"/>
      <c r="ULC293" s="1"/>
      <c r="ULD293" s="1"/>
      <c r="ULE293" s="1"/>
      <c r="ULF293" s="1"/>
      <c r="ULG293" s="1"/>
      <c r="ULH293" s="1"/>
      <c r="ULI293" s="1"/>
      <c r="ULJ293" s="1"/>
      <c r="ULK293" s="1"/>
      <c r="ULL293" s="1"/>
      <c r="ULM293" s="1"/>
      <c r="ULN293" s="1"/>
      <c r="ULO293" s="1"/>
      <c r="ULP293" s="1"/>
      <c r="ULQ293" s="1"/>
      <c r="ULR293" s="1"/>
      <c r="ULS293" s="1"/>
      <c r="ULT293" s="1"/>
      <c r="ULU293" s="1"/>
      <c r="ULV293" s="1"/>
      <c r="ULW293" s="1"/>
      <c r="ULX293" s="1"/>
      <c r="ULY293" s="1"/>
      <c r="ULZ293" s="1"/>
      <c r="UMA293" s="1"/>
      <c r="UMB293" s="1"/>
      <c r="UMC293" s="1"/>
      <c r="UMD293" s="1"/>
      <c r="UME293" s="1"/>
      <c r="UMF293" s="1"/>
      <c r="UMG293" s="1"/>
      <c r="UMH293" s="1"/>
      <c r="UMI293" s="1"/>
      <c r="UMJ293" s="1"/>
      <c r="UMK293" s="1"/>
      <c r="UML293" s="1"/>
      <c r="UMM293" s="1"/>
      <c r="UMN293" s="1"/>
      <c r="UMO293" s="1"/>
      <c r="UMP293" s="1"/>
      <c r="UMQ293" s="1"/>
      <c r="UMR293" s="1"/>
      <c r="UMS293" s="1"/>
      <c r="UMT293" s="1"/>
      <c r="UMU293" s="1"/>
      <c r="UMV293" s="1"/>
      <c r="UMW293" s="1"/>
      <c r="UMX293" s="1"/>
      <c r="UMY293" s="1"/>
      <c r="UMZ293" s="1"/>
      <c r="UNA293" s="1"/>
      <c r="UNB293" s="1"/>
      <c r="UNC293" s="1"/>
      <c r="UND293" s="1"/>
      <c r="UNE293" s="1"/>
      <c r="UNF293" s="1"/>
      <c r="UNG293" s="1"/>
      <c r="UNH293" s="1"/>
      <c r="UNI293" s="1"/>
      <c r="UNJ293" s="1"/>
      <c r="UNK293" s="1"/>
      <c r="UNL293" s="1"/>
      <c r="UNM293" s="1"/>
      <c r="UNN293" s="1"/>
      <c r="UNO293" s="1"/>
      <c r="UNP293" s="1"/>
      <c r="UNQ293" s="1"/>
      <c r="UNR293" s="1"/>
      <c r="UNS293" s="1"/>
      <c r="UNT293" s="1"/>
      <c r="UNU293" s="1"/>
      <c r="UNV293" s="1"/>
      <c r="UNW293" s="1"/>
      <c r="UNX293" s="1"/>
      <c r="UNY293" s="1"/>
      <c r="UNZ293" s="1"/>
      <c r="UOA293" s="1"/>
      <c r="UOB293" s="1"/>
      <c r="UOC293" s="1"/>
      <c r="UOD293" s="1"/>
      <c r="UOE293" s="1"/>
      <c r="UOF293" s="1"/>
      <c r="UOG293" s="1"/>
      <c r="UOH293" s="1"/>
      <c r="UOI293" s="1"/>
      <c r="UOJ293" s="1"/>
      <c r="UOK293" s="1"/>
      <c r="UOL293" s="1"/>
      <c r="UOM293" s="1"/>
      <c r="UON293" s="1"/>
      <c r="UOO293" s="1"/>
      <c r="UOP293" s="1"/>
      <c r="UOQ293" s="1"/>
      <c r="UOR293" s="1"/>
      <c r="UOS293" s="1"/>
      <c r="UOT293" s="1"/>
      <c r="UOU293" s="1"/>
      <c r="UOV293" s="1"/>
      <c r="UOW293" s="1"/>
      <c r="UOX293" s="1"/>
      <c r="UOY293" s="1"/>
      <c r="UOZ293" s="1"/>
      <c r="UPA293" s="1"/>
      <c r="UPB293" s="1"/>
      <c r="UPC293" s="1"/>
      <c r="UPD293" s="1"/>
      <c r="UPE293" s="1"/>
      <c r="UPF293" s="1"/>
      <c r="UPG293" s="1"/>
      <c r="UPH293" s="1"/>
      <c r="UPI293" s="1"/>
      <c r="UPJ293" s="1"/>
      <c r="UPK293" s="1"/>
      <c r="UPL293" s="1"/>
      <c r="UPM293" s="1"/>
      <c r="UPN293" s="1"/>
      <c r="UPO293" s="1"/>
      <c r="UPP293" s="1"/>
      <c r="UPQ293" s="1"/>
      <c r="UPR293" s="1"/>
      <c r="UPS293" s="1"/>
      <c r="UPT293" s="1"/>
      <c r="UPU293" s="1"/>
      <c r="UPV293" s="1"/>
      <c r="UPW293" s="1"/>
      <c r="UPX293" s="1"/>
      <c r="UPY293" s="1"/>
      <c r="UPZ293" s="1"/>
      <c r="UQA293" s="1"/>
      <c r="UQB293" s="1"/>
      <c r="UQC293" s="1"/>
      <c r="UQD293" s="1"/>
      <c r="UQE293" s="1"/>
      <c r="UQF293" s="1"/>
      <c r="UQG293" s="1"/>
      <c r="UQH293" s="1"/>
      <c r="UQI293" s="1"/>
      <c r="UQJ293" s="1"/>
      <c r="UQK293" s="1"/>
      <c r="UQL293" s="1"/>
      <c r="UQM293" s="1"/>
      <c r="UQN293" s="1"/>
      <c r="UQO293" s="1"/>
      <c r="UQP293" s="1"/>
      <c r="UQQ293" s="1"/>
      <c r="UQR293" s="1"/>
      <c r="UQS293" s="1"/>
      <c r="UQT293" s="1"/>
      <c r="UQU293" s="1"/>
      <c r="UQV293" s="1"/>
      <c r="UQW293" s="1"/>
      <c r="UQX293" s="1"/>
      <c r="UQY293" s="1"/>
      <c r="UQZ293" s="1"/>
      <c r="URA293" s="1"/>
      <c r="URB293" s="1"/>
      <c r="URC293" s="1"/>
      <c r="URD293" s="1"/>
      <c r="URE293" s="1"/>
      <c r="URF293" s="1"/>
      <c r="URG293" s="1"/>
      <c r="URH293" s="1"/>
      <c r="URI293" s="1"/>
      <c r="URJ293" s="1"/>
      <c r="URK293" s="1"/>
      <c r="URL293" s="1"/>
      <c r="URM293" s="1"/>
      <c r="URN293" s="1"/>
      <c r="URO293" s="1"/>
      <c r="URP293" s="1"/>
      <c r="URQ293" s="1"/>
      <c r="URR293" s="1"/>
      <c r="URS293" s="1"/>
      <c r="URT293" s="1"/>
      <c r="URU293" s="1"/>
      <c r="URV293" s="1"/>
      <c r="URW293" s="1"/>
      <c r="URX293" s="1"/>
      <c r="URY293" s="1"/>
      <c r="URZ293" s="1"/>
      <c r="USA293" s="1"/>
      <c r="USB293" s="1"/>
      <c r="USC293" s="1"/>
      <c r="USD293" s="1"/>
      <c r="USE293" s="1"/>
      <c r="USF293" s="1"/>
      <c r="USG293" s="1"/>
      <c r="USH293" s="1"/>
      <c r="USI293" s="1"/>
      <c r="USJ293" s="1"/>
      <c r="USK293" s="1"/>
      <c r="USL293" s="1"/>
      <c r="USM293" s="1"/>
      <c r="USN293" s="1"/>
      <c r="USO293" s="1"/>
      <c r="USP293" s="1"/>
      <c r="USQ293" s="1"/>
      <c r="USR293" s="1"/>
      <c r="USS293" s="1"/>
      <c r="UST293" s="1"/>
      <c r="USU293" s="1"/>
      <c r="USV293" s="1"/>
      <c r="USW293" s="1"/>
      <c r="USX293" s="1"/>
      <c r="USY293" s="1"/>
      <c r="USZ293" s="1"/>
      <c r="UTA293" s="1"/>
      <c r="UTB293" s="1"/>
      <c r="UTC293" s="1"/>
      <c r="UTD293" s="1"/>
      <c r="UTE293" s="1"/>
      <c r="UTF293" s="1"/>
      <c r="UTG293" s="1"/>
      <c r="UTH293" s="1"/>
      <c r="UTI293" s="1"/>
      <c r="UTJ293" s="1"/>
      <c r="UTK293" s="1"/>
      <c r="UTL293" s="1"/>
      <c r="UTM293" s="1"/>
      <c r="UTN293" s="1"/>
      <c r="UTO293" s="1"/>
      <c r="UTP293" s="1"/>
      <c r="UTQ293" s="1"/>
      <c r="UTR293" s="1"/>
      <c r="UTS293" s="1"/>
      <c r="UTT293" s="1"/>
      <c r="UTU293" s="1"/>
      <c r="UTV293" s="1"/>
      <c r="UTW293" s="1"/>
      <c r="UTX293" s="1"/>
      <c r="UTY293" s="1"/>
      <c r="UTZ293" s="1"/>
      <c r="UUA293" s="1"/>
      <c r="UUB293" s="1"/>
      <c r="UUC293" s="1"/>
      <c r="UUD293" s="1"/>
      <c r="UUE293" s="1"/>
      <c r="UUF293" s="1"/>
      <c r="UUG293" s="1"/>
      <c r="UUH293" s="1"/>
      <c r="UUI293" s="1"/>
      <c r="UUJ293" s="1"/>
      <c r="UUK293" s="1"/>
      <c r="UUL293" s="1"/>
      <c r="UUM293" s="1"/>
      <c r="UUN293" s="1"/>
      <c r="UUO293" s="1"/>
      <c r="UUP293" s="1"/>
      <c r="UUQ293" s="1"/>
      <c r="UUR293" s="1"/>
      <c r="UUS293" s="1"/>
      <c r="UUT293" s="1"/>
      <c r="UUU293" s="1"/>
      <c r="UUV293" s="1"/>
      <c r="UUW293" s="1"/>
      <c r="UUX293" s="1"/>
      <c r="UUY293" s="1"/>
      <c r="UUZ293" s="1"/>
      <c r="UVA293" s="1"/>
      <c r="UVB293" s="1"/>
      <c r="UVC293" s="1"/>
      <c r="UVD293" s="1"/>
      <c r="UVE293" s="1"/>
      <c r="UVF293" s="1"/>
      <c r="UVG293" s="1"/>
      <c r="UVH293" s="1"/>
      <c r="UVI293" s="1"/>
      <c r="UVJ293" s="1"/>
      <c r="UVK293" s="1"/>
      <c r="UVL293" s="1"/>
      <c r="UVM293" s="1"/>
      <c r="UVN293" s="1"/>
      <c r="UVO293" s="1"/>
      <c r="UVP293" s="1"/>
      <c r="UVQ293" s="1"/>
      <c r="UVR293" s="1"/>
      <c r="UVS293" s="1"/>
      <c r="UVT293" s="1"/>
      <c r="UVU293" s="1"/>
      <c r="UVV293" s="1"/>
      <c r="UVW293" s="1"/>
      <c r="UVX293" s="1"/>
      <c r="UVY293" s="1"/>
      <c r="UVZ293" s="1"/>
      <c r="UWA293" s="1"/>
      <c r="UWB293" s="1"/>
      <c r="UWC293" s="1"/>
      <c r="UWD293" s="1"/>
      <c r="UWE293" s="1"/>
      <c r="UWF293" s="1"/>
      <c r="UWG293" s="1"/>
      <c r="UWH293" s="1"/>
      <c r="UWI293" s="1"/>
      <c r="UWJ293" s="1"/>
      <c r="UWK293" s="1"/>
      <c r="UWL293" s="1"/>
      <c r="UWM293" s="1"/>
      <c r="UWN293" s="1"/>
      <c r="UWO293" s="1"/>
      <c r="UWP293" s="1"/>
      <c r="UWQ293" s="1"/>
      <c r="UWR293" s="1"/>
      <c r="UWS293" s="1"/>
      <c r="UWT293" s="1"/>
      <c r="UWU293" s="1"/>
      <c r="UWV293" s="1"/>
      <c r="UWW293" s="1"/>
      <c r="UWX293" s="1"/>
      <c r="UWY293" s="1"/>
      <c r="UWZ293" s="1"/>
      <c r="UXA293" s="1"/>
      <c r="UXB293" s="1"/>
      <c r="UXC293" s="1"/>
      <c r="UXD293" s="1"/>
      <c r="UXE293" s="1"/>
      <c r="UXF293" s="1"/>
      <c r="UXG293" s="1"/>
      <c r="UXH293" s="1"/>
      <c r="UXI293" s="1"/>
      <c r="UXJ293" s="1"/>
      <c r="UXK293" s="1"/>
      <c r="UXL293" s="1"/>
      <c r="UXM293" s="1"/>
      <c r="UXN293" s="1"/>
      <c r="UXO293" s="1"/>
      <c r="UXP293" s="1"/>
      <c r="UXQ293" s="1"/>
      <c r="UXR293" s="1"/>
      <c r="UXS293" s="1"/>
      <c r="UXT293" s="1"/>
      <c r="UXU293" s="1"/>
      <c r="UXV293" s="1"/>
      <c r="UXW293" s="1"/>
      <c r="UXX293" s="1"/>
      <c r="UXY293" s="1"/>
      <c r="UXZ293" s="1"/>
      <c r="UYA293" s="1"/>
      <c r="UYB293" s="1"/>
      <c r="UYC293" s="1"/>
      <c r="UYD293" s="1"/>
      <c r="UYE293" s="1"/>
      <c r="UYF293" s="1"/>
      <c r="UYG293" s="1"/>
      <c r="UYH293" s="1"/>
      <c r="UYI293" s="1"/>
      <c r="UYJ293" s="1"/>
      <c r="UYK293" s="1"/>
      <c r="UYL293" s="1"/>
      <c r="UYM293" s="1"/>
      <c r="UYN293" s="1"/>
      <c r="UYO293" s="1"/>
      <c r="UYP293" s="1"/>
      <c r="UYQ293" s="1"/>
      <c r="UYR293" s="1"/>
      <c r="UYS293" s="1"/>
      <c r="UYT293" s="1"/>
      <c r="UYU293" s="1"/>
      <c r="UYV293" s="1"/>
      <c r="UYW293" s="1"/>
      <c r="UYX293" s="1"/>
      <c r="UYY293" s="1"/>
      <c r="UYZ293" s="1"/>
      <c r="UZA293" s="1"/>
      <c r="UZB293" s="1"/>
      <c r="UZC293" s="1"/>
      <c r="UZD293" s="1"/>
      <c r="UZE293" s="1"/>
      <c r="UZF293" s="1"/>
      <c r="UZG293" s="1"/>
      <c r="UZH293" s="1"/>
      <c r="UZI293" s="1"/>
      <c r="UZJ293" s="1"/>
      <c r="UZK293" s="1"/>
      <c r="UZL293" s="1"/>
      <c r="UZM293" s="1"/>
      <c r="UZN293" s="1"/>
      <c r="UZO293" s="1"/>
      <c r="UZP293" s="1"/>
      <c r="UZQ293" s="1"/>
      <c r="UZR293" s="1"/>
      <c r="UZS293" s="1"/>
      <c r="UZT293" s="1"/>
      <c r="UZU293" s="1"/>
      <c r="UZV293" s="1"/>
      <c r="UZW293" s="1"/>
      <c r="UZX293" s="1"/>
      <c r="UZY293" s="1"/>
      <c r="UZZ293" s="1"/>
      <c r="VAA293" s="1"/>
      <c r="VAB293" s="1"/>
      <c r="VAC293" s="1"/>
      <c r="VAD293" s="1"/>
      <c r="VAE293" s="1"/>
      <c r="VAF293" s="1"/>
      <c r="VAG293" s="1"/>
      <c r="VAH293" s="1"/>
      <c r="VAI293" s="1"/>
      <c r="VAJ293" s="1"/>
      <c r="VAK293" s="1"/>
      <c r="VAL293" s="1"/>
      <c r="VAM293" s="1"/>
      <c r="VAN293" s="1"/>
      <c r="VAO293" s="1"/>
      <c r="VAP293" s="1"/>
      <c r="VAQ293" s="1"/>
      <c r="VAR293" s="1"/>
      <c r="VAS293" s="1"/>
      <c r="VAT293" s="1"/>
      <c r="VAU293" s="1"/>
      <c r="VAV293" s="1"/>
      <c r="VAW293" s="1"/>
      <c r="VAX293" s="1"/>
      <c r="VAY293" s="1"/>
      <c r="VAZ293" s="1"/>
      <c r="VBA293" s="1"/>
      <c r="VBB293" s="1"/>
      <c r="VBC293" s="1"/>
      <c r="VBD293" s="1"/>
      <c r="VBE293" s="1"/>
      <c r="VBF293" s="1"/>
      <c r="VBG293" s="1"/>
      <c r="VBH293" s="1"/>
      <c r="VBI293" s="1"/>
      <c r="VBJ293" s="1"/>
      <c r="VBK293" s="1"/>
      <c r="VBL293" s="1"/>
      <c r="VBM293" s="1"/>
      <c r="VBN293" s="1"/>
      <c r="VBO293" s="1"/>
      <c r="VBP293" s="1"/>
      <c r="VBQ293" s="1"/>
      <c r="VBR293" s="1"/>
      <c r="VBS293" s="1"/>
      <c r="VBT293" s="1"/>
      <c r="VBU293" s="1"/>
      <c r="VBV293" s="1"/>
      <c r="VBW293" s="1"/>
      <c r="VBX293" s="1"/>
      <c r="VBY293" s="1"/>
      <c r="VBZ293" s="1"/>
      <c r="VCA293" s="1"/>
      <c r="VCB293" s="1"/>
      <c r="VCC293" s="1"/>
      <c r="VCD293" s="1"/>
      <c r="VCE293" s="1"/>
      <c r="VCF293" s="1"/>
      <c r="VCG293" s="1"/>
      <c r="VCH293" s="1"/>
      <c r="VCI293" s="1"/>
      <c r="VCJ293" s="1"/>
      <c r="VCK293" s="1"/>
      <c r="VCL293" s="1"/>
      <c r="VCM293" s="1"/>
      <c r="VCN293" s="1"/>
      <c r="VCO293" s="1"/>
      <c r="VCP293" s="1"/>
      <c r="VCQ293" s="1"/>
      <c r="VCR293" s="1"/>
      <c r="VCS293" s="1"/>
      <c r="VCT293" s="1"/>
      <c r="VCU293" s="1"/>
      <c r="VCV293" s="1"/>
      <c r="VCW293" s="1"/>
      <c r="VCX293" s="1"/>
      <c r="VCY293" s="1"/>
      <c r="VCZ293" s="1"/>
      <c r="VDA293" s="1"/>
      <c r="VDB293" s="1"/>
      <c r="VDC293" s="1"/>
      <c r="VDD293" s="1"/>
      <c r="VDE293" s="1"/>
      <c r="VDF293" s="1"/>
      <c r="VDG293" s="1"/>
      <c r="VDH293" s="1"/>
      <c r="VDI293" s="1"/>
      <c r="VDJ293" s="1"/>
      <c r="VDK293" s="1"/>
      <c r="VDL293" s="1"/>
      <c r="VDM293" s="1"/>
      <c r="VDN293" s="1"/>
      <c r="VDO293" s="1"/>
      <c r="VDP293" s="1"/>
      <c r="VDQ293" s="1"/>
      <c r="VDR293" s="1"/>
      <c r="VDS293" s="1"/>
      <c r="VDT293" s="1"/>
      <c r="VDU293" s="1"/>
      <c r="VDV293" s="1"/>
      <c r="VDW293" s="1"/>
      <c r="VDX293" s="1"/>
      <c r="VDY293" s="1"/>
      <c r="VDZ293" s="1"/>
      <c r="VEA293" s="1"/>
      <c r="VEB293" s="1"/>
      <c r="VEC293" s="1"/>
      <c r="VED293" s="1"/>
      <c r="VEE293" s="1"/>
      <c r="VEF293" s="1"/>
      <c r="VEG293" s="1"/>
      <c r="VEH293" s="1"/>
      <c r="VEI293" s="1"/>
      <c r="VEJ293" s="1"/>
      <c r="VEK293" s="1"/>
      <c r="VEL293" s="1"/>
      <c r="VEM293" s="1"/>
      <c r="VEN293" s="1"/>
      <c r="VEO293" s="1"/>
      <c r="VEP293" s="1"/>
      <c r="VEQ293" s="1"/>
      <c r="VER293" s="1"/>
      <c r="VES293" s="1"/>
      <c r="VET293" s="1"/>
      <c r="VEU293" s="1"/>
      <c r="VEV293" s="1"/>
      <c r="VEW293" s="1"/>
      <c r="VEX293" s="1"/>
      <c r="VEY293" s="1"/>
      <c r="VEZ293" s="1"/>
      <c r="VFA293" s="1"/>
      <c r="VFB293" s="1"/>
      <c r="VFC293" s="1"/>
      <c r="VFD293" s="1"/>
      <c r="VFE293" s="1"/>
      <c r="VFF293" s="1"/>
      <c r="VFG293" s="1"/>
      <c r="VFH293" s="1"/>
      <c r="VFI293" s="1"/>
      <c r="VFJ293" s="1"/>
      <c r="VFK293" s="1"/>
      <c r="VFL293" s="1"/>
      <c r="VFM293" s="1"/>
      <c r="VFN293" s="1"/>
      <c r="VFO293" s="1"/>
      <c r="VFP293" s="1"/>
      <c r="VFQ293" s="1"/>
      <c r="VFR293" s="1"/>
      <c r="VFS293" s="1"/>
      <c r="VFT293" s="1"/>
      <c r="VFU293" s="1"/>
      <c r="VFV293" s="1"/>
      <c r="VFW293" s="1"/>
      <c r="VFX293" s="1"/>
      <c r="VFY293" s="1"/>
      <c r="VFZ293" s="1"/>
      <c r="VGA293" s="1"/>
      <c r="VGB293" s="1"/>
      <c r="VGC293" s="1"/>
      <c r="VGD293" s="1"/>
      <c r="VGE293" s="1"/>
      <c r="VGF293" s="1"/>
      <c r="VGG293" s="1"/>
      <c r="VGH293" s="1"/>
      <c r="VGI293" s="1"/>
      <c r="VGJ293" s="1"/>
      <c r="VGK293" s="1"/>
      <c r="VGL293" s="1"/>
      <c r="VGM293" s="1"/>
      <c r="VGN293" s="1"/>
      <c r="VGO293" s="1"/>
      <c r="VGP293" s="1"/>
      <c r="VGQ293" s="1"/>
      <c r="VGR293" s="1"/>
      <c r="VGS293" s="1"/>
      <c r="VGT293" s="1"/>
      <c r="VGU293" s="1"/>
      <c r="VGV293" s="1"/>
      <c r="VGW293" s="1"/>
      <c r="VGX293" s="1"/>
      <c r="VGY293" s="1"/>
      <c r="VGZ293" s="1"/>
      <c r="VHA293" s="1"/>
      <c r="VHB293" s="1"/>
      <c r="VHC293" s="1"/>
      <c r="VHD293" s="1"/>
      <c r="VHE293" s="1"/>
      <c r="VHF293" s="1"/>
      <c r="VHG293" s="1"/>
      <c r="VHH293" s="1"/>
      <c r="VHI293" s="1"/>
      <c r="VHJ293" s="1"/>
      <c r="VHK293" s="1"/>
      <c r="VHL293" s="1"/>
      <c r="VHM293" s="1"/>
      <c r="VHN293" s="1"/>
      <c r="VHO293" s="1"/>
      <c r="VHP293" s="1"/>
      <c r="VHQ293" s="1"/>
      <c r="VHR293" s="1"/>
      <c r="VHS293" s="1"/>
      <c r="VHT293" s="1"/>
      <c r="VHU293" s="1"/>
      <c r="VHV293" s="1"/>
      <c r="VHW293" s="1"/>
      <c r="VHX293" s="1"/>
      <c r="VHY293" s="1"/>
      <c r="VHZ293" s="1"/>
      <c r="VIA293" s="1"/>
      <c r="VIB293" s="1"/>
      <c r="VIC293" s="1"/>
      <c r="VID293" s="1"/>
      <c r="VIE293" s="1"/>
      <c r="VIF293" s="1"/>
      <c r="VIG293" s="1"/>
      <c r="VIH293" s="1"/>
      <c r="VII293" s="1"/>
      <c r="VIJ293" s="1"/>
      <c r="VIK293" s="1"/>
      <c r="VIL293" s="1"/>
      <c r="VIM293" s="1"/>
      <c r="VIN293" s="1"/>
      <c r="VIO293" s="1"/>
      <c r="VIP293" s="1"/>
      <c r="VIQ293" s="1"/>
      <c r="VIR293" s="1"/>
      <c r="VIS293" s="1"/>
      <c r="VIT293" s="1"/>
      <c r="VIU293" s="1"/>
      <c r="VIV293" s="1"/>
      <c r="VIW293" s="1"/>
      <c r="VIX293" s="1"/>
      <c r="VIY293" s="1"/>
      <c r="VIZ293" s="1"/>
      <c r="VJA293" s="1"/>
      <c r="VJB293" s="1"/>
      <c r="VJC293" s="1"/>
      <c r="VJD293" s="1"/>
      <c r="VJE293" s="1"/>
      <c r="VJF293" s="1"/>
      <c r="VJG293" s="1"/>
      <c r="VJH293" s="1"/>
      <c r="VJI293" s="1"/>
      <c r="VJJ293" s="1"/>
      <c r="VJK293" s="1"/>
      <c r="VJL293" s="1"/>
      <c r="VJM293" s="1"/>
      <c r="VJN293" s="1"/>
      <c r="VJO293" s="1"/>
      <c r="VJP293" s="1"/>
      <c r="VJQ293" s="1"/>
      <c r="VJR293" s="1"/>
      <c r="VJS293" s="1"/>
      <c r="VJT293" s="1"/>
      <c r="VJU293" s="1"/>
      <c r="VJV293" s="1"/>
      <c r="VJW293" s="1"/>
      <c r="VJX293" s="1"/>
      <c r="VJY293" s="1"/>
      <c r="VJZ293" s="1"/>
      <c r="VKA293" s="1"/>
      <c r="VKB293" s="1"/>
      <c r="VKC293" s="1"/>
      <c r="VKD293" s="1"/>
      <c r="VKE293" s="1"/>
      <c r="VKF293" s="1"/>
      <c r="VKG293" s="1"/>
      <c r="VKH293" s="1"/>
      <c r="VKI293" s="1"/>
      <c r="VKJ293" s="1"/>
      <c r="VKK293" s="1"/>
      <c r="VKL293" s="1"/>
      <c r="VKM293" s="1"/>
      <c r="VKN293" s="1"/>
      <c r="VKO293" s="1"/>
      <c r="VKP293" s="1"/>
      <c r="VKQ293" s="1"/>
      <c r="VKR293" s="1"/>
      <c r="VKS293" s="1"/>
      <c r="VKT293" s="1"/>
      <c r="VKU293" s="1"/>
      <c r="VKV293" s="1"/>
      <c r="VKW293" s="1"/>
      <c r="VKX293" s="1"/>
      <c r="VKY293" s="1"/>
      <c r="VKZ293" s="1"/>
      <c r="VLA293" s="1"/>
      <c r="VLB293" s="1"/>
      <c r="VLC293" s="1"/>
      <c r="VLD293" s="1"/>
      <c r="VLE293" s="1"/>
      <c r="VLF293" s="1"/>
      <c r="VLG293" s="1"/>
      <c r="VLH293" s="1"/>
      <c r="VLI293" s="1"/>
      <c r="VLJ293" s="1"/>
      <c r="VLK293" s="1"/>
      <c r="VLL293" s="1"/>
      <c r="VLM293" s="1"/>
      <c r="VLN293" s="1"/>
      <c r="VLO293" s="1"/>
      <c r="VLP293" s="1"/>
      <c r="VLQ293" s="1"/>
      <c r="VLR293" s="1"/>
      <c r="VLS293" s="1"/>
      <c r="VLT293" s="1"/>
      <c r="VLU293" s="1"/>
      <c r="VLV293" s="1"/>
      <c r="VLW293" s="1"/>
      <c r="VLX293" s="1"/>
      <c r="VLY293" s="1"/>
      <c r="VLZ293" s="1"/>
      <c r="VMA293" s="1"/>
      <c r="VMB293" s="1"/>
      <c r="VMC293" s="1"/>
      <c r="VMD293" s="1"/>
      <c r="VME293" s="1"/>
      <c r="VMF293" s="1"/>
      <c r="VMG293" s="1"/>
      <c r="VMH293" s="1"/>
      <c r="VMI293" s="1"/>
      <c r="VMJ293" s="1"/>
      <c r="VMK293" s="1"/>
      <c r="VML293" s="1"/>
      <c r="VMM293" s="1"/>
      <c r="VMN293" s="1"/>
      <c r="VMO293" s="1"/>
      <c r="VMP293" s="1"/>
      <c r="VMQ293" s="1"/>
      <c r="VMR293" s="1"/>
      <c r="VMS293" s="1"/>
      <c r="VMT293" s="1"/>
      <c r="VMU293" s="1"/>
      <c r="VMV293" s="1"/>
      <c r="VMW293" s="1"/>
      <c r="VMX293" s="1"/>
      <c r="VMY293" s="1"/>
      <c r="VMZ293" s="1"/>
      <c r="VNA293" s="1"/>
      <c r="VNB293" s="1"/>
      <c r="VNC293" s="1"/>
      <c r="VND293" s="1"/>
      <c r="VNE293" s="1"/>
      <c r="VNF293" s="1"/>
      <c r="VNG293" s="1"/>
      <c r="VNH293" s="1"/>
      <c r="VNI293" s="1"/>
      <c r="VNJ293" s="1"/>
      <c r="VNK293" s="1"/>
      <c r="VNL293" s="1"/>
      <c r="VNM293" s="1"/>
      <c r="VNN293" s="1"/>
      <c r="VNO293" s="1"/>
      <c r="VNP293" s="1"/>
      <c r="VNQ293" s="1"/>
      <c r="VNR293" s="1"/>
      <c r="VNS293" s="1"/>
      <c r="VNT293" s="1"/>
      <c r="VNU293" s="1"/>
      <c r="VNV293" s="1"/>
      <c r="VNW293" s="1"/>
      <c r="VNX293" s="1"/>
      <c r="VNY293" s="1"/>
      <c r="VNZ293" s="1"/>
      <c r="VOA293" s="1"/>
      <c r="VOB293" s="1"/>
      <c r="VOC293" s="1"/>
      <c r="VOD293" s="1"/>
      <c r="VOE293" s="1"/>
      <c r="VOF293" s="1"/>
      <c r="VOG293" s="1"/>
      <c r="VOH293" s="1"/>
      <c r="VOI293" s="1"/>
      <c r="VOJ293" s="1"/>
      <c r="VOK293" s="1"/>
      <c r="VOL293" s="1"/>
      <c r="VOM293" s="1"/>
      <c r="VON293" s="1"/>
      <c r="VOO293" s="1"/>
      <c r="VOP293" s="1"/>
      <c r="VOQ293" s="1"/>
      <c r="VOR293" s="1"/>
      <c r="VOS293" s="1"/>
      <c r="VOT293" s="1"/>
      <c r="VOU293" s="1"/>
      <c r="VOV293" s="1"/>
      <c r="VOW293" s="1"/>
      <c r="VOX293" s="1"/>
      <c r="VOY293" s="1"/>
      <c r="VOZ293" s="1"/>
      <c r="VPA293" s="1"/>
      <c r="VPB293" s="1"/>
      <c r="VPC293" s="1"/>
      <c r="VPD293" s="1"/>
      <c r="VPE293" s="1"/>
      <c r="VPF293" s="1"/>
      <c r="VPG293" s="1"/>
      <c r="VPH293" s="1"/>
      <c r="VPI293" s="1"/>
      <c r="VPJ293" s="1"/>
      <c r="VPK293" s="1"/>
      <c r="VPL293" s="1"/>
      <c r="VPM293" s="1"/>
      <c r="VPN293" s="1"/>
      <c r="VPO293" s="1"/>
      <c r="VPP293" s="1"/>
      <c r="VPQ293" s="1"/>
      <c r="VPR293" s="1"/>
      <c r="VPS293" s="1"/>
      <c r="VPT293" s="1"/>
      <c r="VPU293" s="1"/>
      <c r="VPV293" s="1"/>
      <c r="VPW293" s="1"/>
      <c r="VPX293" s="1"/>
      <c r="VPY293" s="1"/>
      <c r="VPZ293" s="1"/>
      <c r="VQA293" s="1"/>
      <c r="VQB293" s="1"/>
      <c r="VQC293" s="1"/>
      <c r="VQD293" s="1"/>
      <c r="VQE293" s="1"/>
      <c r="VQF293" s="1"/>
      <c r="VQG293" s="1"/>
      <c r="VQH293" s="1"/>
      <c r="VQI293" s="1"/>
      <c r="VQJ293" s="1"/>
      <c r="VQK293" s="1"/>
      <c r="VQL293" s="1"/>
      <c r="VQM293" s="1"/>
      <c r="VQN293" s="1"/>
      <c r="VQO293" s="1"/>
      <c r="VQP293" s="1"/>
      <c r="VQQ293" s="1"/>
      <c r="VQR293" s="1"/>
      <c r="VQS293" s="1"/>
      <c r="VQT293" s="1"/>
      <c r="VQU293" s="1"/>
      <c r="VQV293" s="1"/>
      <c r="VQW293" s="1"/>
      <c r="VQX293" s="1"/>
      <c r="VQY293" s="1"/>
      <c r="VQZ293" s="1"/>
      <c r="VRA293" s="1"/>
      <c r="VRB293" s="1"/>
      <c r="VRC293" s="1"/>
      <c r="VRD293" s="1"/>
      <c r="VRE293" s="1"/>
      <c r="VRF293" s="1"/>
      <c r="VRG293" s="1"/>
      <c r="VRH293" s="1"/>
      <c r="VRI293" s="1"/>
      <c r="VRJ293" s="1"/>
      <c r="VRK293" s="1"/>
      <c r="VRL293" s="1"/>
      <c r="VRM293" s="1"/>
      <c r="VRN293" s="1"/>
      <c r="VRO293" s="1"/>
      <c r="VRP293" s="1"/>
      <c r="VRQ293" s="1"/>
      <c r="VRR293" s="1"/>
      <c r="VRS293" s="1"/>
      <c r="VRT293" s="1"/>
      <c r="VRU293" s="1"/>
      <c r="VRV293" s="1"/>
      <c r="VRW293" s="1"/>
      <c r="VRX293" s="1"/>
      <c r="VRY293" s="1"/>
      <c r="VRZ293" s="1"/>
      <c r="VSA293" s="1"/>
      <c r="VSB293" s="1"/>
      <c r="VSC293" s="1"/>
      <c r="VSD293" s="1"/>
      <c r="VSE293" s="1"/>
      <c r="VSF293" s="1"/>
      <c r="VSG293" s="1"/>
      <c r="VSH293" s="1"/>
      <c r="VSI293" s="1"/>
      <c r="VSJ293" s="1"/>
      <c r="VSK293" s="1"/>
      <c r="VSL293" s="1"/>
      <c r="VSM293" s="1"/>
      <c r="VSN293" s="1"/>
      <c r="VSO293" s="1"/>
      <c r="VSP293" s="1"/>
      <c r="VSQ293" s="1"/>
      <c r="VSR293" s="1"/>
      <c r="VSS293" s="1"/>
      <c r="VST293" s="1"/>
      <c r="VSU293" s="1"/>
      <c r="VSV293" s="1"/>
      <c r="VSW293" s="1"/>
      <c r="VSX293" s="1"/>
      <c r="VSY293" s="1"/>
      <c r="VSZ293" s="1"/>
      <c r="VTA293" s="1"/>
      <c r="VTB293" s="1"/>
      <c r="VTC293" s="1"/>
      <c r="VTD293" s="1"/>
      <c r="VTE293" s="1"/>
      <c r="VTF293" s="1"/>
      <c r="VTG293" s="1"/>
      <c r="VTH293" s="1"/>
      <c r="VTI293" s="1"/>
      <c r="VTJ293" s="1"/>
      <c r="VTK293" s="1"/>
      <c r="VTL293" s="1"/>
      <c r="VTM293" s="1"/>
      <c r="VTN293" s="1"/>
      <c r="VTO293" s="1"/>
      <c r="VTP293" s="1"/>
      <c r="VTQ293" s="1"/>
      <c r="VTR293" s="1"/>
      <c r="VTS293" s="1"/>
      <c r="VTT293" s="1"/>
      <c r="VTU293" s="1"/>
      <c r="VTV293" s="1"/>
      <c r="VTW293" s="1"/>
      <c r="VTX293" s="1"/>
      <c r="VTY293" s="1"/>
      <c r="VTZ293" s="1"/>
      <c r="VUA293" s="1"/>
      <c r="VUB293" s="1"/>
      <c r="VUC293" s="1"/>
      <c r="VUD293" s="1"/>
      <c r="VUE293" s="1"/>
      <c r="VUF293" s="1"/>
      <c r="VUG293" s="1"/>
      <c r="VUH293" s="1"/>
      <c r="VUI293" s="1"/>
      <c r="VUJ293" s="1"/>
      <c r="VUK293" s="1"/>
      <c r="VUL293" s="1"/>
      <c r="VUM293" s="1"/>
      <c r="VUN293" s="1"/>
      <c r="VUO293" s="1"/>
      <c r="VUP293" s="1"/>
      <c r="VUQ293" s="1"/>
      <c r="VUR293" s="1"/>
      <c r="VUS293" s="1"/>
      <c r="VUT293" s="1"/>
      <c r="VUU293" s="1"/>
      <c r="VUV293" s="1"/>
      <c r="VUW293" s="1"/>
      <c r="VUX293" s="1"/>
      <c r="VUY293" s="1"/>
      <c r="VUZ293" s="1"/>
      <c r="VVA293" s="1"/>
      <c r="VVB293" s="1"/>
      <c r="VVC293" s="1"/>
      <c r="VVD293" s="1"/>
      <c r="VVE293" s="1"/>
      <c r="VVF293" s="1"/>
      <c r="VVG293" s="1"/>
      <c r="VVH293" s="1"/>
      <c r="VVI293" s="1"/>
      <c r="VVJ293" s="1"/>
      <c r="VVK293" s="1"/>
      <c r="VVL293" s="1"/>
      <c r="VVM293" s="1"/>
      <c r="VVN293" s="1"/>
      <c r="VVO293" s="1"/>
      <c r="VVP293" s="1"/>
      <c r="VVQ293" s="1"/>
      <c r="VVR293" s="1"/>
      <c r="VVS293" s="1"/>
      <c r="VVT293" s="1"/>
      <c r="VVU293" s="1"/>
      <c r="VVV293" s="1"/>
      <c r="VVW293" s="1"/>
      <c r="VVX293" s="1"/>
      <c r="VVY293" s="1"/>
      <c r="VVZ293" s="1"/>
      <c r="VWA293" s="1"/>
      <c r="VWB293" s="1"/>
      <c r="VWC293" s="1"/>
      <c r="VWD293" s="1"/>
      <c r="VWE293" s="1"/>
      <c r="VWF293" s="1"/>
      <c r="VWG293" s="1"/>
      <c r="VWH293" s="1"/>
      <c r="VWI293" s="1"/>
      <c r="VWJ293" s="1"/>
      <c r="VWK293" s="1"/>
      <c r="VWL293" s="1"/>
      <c r="VWM293" s="1"/>
      <c r="VWN293" s="1"/>
      <c r="VWO293" s="1"/>
      <c r="VWP293" s="1"/>
      <c r="VWQ293" s="1"/>
      <c r="VWR293" s="1"/>
      <c r="VWS293" s="1"/>
      <c r="VWT293" s="1"/>
      <c r="VWU293" s="1"/>
      <c r="VWV293" s="1"/>
      <c r="VWW293" s="1"/>
      <c r="VWX293" s="1"/>
      <c r="VWY293" s="1"/>
      <c r="VWZ293" s="1"/>
      <c r="VXA293" s="1"/>
      <c r="VXB293" s="1"/>
      <c r="VXC293" s="1"/>
      <c r="VXD293" s="1"/>
      <c r="VXE293" s="1"/>
      <c r="VXF293" s="1"/>
      <c r="VXG293" s="1"/>
      <c r="VXH293" s="1"/>
      <c r="VXI293" s="1"/>
      <c r="VXJ293" s="1"/>
      <c r="VXK293" s="1"/>
      <c r="VXL293" s="1"/>
      <c r="VXM293" s="1"/>
      <c r="VXN293" s="1"/>
      <c r="VXO293" s="1"/>
      <c r="VXP293" s="1"/>
      <c r="VXQ293" s="1"/>
      <c r="VXR293" s="1"/>
      <c r="VXS293" s="1"/>
      <c r="VXT293" s="1"/>
      <c r="VXU293" s="1"/>
      <c r="VXV293" s="1"/>
      <c r="VXW293" s="1"/>
      <c r="VXX293" s="1"/>
      <c r="VXY293" s="1"/>
      <c r="VXZ293" s="1"/>
      <c r="VYA293" s="1"/>
      <c r="VYB293" s="1"/>
      <c r="VYC293" s="1"/>
      <c r="VYD293" s="1"/>
      <c r="VYE293" s="1"/>
      <c r="VYF293" s="1"/>
      <c r="VYG293" s="1"/>
      <c r="VYH293" s="1"/>
      <c r="VYI293" s="1"/>
      <c r="VYJ293" s="1"/>
      <c r="VYK293" s="1"/>
      <c r="VYL293" s="1"/>
      <c r="VYM293" s="1"/>
      <c r="VYN293" s="1"/>
      <c r="VYO293" s="1"/>
      <c r="VYP293" s="1"/>
      <c r="VYQ293" s="1"/>
      <c r="VYR293" s="1"/>
      <c r="VYS293" s="1"/>
      <c r="VYT293" s="1"/>
      <c r="VYU293" s="1"/>
      <c r="VYV293" s="1"/>
      <c r="VYW293" s="1"/>
      <c r="VYX293" s="1"/>
      <c r="VYY293" s="1"/>
      <c r="VYZ293" s="1"/>
      <c r="VZA293" s="1"/>
      <c r="VZB293" s="1"/>
      <c r="VZC293" s="1"/>
      <c r="VZD293" s="1"/>
      <c r="VZE293" s="1"/>
      <c r="VZF293" s="1"/>
      <c r="VZG293" s="1"/>
      <c r="VZH293" s="1"/>
      <c r="VZI293" s="1"/>
      <c r="VZJ293" s="1"/>
      <c r="VZK293" s="1"/>
      <c r="VZL293" s="1"/>
      <c r="VZM293" s="1"/>
      <c r="VZN293" s="1"/>
      <c r="VZO293" s="1"/>
      <c r="VZP293" s="1"/>
      <c r="VZQ293" s="1"/>
      <c r="VZR293" s="1"/>
      <c r="VZS293" s="1"/>
      <c r="VZT293" s="1"/>
      <c r="VZU293" s="1"/>
      <c r="VZV293" s="1"/>
      <c r="VZW293" s="1"/>
      <c r="VZX293" s="1"/>
      <c r="VZY293" s="1"/>
      <c r="VZZ293" s="1"/>
      <c r="WAA293" s="1"/>
      <c r="WAB293" s="1"/>
      <c r="WAC293" s="1"/>
      <c r="WAD293" s="1"/>
      <c r="WAE293" s="1"/>
      <c r="WAF293" s="1"/>
      <c r="WAG293" s="1"/>
      <c r="WAH293" s="1"/>
      <c r="WAI293" s="1"/>
      <c r="WAJ293" s="1"/>
      <c r="WAK293" s="1"/>
      <c r="WAL293" s="1"/>
      <c r="WAM293" s="1"/>
      <c r="WAN293" s="1"/>
      <c r="WAO293" s="1"/>
      <c r="WAP293" s="1"/>
      <c r="WAQ293" s="1"/>
      <c r="WAR293" s="1"/>
      <c r="WAS293" s="1"/>
      <c r="WAT293" s="1"/>
      <c r="WAU293" s="1"/>
      <c r="WAV293" s="1"/>
      <c r="WAW293" s="1"/>
      <c r="WAX293" s="1"/>
      <c r="WAY293" s="1"/>
      <c r="WAZ293" s="1"/>
      <c r="WBA293" s="1"/>
      <c r="WBB293" s="1"/>
      <c r="WBC293" s="1"/>
      <c r="WBD293" s="1"/>
      <c r="WBE293" s="1"/>
      <c r="WBF293" s="1"/>
      <c r="WBG293" s="1"/>
      <c r="WBH293" s="1"/>
      <c r="WBI293" s="1"/>
      <c r="WBJ293" s="1"/>
      <c r="WBK293" s="1"/>
      <c r="WBL293" s="1"/>
      <c r="WBM293" s="1"/>
      <c r="WBN293" s="1"/>
      <c r="WBO293" s="1"/>
      <c r="WBP293" s="1"/>
      <c r="WBQ293" s="1"/>
      <c r="WBR293" s="1"/>
      <c r="WBS293" s="1"/>
      <c r="WBT293" s="1"/>
      <c r="WBU293" s="1"/>
      <c r="WBV293" s="1"/>
      <c r="WBW293" s="1"/>
      <c r="WBX293" s="1"/>
      <c r="WBY293" s="1"/>
      <c r="WBZ293" s="1"/>
      <c r="WCA293" s="1"/>
      <c r="WCB293" s="1"/>
      <c r="WCC293" s="1"/>
      <c r="WCD293" s="1"/>
      <c r="WCE293" s="1"/>
      <c r="WCF293" s="1"/>
      <c r="WCG293" s="1"/>
      <c r="WCH293" s="1"/>
      <c r="WCI293" s="1"/>
      <c r="WCJ293" s="1"/>
      <c r="WCK293" s="1"/>
      <c r="WCL293" s="1"/>
      <c r="WCM293" s="1"/>
      <c r="WCN293" s="1"/>
      <c r="WCO293" s="1"/>
      <c r="WCP293" s="1"/>
      <c r="WCQ293" s="1"/>
      <c r="WCR293" s="1"/>
      <c r="WCS293" s="1"/>
      <c r="WCT293" s="1"/>
      <c r="WCU293" s="1"/>
      <c r="WCV293" s="1"/>
      <c r="WCW293" s="1"/>
      <c r="WCX293" s="1"/>
      <c r="WCY293" s="1"/>
      <c r="WCZ293" s="1"/>
      <c r="WDA293" s="1"/>
      <c r="WDB293" s="1"/>
      <c r="WDC293" s="1"/>
      <c r="WDD293" s="1"/>
      <c r="WDE293" s="1"/>
      <c r="WDF293" s="1"/>
      <c r="WDG293" s="1"/>
      <c r="WDH293" s="1"/>
      <c r="WDI293" s="1"/>
      <c r="WDJ293" s="1"/>
      <c r="WDK293" s="1"/>
      <c r="WDL293" s="1"/>
      <c r="WDM293" s="1"/>
      <c r="WDN293" s="1"/>
      <c r="WDO293" s="1"/>
      <c r="WDP293" s="1"/>
      <c r="WDQ293" s="1"/>
      <c r="WDR293" s="1"/>
      <c r="WDS293" s="1"/>
      <c r="WDT293" s="1"/>
      <c r="WDU293" s="1"/>
      <c r="WDV293" s="1"/>
      <c r="WDW293" s="1"/>
      <c r="WDX293" s="1"/>
      <c r="WDY293" s="1"/>
      <c r="WDZ293" s="1"/>
      <c r="WEA293" s="1"/>
      <c r="WEB293" s="1"/>
      <c r="WEC293" s="1"/>
      <c r="WED293" s="1"/>
      <c r="WEE293" s="1"/>
      <c r="WEF293" s="1"/>
      <c r="WEG293" s="1"/>
      <c r="WEH293" s="1"/>
      <c r="WEI293" s="1"/>
      <c r="WEJ293" s="1"/>
      <c r="WEK293" s="1"/>
      <c r="WEL293" s="1"/>
      <c r="WEM293" s="1"/>
      <c r="WEN293" s="1"/>
      <c r="WEO293" s="1"/>
      <c r="WEP293" s="1"/>
      <c r="WEQ293" s="1"/>
      <c r="WER293" s="1"/>
      <c r="WES293" s="1"/>
      <c r="WET293" s="1"/>
      <c r="WEU293" s="1"/>
      <c r="WEV293" s="1"/>
      <c r="WEW293" s="1"/>
      <c r="WEX293" s="1"/>
      <c r="WEY293" s="1"/>
      <c r="WEZ293" s="1"/>
      <c r="WFA293" s="1"/>
      <c r="WFB293" s="1"/>
      <c r="WFC293" s="1"/>
      <c r="WFD293" s="1"/>
      <c r="WFE293" s="1"/>
      <c r="WFF293" s="1"/>
      <c r="WFG293" s="1"/>
      <c r="WFH293" s="1"/>
      <c r="WFI293" s="1"/>
      <c r="WFJ293" s="1"/>
      <c r="WFK293" s="1"/>
      <c r="WFL293" s="1"/>
      <c r="WFM293" s="1"/>
      <c r="WFN293" s="1"/>
      <c r="WFO293" s="1"/>
      <c r="WFP293" s="1"/>
      <c r="WFQ293" s="1"/>
      <c r="WFR293" s="1"/>
      <c r="WFS293" s="1"/>
      <c r="WFT293" s="1"/>
      <c r="WFU293" s="1"/>
      <c r="WFV293" s="1"/>
      <c r="WFW293" s="1"/>
      <c r="WFX293" s="1"/>
      <c r="WFY293" s="1"/>
      <c r="WFZ293" s="1"/>
      <c r="WGA293" s="1"/>
      <c r="WGB293" s="1"/>
      <c r="WGC293" s="1"/>
      <c r="WGD293" s="1"/>
      <c r="WGE293" s="1"/>
      <c r="WGF293" s="1"/>
      <c r="WGG293" s="1"/>
      <c r="WGH293" s="1"/>
      <c r="WGI293" s="1"/>
      <c r="WGJ293" s="1"/>
      <c r="WGK293" s="1"/>
      <c r="WGL293" s="1"/>
      <c r="WGM293" s="1"/>
      <c r="WGN293" s="1"/>
      <c r="WGO293" s="1"/>
      <c r="WGP293" s="1"/>
      <c r="WGQ293" s="1"/>
      <c r="WGR293" s="1"/>
      <c r="WGS293" s="1"/>
      <c r="WGT293" s="1"/>
      <c r="WGU293" s="1"/>
      <c r="WGV293" s="1"/>
      <c r="WGW293" s="1"/>
      <c r="WGX293" s="1"/>
      <c r="WGY293" s="1"/>
      <c r="WGZ293" s="1"/>
      <c r="WHA293" s="1"/>
      <c r="WHB293" s="1"/>
      <c r="WHC293" s="1"/>
      <c r="WHD293" s="1"/>
      <c r="WHE293" s="1"/>
      <c r="WHF293" s="1"/>
      <c r="WHG293" s="1"/>
      <c r="WHH293" s="1"/>
      <c r="WHI293" s="1"/>
      <c r="WHJ293" s="1"/>
      <c r="WHK293" s="1"/>
      <c r="WHL293" s="1"/>
      <c r="WHM293" s="1"/>
      <c r="WHN293" s="1"/>
      <c r="WHO293" s="1"/>
      <c r="WHP293" s="1"/>
      <c r="WHQ293" s="1"/>
      <c r="WHR293" s="1"/>
      <c r="WHS293" s="1"/>
      <c r="WHT293" s="1"/>
      <c r="WHU293" s="1"/>
      <c r="WHV293" s="1"/>
      <c r="WHW293" s="1"/>
      <c r="WHX293" s="1"/>
      <c r="WHY293" s="1"/>
      <c r="WHZ293" s="1"/>
      <c r="WIA293" s="1"/>
      <c r="WIB293" s="1"/>
      <c r="WIC293" s="1"/>
      <c r="WID293" s="1"/>
      <c r="WIE293" s="1"/>
      <c r="WIF293" s="1"/>
      <c r="WIG293" s="1"/>
      <c r="WIH293" s="1"/>
      <c r="WII293" s="1"/>
      <c r="WIJ293" s="1"/>
      <c r="WIK293" s="1"/>
      <c r="WIL293" s="1"/>
      <c r="WIM293" s="1"/>
      <c r="WIN293" s="1"/>
      <c r="WIO293" s="1"/>
      <c r="WIP293" s="1"/>
      <c r="WIQ293" s="1"/>
      <c r="WIR293" s="1"/>
      <c r="WIS293" s="1"/>
      <c r="WIT293" s="1"/>
      <c r="WIU293" s="1"/>
      <c r="WIV293" s="1"/>
      <c r="WIW293" s="1"/>
      <c r="WIX293" s="1"/>
      <c r="WIY293" s="1"/>
      <c r="WIZ293" s="1"/>
      <c r="WJA293" s="1"/>
      <c r="WJB293" s="1"/>
      <c r="WJC293" s="1"/>
      <c r="WJD293" s="1"/>
      <c r="WJE293" s="1"/>
      <c r="WJF293" s="1"/>
      <c r="WJG293" s="1"/>
      <c r="WJH293" s="1"/>
      <c r="WJI293" s="1"/>
      <c r="WJJ293" s="1"/>
      <c r="WJK293" s="1"/>
      <c r="WJL293" s="1"/>
      <c r="WJM293" s="1"/>
      <c r="WJN293" s="1"/>
      <c r="WJO293" s="1"/>
      <c r="WJP293" s="1"/>
      <c r="WJQ293" s="1"/>
      <c r="WJR293" s="1"/>
      <c r="WJS293" s="1"/>
      <c r="WJT293" s="1"/>
      <c r="WJU293" s="1"/>
      <c r="WJV293" s="1"/>
      <c r="WJW293" s="1"/>
      <c r="WJX293" s="1"/>
      <c r="WJY293" s="1"/>
      <c r="WJZ293" s="1"/>
      <c r="WKA293" s="1"/>
      <c r="WKB293" s="1"/>
      <c r="WKC293" s="1"/>
      <c r="WKD293" s="1"/>
      <c r="WKE293" s="1"/>
      <c r="WKF293" s="1"/>
      <c r="WKG293" s="1"/>
      <c r="WKH293" s="1"/>
      <c r="WKI293" s="1"/>
      <c r="WKJ293" s="1"/>
      <c r="WKK293" s="1"/>
      <c r="WKL293" s="1"/>
      <c r="WKM293" s="1"/>
      <c r="WKN293" s="1"/>
      <c r="WKO293" s="1"/>
      <c r="WKP293" s="1"/>
      <c r="WKQ293" s="1"/>
      <c r="WKR293" s="1"/>
      <c r="WKS293" s="1"/>
      <c r="WKT293" s="1"/>
      <c r="WKU293" s="1"/>
      <c r="WKV293" s="1"/>
      <c r="WKW293" s="1"/>
      <c r="WKX293" s="1"/>
      <c r="WKY293" s="1"/>
      <c r="WKZ293" s="1"/>
      <c r="WLA293" s="1"/>
      <c r="WLB293" s="1"/>
      <c r="WLC293" s="1"/>
      <c r="WLD293" s="1"/>
      <c r="WLE293" s="1"/>
      <c r="WLF293" s="1"/>
      <c r="WLG293" s="1"/>
      <c r="WLH293" s="1"/>
      <c r="WLI293" s="1"/>
      <c r="WLJ293" s="1"/>
      <c r="WLK293" s="1"/>
      <c r="WLL293" s="1"/>
      <c r="WLM293" s="1"/>
      <c r="WLN293" s="1"/>
      <c r="WLO293" s="1"/>
      <c r="WLP293" s="1"/>
      <c r="WLQ293" s="1"/>
      <c r="WLR293" s="1"/>
      <c r="WLS293" s="1"/>
      <c r="WLT293" s="1"/>
      <c r="WLU293" s="1"/>
      <c r="WLV293" s="1"/>
      <c r="WLW293" s="1"/>
      <c r="WLX293" s="1"/>
      <c r="WLY293" s="1"/>
      <c r="WLZ293" s="1"/>
      <c r="WMA293" s="1"/>
      <c r="WMB293" s="1"/>
      <c r="WMC293" s="1"/>
      <c r="WMD293" s="1"/>
      <c r="WME293" s="1"/>
      <c r="WMF293" s="1"/>
      <c r="WMG293" s="1"/>
      <c r="WMH293" s="1"/>
      <c r="WMI293" s="1"/>
      <c r="WMJ293" s="1"/>
      <c r="WMK293" s="1"/>
      <c r="WML293" s="1"/>
      <c r="WMM293" s="1"/>
      <c r="WMN293" s="1"/>
      <c r="WMO293" s="1"/>
      <c r="WMP293" s="1"/>
      <c r="WMQ293" s="1"/>
      <c r="WMR293" s="1"/>
      <c r="WMS293" s="1"/>
      <c r="WMT293" s="1"/>
      <c r="WMU293" s="1"/>
      <c r="WMV293" s="1"/>
      <c r="WMW293" s="1"/>
      <c r="WMX293" s="1"/>
      <c r="WMY293" s="1"/>
      <c r="WMZ293" s="1"/>
      <c r="WNA293" s="1"/>
      <c r="WNB293" s="1"/>
      <c r="WNC293" s="1"/>
      <c r="WND293" s="1"/>
      <c r="WNE293" s="1"/>
      <c r="WNF293" s="1"/>
      <c r="WNG293" s="1"/>
      <c r="WNH293" s="1"/>
      <c r="WNI293" s="1"/>
      <c r="WNJ293" s="1"/>
      <c r="WNK293" s="1"/>
      <c r="WNL293" s="1"/>
      <c r="WNM293" s="1"/>
      <c r="WNN293" s="1"/>
      <c r="WNO293" s="1"/>
      <c r="WNP293" s="1"/>
      <c r="WNQ293" s="1"/>
      <c r="WNR293" s="1"/>
      <c r="WNS293" s="1"/>
      <c r="WNT293" s="1"/>
      <c r="WNU293" s="1"/>
      <c r="WNV293" s="1"/>
      <c r="WNW293" s="1"/>
      <c r="WNX293" s="1"/>
      <c r="WNY293" s="1"/>
      <c r="WNZ293" s="1"/>
      <c r="WOA293" s="1"/>
      <c r="WOB293" s="1"/>
      <c r="WOC293" s="1"/>
      <c r="WOD293" s="1"/>
      <c r="WOE293" s="1"/>
      <c r="WOF293" s="1"/>
      <c r="WOG293" s="1"/>
      <c r="WOH293" s="1"/>
      <c r="WOI293" s="1"/>
      <c r="WOJ293" s="1"/>
      <c r="WOK293" s="1"/>
      <c r="WOL293" s="1"/>
      <c r="WOM293" s="1"/>
      <c r="WON293" s="1"/>
      <c r="WOO293" s="1"/>
      <c r="WOP293" s="1"/>
      <c r="WOQ293" s="1"/>
      <c r="WOR293" s="1"/>
      <c r="WOS293" s="1"/>
      <c r="WOT293" s="1"/>
      <c r="WOU293" s="1"/>
      <c r="WOV293" s="1"/>
      <c r="WOW293" s="1"/>
      <c r="WOX293" s="1"/>
      <c r="WOY293" s="1"/>
      <c r="WOZ293" s="1"/>
      <c r="WPA293" s="1"/>
      <c r="WPB293" s="1"/>
      <c r="WPC293" s="1"/>
      <c r="WPD293" s="1"/>
      <c r="WPE293" s="1"/>
      <c r="WPF293" s="1"/>
      <c r="WPG293" s="1"/>
      <c r="WPH293" s="1"/>
      <c r="WPI293" s="1"/>
      <c r="WPJ293" s="1"/>
      <c r="WPK293" s="1"/>
      <c r="WPL293" s="1"/>
      <c r="WPM293" s="1"/>
      <c r="WPN293" s="1"/>
      <c r="WPO293" s="1"/>
      <c r="WPP293" s="1"/>
      <c r="WPQ293" s="1"/>
      <c r="WPR293" s="1"/>
      <c r="WPS293" s="1"/>
      <c r="WPT293" s="1"/>
      <c r="WPU293" s="1"/>
      <c r="WPV293" s="1"/>
      <c r="WPW293" s="1"/>
      <c r="WPX293" s="1"/>
      <c r="WPY293" s="1"/>
      <c r="WPZ293" s="1"/>
      <c r="WQA293" s="1"/>
      <c r="WQB293" s="1"/>
      <c r="WQC293" s="1"/>
      <c r="WQD293" s="1"/>
      <c r="WQE293" s="1"/>
      <c r="WQF293" s="1"/>
      <c r="WQG293" s="1"/>
      <c r="WQH293" s="1"/>
      <c r="WQI293" s="1"/>
      <c r="WQJ293" s="1"/>
      <c r="WQK293" s="1"/>
      <c r="WQL293" s="1"/>
      <c r="WQM293" s="1"/>
      <c r="WQN293" s="1"/>
      <c r="WQO293" s="1"/>
      <c r="WQP293" s="1"/>
      <c r="WQQ293" s="1"/>
      <c r="WQR293" s="1"/>
      <c r="WQS293" s="1"/>
      <c r="WQT293" s="1"/>
      <c r="WQU293" s="1"/>
      <c r="WQV293" s="1"/>
      <c r="WQW293" s="1"/>
      <c r="WQX293" s="1"/>
      <c r="WQY293" s="1"/>
      <c r="WQZ293" s="1"/>
      <c r="WRA293" s="1"/>
      <c r="WRB293" s="1"/>
      <c r="WRC293" s="1"/>
      <c r="WRD293" s="1"/>
      <c r="WRE293" s="1"/>
      <c r="WRF293" s="1"/>
      <c r="WRG293" s="1"/>
      <c r="WRH293" s="1"/>
      <c r="WRI293" s="1"/>
      <c r="WRJ293" s="1"/>
      <c r="WRK293" s="1"/>
      <c r="WRL293" s="1"/>
      <c r="WRM293" s="1"/>
      <c r="WRN293" s="1"/>
      <c r="WRO293" s="1"/>
      <c r="WRP293" s="1"/>
      <c r="WRQ293" s="1"/>
      <c r="WRR293" s="1"/>
      <c r="WRS293" s="1"/>
      <c r="WRT293" s="1"/>
      <c r="WRU293" s="1"/>
      <c r="WRV293" s="1"/>
      <c r="WRW293" s="1"/>
      <c r="WRX293" s="1"/>
      <c r="WRY293" s="1"/>
      <c r="WRZ293" s="1"/>
      <c r="WSA293" s="1"/>
      <c r="WSB293" s="1"/>
      <c r="WSC293" s="1"/>
      <c r="WSD293" s="1"/>
      <c r="WSE293" s="1"/>
      <c r="WSF293" s="1"/>
      <c r="WSG293" s="1"/>
      <c r="WSH293" s="1"/>
      <c r="WSI293" s="1"/>
      <c r="WSJ293" s="1"/>
      <c r="WSK293" s="1"/>
      <c r="WSL293" s="1"/>
      <c r="WSM293" s="1"/>
      <c r="WSN293" s="1"/>
      <c r="WSO293" s="1"/>
      <c r="WSP293" s="1"/>
      <c r="WSQ293" s="1"/>
      <c r="WSR293" s="1"/>
      <c r="WSS293" s="1"/>
      <c r="WST293" s="1"/>
      <c r="WSU293" s="1"/>
      <c r="WSV293" s="1"/>
      <c r="WSW293" s="1"/>
      <c r="WSX293" s="1"/>
      <c r="WSY293" s="1"/>
      <c r="WSZ293" s="1"/>
      <c r="WTA293" s="1"/>
      <c r="WTB293" s="1"/>
      <c r="WTC293" s="1"/>
      <c r="WTD293" s="1"/>
      <c r="WTE293" s="1"/>
      <c r="WTF293" s="1"/>
      <c r="WTG293" s="1"/>
      <c r="WTH293" s="1"/>
      <c r="WTI293" s="1"/>
      <c r="WTJ293" s="1"/>
      <c r="WTK293" s="1"/>
      <c r="WTL293" s="1"/>
      <c r="WTM293" s="1"/>
      <c r="WTN293" s="1"/>
      <c r="WTO293" s="1"/>
      <c r="WTP293" s="1"/>
      <c r="WTQ293" s="1"/>
      <c r="WTR293" s="1"/>
      <c r="WTS293" s="1"/>
      <c r="WTT293" s="1"/>
      <c r="WTU293" s="1"/>
      <c r="WTV293" s="1"/>
      <c r="WTW293" s="1"/>
      <c r="WTX293" s="1"/>
      <c r="WTY293" s="1"/>
      <c r="WTZ293" s="1"/>
      <c r="WUA293" s="1"/>
      <c r="WUB293" s="1"/>
      <c r="WUC293" s="1"/>
      <c r="WUD293" s="1"/>
      <c r="WUE293" s="1"/>
      <c r="WUF293" s="1"/>
      <c r="WUG293" s="1"/>
      <c r="WUH293" s="1"/>
      <c r="WUI293" s="1"/>
      <c r="WUJ293" s="1"/>
      <c r="WUK293" s="1"/>
      <c r="WUL293" s="1"/>
      <c r="WUM293" s="1"/>
      <c r="WUN293" s="1"/>
      <c r="WUO293" s="1"/>
      <c r="WUP293" s="1"/>
      <c r="WUQ293" s="1"/>
      <c r="WUR293" s="1"/>
      <c r="WUS293" s="1"/>
      <c r="WUT293" s="1"/>
      <c r="WUU293" s="1"/>
      <c r="WUV293" s="1"/>
      <c r="WUW293" s="1"/>
      <c r="WUX293" s="1"/>
      <c r="WUY293" s="1"/>
      <c r="WUZ293" s="1"/>
      <c r="WVA293" s="1"/>
      <c r="WVB293" s="1"/>
      <c r="WVC293" s="1"/>
      <c r="WVD293" s="1"/>
      <c r="WVE293" s="1"/>
      <c r="WVF293" s="1"/>
      <c r="WVG293" s="1"/>
      <c r="WVH293" s="1"/>
      <c r="WVI293" s="1"/>
      <c r="WVJ293" s="1"/>
      <c r="WVK293" s="1"/>
      <c r="WVL293" s="1"/>
      <c r="WVM293" s="1"/>
      <c r="WVN293" s="1"/>
      <c r="WVO293" s="1"/>
      <c r="WVP293" s="1"/>
      <c r="WVQ293" s="1"/>
      <c r="WVR293" s="1"/>
      <c r="WVS293" s="1"/>
      <c r="WVT293" s="1"/>
      <c r="WVU293" s="1"/>
      <c r="WVV293" s="1"/>
      <c r="WVW293" s="1"/>
      <c r="WVX293" s="1"/>
      <c r="WVY293" s="1"/>
      <c r="WVZ293" s="1"/>
      <c r="WWA293" s="1"/>
      <c r="WWB293" s="1"/>
      <c r="WWC293" s="1"/>
      <c r="WWD293" s="1"/>
      <c r="WWE293" s="1"/>
      <c r="WWF293" s="1"/>
      <c r="WWG293" s="1"/>
      <c r="WWH293" s="1"/>
      <c r="WWI293" s="1"/>
      <c r="WWJ293" s="1"/>
      <c r="WWK293" s="1"/>
      <c r="WWL293" s="1"/>
      <c r="WWM293" s="1"/>
      <c r="WWN293" s="1"/>
      <c r="WWO293" s="1"/>
      <c r="WWP293" s="1"/>
      <c r="WWQ293" s="1"/>
      <c r="WWR293" s="1"/>
      <c r="WWS293" s="1"/>
      <c r="WWT293" s="1"/>
      <c r="WWU293" s="1"/>
      <c r="WWV293" s="1"/>
      <c r="WWW293" s="1"/>
      <c r="WWX293" s="1"/>
      <c r="WWY293" s="1"/>
      <c r="WWZ293" s="1"/>
      <c r="WXA293" s="1"/>
      <c r="WXB293" s="1"/>
      <c r="WXC293" s="1"/>
      <c r="WXD293" s="1"/>
      <c r="WXE293" s="1"/>
      <c r="WXF293" s="1"/>
      <c r="WXG293" s="1"/>
      <c r="WXH293" s="1"/>
      <c r="WXI293" s="1"/>
      <c r="WXJ293" s="1"/>
      <c r="WXK293" s="1"/>
      <c r="WXL293" s="1"/>
      <c r="WXM293" s="1"/>
      <c r="WXN293" s="1"/>
      <c r="WXO293" s="1"/>
      <c r="WXP293" s="1"/>
      <c r="WXQ293" s="1"/>
      <c r="WXR293" s="1"/>
      <c r="WXS293" s="1"/>
      <c r="WXT293" s="1"/>
      <c r="WXU293" s="1"/>
      <c r="WXV293" s="1"/>
      <c r="WXW293" s="1"/>
      <c r="WXX293" s="1"/>
      <c r="WXY293" s="1"/>
      <c r="WXZ293" s="1"/>
      <c r="WYA293" s="1"/>
      <c r="WYB293" s="1"/>
      <c r="WYC293" s="1"/>
      <c r="WYD293" s="1"/>
      <c r="WYE293" s="1"/>
      <c r="WYF293" s="1"/>
      <c r="WYG293" s="1"/>
      <c r="WYH293" s="1"/>
      <c r="WYI293" s="1"/>
      <c r="WYJ293" s="1"/>
      <c r="WYK293" s="1"/>
      <c r="WYL293" s="1"/>
      <c r="WYM293" s="1"/>
      <c r="WYN293" s="1"/>
      <c r="WYO293" s="1"/>
      <c r="WYP293" s="1"/>
      <c r="WYQ293" s="1"/>
      <c r="WYR293" s="1"/>
      <c r="WYS293" s="1"/>
      <c r="WYT293" s="1"/>
      <c r="WYU293" s="1"/>
      <c r="WYV293" s="1"/>
      <c r="WYW293" s="1"/>
      <c r="WYX293" s="1"/>
      <c r="WYY293" s="1"/>
      <c r="WYZ293" s="1"/>
      <c r="WZA293" s="1"/>
      <c r="WZB293" s="1"/>
      <c r="WZC293" s="1"/>
      <c r="WZD293" s="1"/>
      <c r="WZE293" s="1"/>
      <c r="WZF293" s="1"/>
      <c r="WZG293" s="1"/>
      <c r="WZH293" s="1"/>
      <c r="WZI293" s="1"/>
      <c r="WZJ293" s="1"/>
      <c r="WZK293" s="1"/>
      <c r="WZL293" s="1"/>
      <c r="WZM293" s="1"/>
      <c r="WZN293" s="1"/>
      <c r="WZO293" s="1"/>
      <c r="WZP293" s="1"/>
      <c r="WZQ293" s="1"/>
      <c r="WZR293" s="1"/>
      <c r="WZS293" s="1"/>
      <c r="WZT293" s="1"/>
      <c r="WZU293" s="1"/>
      <c r="WZV293" s="1"/>
      <c r="WZW293" s="1"/>
      <c r="WZX293" s="1"/>
      <c r="WZY293" s="1"/>
      <c r="WZZ293" s="1"/>
      <c r="XAA293" s="1"/>
      <c r="XAB293" s="1"/>
      <c r="XAC293" s="1"/>
      <c r="XAD293" s="1"/>
      <c r="XAE293" s="1"/>
      <c r="XAF293" s="1"/>
      <c r="XAG293" s="1"/>
      <c r="XAH293" s="1"/>
      <c r="XAI293" s="1"/>
      <c r="XAJ293" s="1"/>
      <c r="XAK293" s="1"/>
      <c r="XAL293" s="1"/>
      <c r="XAM293" s="1"/>
      <c r="XAN293" s="1"/>
      <c r="XAO293" s="1"/>
      <c r="XAP293" s="1"/>
      <c r="XAQ293" s="1"/>
      <c r="XAR293" s="1"/>
      <c r="XAS293" s="1"/>
      <c r="XAT293" s="1"/>
      <c r="XAU293" s="1"/>
      <c r="XAV293" s="1"/>
      <c r="XAW293" s="1"/>
      <c r="XAX293" s="1"/>
      <c r="XAY293" s="1"/>
      <c r="XAZ293" s="1"/>
      <c r="XBA293" s="1"/>
      <c r="XBB293" s="1"/>
      <c r="XBC293" s="1"/>
      <c r="XBD293" s="1"/>
      <c r="XBE293" s="1"/>
      <c r="XBF293" s="1"/>
      <c r="XBG293" s="1"/>
      <c r="XBH293" s="1"/>
      <c r="XBI293" s="1"/>
      <c r="XBJ293" s="1"/>
      <c r="XBK293" s="1"/>
      <c r="XBL293" s="1"/>
      <c r="XBM293" s="1"/>
      <c r="XBN293" s="1"/>
      <c r="XBO293" s="1"/>
      <c r="XBP293" s="1"/>
      <c r="XBQ293" s="1"/>
      <c r="XBR293" s="1"/>
      <c r="XBS293" s="1"/>
      <c r="XBT293" s="1"/>
      <c r="XBU293" s="1"/>
      <c r="XBV293" s="1"/>
      <c r="XBW293" s="1"/>
      <c r="XBX293" s="1"/>
      <c r="XBY293" s="1"/>
      <c r="XBZ293" s="1"/>
      <c r="XCA293" s="1"/>
      <c r="XCB293" s="1"/>
      <c r="XCC293" s="1"/>
      <c r="XCD293" s="1"/>
      <c r="XCE293" s="1"/>
      <c r="XCF293" s="1"/>
      <c r="XCG293" s="1"/>
      <c r="XCH293" s="1"/>
      <c r="XCI293" s="1"/>
      <c r="XCJ293" s="1"/>
      <c r="XCK293" s="1"/>
      <c r="XCL293" s="1"/>
      <c r="XCM293" s="1"/>
      <c r="XCN293" s="1"/>
      <c r="XCO293" s="1"/>
      <c r="XCP293" s="1"/>
      <c r="XCQ293" s="1"/>
      <c r="XCR293" s="1"/>
      <c r="XCS293" s="1"/>
      <c r="XCT293" s="1"/>
      <c r="XCU293" s="1"/>
      <c r="XCV293" s="1"/>
      <c r="XCW293" s="1"/>
      <c r="XCX293" s="1"/>
      <c r="XCY293" s="1"/>
      <c r="XCZ293" s="1"/>
      <c r="XDA293" s="1"/>
      <c r="XDB293" s="1"/>
      <c r="XDC293" s="1"/>
      <c r="XDD293" s="1"/>
      <c r="XDE293" s="1"/>
      <c r="XDF293" s="1"/>
      <c r="XDG293" s="1"/>
      <c r="XDH293" s="1"/>
      <c r="XDI293" s="1"/>
      <c r="XDJ293" s="1"/>
      <c r="XDK293" s="1"/>
      <c r="XDL293" s="1"/>
      <c r="XDM293" s="1"/>
      <c r="XDN293" s="1"/>
      <c r="XDO293" s="1"/>
      <c r="XDP293" s="1"/>
      <c r="XDQ293" s="1"/>
      <c r="XDR293" s="1"/>
      <c r="XDS293" s="1"/>
      <c r="XDT293" s="1"/>
      <c r="XDU293" s="1"/>
      <c r="XDV293" s="1"/>
      <c r="XDW293" s="1"/>
      <c r="XDX293" s="1"/>
      <c r="XDY293" s="1"/>
      <c r="XDZ293" s="1"/>
      <c r="XEA293" s="1"/>
      <c r="XEB293" s="1"/>
      <c r="XEC293" s="1"/>
      <c r="XED293" s="1"/>
      <c r="XEE293" s="1"/>
      <c r="XEF293" s="1"/>
      <c r="XEG293" s="1"/>
      <c r="XEH293" s="1"/>
      <c r="XEI293" s="1"/>
      <c r="XEJ293" s="1"/>
      <c r="XEK293" s="1"/>
      <c r="XEL293" s="1"/>
      <c r="XEM293" s="1"/>
      <c r="XEN293" s="1"/>
      <c r="XEO293" s="1"/>
      <c r="XEP293" s="1"/>
      <c r="XEQ293" s="1"/>
      <c r="XER293" s="1"/>
      <c r="XES293" s="1"/>
      <c r="XET293" s="1"/>
      <c r="XEU293" s="1"/>
      <c r="XEV293" s="1"/>
      <c r="XEW293" s="1"/>
      <c r="XEX293" s="1"/>
      <c r="XEY293" s="1"/>
      <c r="XEZ293" s="1"/>
      <c r="XFA293" s="1"/>
      <c r="XFB293" s="1"/>
    </row>
    <row r="294" spans="1:16382" s="1" customFormat="1" x14ac:dyDescent="0.25">
      <c r="A294" s="7">
        <v>293</v>
      </c>
      <c r="B294" s="8" t="s">
        <v>727</v>
      </c>
      <c r="C294" s="8" t="s">
        <v>827</v>
      </c>
      <c r="D294" s="8" t="s">
        <v>613</v>
      </c>
      <c r="E294" s="8"/>
      <c r="F294" s="20"/>
      <c r="G294" s="11"/>
      <c r="H294" s="10" t="s">
        <v>91</v>
      </c>
      <c r="I294" s="11"/>
    </row>
    <row r="295" spans="1:16382" s="2" customFormat="1" x14ac:dyDescent="0.25">
      <c r="A295" s="13">
        <v>294</v>
      </c>
      <c r="B295" s="14" t="s">
        <v>727</v>
      </c>
      <c r="C295" s="14" t="s">
        <v>828</v>
      </c>
      <c r="D295" s="14" t="s">
        <v>613</v>
      </c>
      <c r="E295" s="14"/>
      <c r="F295" s="20"/>
      <c r="G295" s="8" t="s">
        <v>541</v>
      </c>
      <c r="H295" s="16" t="s">
        <v>91</v>
      </c>
      <c r="I295" s="95" t="s">
        <v>939</v>
      </c>
    </row>
    <row r="296" spans="1:16382" s="1" customFormat="1" x14ac:dyDescent="0.25">
      <c r="A296" s="7">
        <v>295</v>
      </c>
      <c r="B296" s="8" t="s">
        <v>727</v>
      </c>
      <c r="C296" s="8" t="s">
        <v>829</v>
      </c>
      <c r="D296" s="8" t="s">
        <v>613</v>
      </c>
      <c r="E296" s="8"/>
      <c r="F296" s="20"/>
      <c r="G296" s="11"/>
      <c r="H296" s="10" t="s">
        <v>91</v>
      </c>
      <c r="I296" s="11"/>
    </row>
    <row r="297" spans="1:16382" s="1" customFormat="1" x14ac:dyDescent="0.25">
      <c r="A297" s="7">
        <v>296</v>
      </c>
      <c r="B297" s="8" t="s">
        <v>727</v>
      </c>
      <c r="C297" s="8" t="s">
        <v>830</v>
      </c>
      <c r="D297" s="8" t="s">
        <v>613</v>
      </c>
      <c r="E297" s="8"/>
      <c r="F297" s="20"/>
      <c r="G297" s="8" t="s">
        <v>525</v>
      </c>
      <c r="H297" s="10" t="s">
        <v>91</v>
      </c>
      <c r="I297" s="11"/>
    </row>
    <row r="298" spans="1:16382" x14ac:dyDescent="0.25">
      <c r="A298" s="97">
        <v>297</v>
      </c>
      <c r="B298" s="6" t="s">
        <v>727</v>
      </c>
      <c r="C298" s="6" t="s">
        <v>831</v>
      </c>
      <c r="D298" s="6" t="s">
        <v>613</v>
      </c>
      <c r="E298" s="6"/>
      <c r="F298" s="20"/>
      <c r="G298" s="11"/>
      <c r="H298" s="98" t="s">
        <v>91</v>
      </c>
      <c r="I298" s="94"/>
    </row>
    <row r="299" spans="1:16382" x14ac:dyDescent="0.25">
      <c r="A299" s="97">
        <v>298</v>
      </c>
      <c r="B299" s="6" t="s">
        <v>727</v>
      </c>
      <c r="C299" s="6" t="s">
        <v>832</v>
      </c>
      <c r="D299" s="6" t="s">
        <v>613</v>
      </c>
      <c r="E299" s="6"/>
      <c r="F299" s="20"/>
      <c r="G299" s="11"/>
      <c r="H299" s="98" t="s">
        <v>91</v>
      </c>
      <c r="I299" s="94"/>
    </row>
    <row r="300" spans="1:16382" x14ac:dyDescent="0.25">
      <c r="A300" s="97">
        <v>299</v>
      </c>
      <c r="B300" s="6" t="s">
        <v>727</v>
      </c>
      <c r="C300" s="6" t="s">
        <v>833</v>
      </c>
      <c r="D300" s="6" t="s">
        <v>613</v>
      </c>
      <c r="E300" s="6"/>
      <c r="F300" s="20"/>
      <c r="G300" s="8" t="s">
        <v>525</v>
      </c>
      <c r="H300" s="98" t="s">
        <v>91</v>
      </c>
      <c r="I300" s="94"/>
    </row>
    <row r="301" spans="1:16382" s="3" customFormat="1" x14ac:dyDescent="0.25">
      <c r="A301" s="26">
        <v>300</v>
      </c>
      <c r="B301" s="27" t="s">
        <v>727</v>
      </c>
      <c r="C301" s="27" t="s">
        <v>834</v>
      </c>
      <c r="D301" s="27" t="s">
        <v>613</v>
      </c>
      <c r="E301" s="27"/>
      <c r="F301" s="28"/>
      <c r="G301" s="29"/>
      <c r="H301" s="30" t="s">
        <v>91</v>
      </c>
      <c r="I301" s="96" t="s">
        <v>931</v>
      </c>
    </row>
    <row r="302" spans="1:16382" s="2" customFormat="1" x14ac:dyDescent="0.25">
      <c r="A302" s="13">
        <v>301</v>
      </c>
      <c r="B302" s="14" t="s">
        <v>727</v>
      </c>
      <c r="C302" s="14" t="s">
        <v>835</v>
      </c>
      <c r="D302" s="14" t="s">
        <v>836</v>
      </c>
      <c r="E302" s="14"/>
      <c r="F302" s="24"/>
      <c r="G302" s="25"/>
      <c r="H302" s="16" t="s">
        <v>91</v>
      </c>
      <c r="I302" s="95" t="s">
        <v>932</v>
      </c>
    </row>
    <row r="303" spans="1:16382" s="1" customFormat="1" x14ac:dyDescent="0.25">
      <c r="A303" s="7">
        <v>302</v>
      </c>
      <c r="B303" s="8" t="s">
        <v>727</v>
      </c>
      <c r="C303" s="8" t="s">
        <v>837</v>
      </c>
      <c r="D303" s="8" t="s">
        <v>836</v>
      </c>
      <c r="E303" s="8"/>
      <c r="F303" s="24"/>
      <c r="G303" s="25"/>
      <c r="H303" s="10" t="s">
        <v>91</v>
      </c>
      <c r="I303" s="11"/>
    </row>
    <row r="304" spans="1:16382" s="1" customFormat="1" x14ac:dyDescent="0.25">
      <c r="A304" s="7">
        <v>303</v>
      </c>
      <c r="B304" s="8" t="s">
        <v>727</v>
      </c>
      <c r="C304" s="8" t="s">
        <v>838</v>
      </c>
      <c r="D304" s="8" t="s">
        <v>836</v>
      </c>
      <c r="E304" s="8"/>
      <c r="F304" s="24"/>
      <c r="G304" s="25"/>
      <c r="H304" s="10" t="s">
        <v>91</v>
      </c>
      <c r="I304" s="11"/>
    </row>
    <row r="305" spans="1:16382" s="1" customFormat="1" x14ac:dyDescent="0.25">
      <c r="A305" s="7">
        <v>304</v>
      </c>
      <c r="B305" s="8" t="s">
        <v>727</v>
      </c>
      <c r="C305" s="8" t="s">
        <v>839</v>
      </c>
      <c r="D305" s="8" t="s">
        <v>836</v>
      </c>
      <c r="E305" s="8"/>
      <c r="F305" s="24"/>
      <c r="G305" s="23" t="s">
        <v>525</v>
      </c>
      <c r="H305" s="10" t="s">
        <v>91</v>
      </c>
      <c r="I305" s="11"/>
    </row>
    <row r="306" spans="1:16382" s="1" customFormat="1" x14ac:dyDescent="0.25">
      <c r="A306" s="13">
        <v>305</v>
      </c>
      <c r="B306" s="14" t="s">
        <v>727</v>
      </c>
      <c r="C306" s="14" t="s">
        <v>840</v>
      </c>
      <c r="D306" s="14" t="s">
        <v>836</v>
      </c>
      <c r="E306" s="14"/>
      <c r="F306" s="22"/>
      <c r="G306" s="17"/>
      <c r="H306" s="16" t="s">
        <v>91</v>
      </c>
      <c r="I306" s="17" t="s">
        <v>942</v>
      </c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  <c r="IW306" s="2"/>
      <c r="IX306" s="2"/>
      <c r="IY306" s="2"/>
      <c r="IZ306" s="2"/>
      <c r="JA306" s="2"/>
      <c r="JB306" s="2"/>
      <c r="JC306" s="2"/>
      <c r="JD306" s="2"/>
      <c r="JE306" s="2"/>
      <c r="JF306" s="2"/>
      <c r="JG306" s="2"/>
      <c r="JH306" s="2"/>
      <c r="JI306" s="2"/>
      <c r="JJ306" s="2"/>
      <c r="JK306" s="2"/>
      <c r="JL306" s="2"/>
      <c r="JM306" s="2"/>
      <c r="JN306" s="2"/>
      <c r="JO306" s="2"/>
      <c r="JP306" s="2"/>
      <c r="JQ306" s="2"/>
      <c r="JR306" s="2"/>
      <c r="JS306" s="2"/>
      <c r="JT306" s="2"/>
      <c r="JU306" s="2"/>
      <c r="JV306" s="2"/>
      <c r="JW306" s="2"/>
      <c r="JX306" s="2"/>
      <c r="JY306" s="2"/>
      <c r="JZ306" s="2"/>
      <c r="KA306" s="2"/>
      <c r="KB306" s="2"/>
      <c r="KC306" s="2"/>
      <c r="KD306" s="2"/>
      <c r="KE306" s="2"/>
      <c r="KF306" s="2"/>
      <c r="KG306" s="2"/>
      <c r="KH306" s="2"/>
      <c r="KI306" s="2"/>
      <c r="KJ306" s="2"/>
      <c r="KK306" s="2"/>
      <c r="KL306" s="2"/>
      <c r="KM306" s="2"/>
      <c r="KN306" s="2"/>
      <c r="KO306" s="2"/>
      <c r="KP306" s="2"/>
      <c r="KQ306" s="2"/>
      <c r="KR306" s="2"/>
      <c r="KS306" s="2"/>
      <c r="KT306" s="2"/>
      <c r="KU306" s="2"/>
      <c r="KV306" s="2"/>
      <c r="KW306" s="2"/>
      <c r="KX306" s="2"/>
      <c r="KY306" s="2"/>
      <c r="KZ306" s="2"/>
      <c r="LA306" s="2"/>
      <c r="LB306" s="2"/>
      <c r="LC306" s="2"/>
      <c r="LD306" s="2"/>
      <c r="LE306" s="2"/>
      <c r="LF306" s="2"/>
      <c r="LG306" s="2"/>
      <c r="LH306" s="2"/>
      <c r="LI306" s="2"/>
      <c r="LJ306" s="2"/>
      <c r="LK306" s="2"/>
      <c r="LL306" s="2"/>
      <c r="LM306" s="2"/>
      <c r="LN306" s="2"/>
      <c r="LO306" s="2"/>
      <c r="LP306" s="2"/>
      <c r="LQ306" s="2"/>
      <c r="LR306" s="2"/>
      <c r="LS306" s="2"/>
      <c r="LT306" s="2"/>
      <c r="LU306" s="2"/>
      <c r="LV306" s="2"/>
      <c r="LW306" s="2"/>
      <c r="LX306" s="2"/>
      <c r="LY306" s="2"/>
      <c r="LZ306" s="2"/>
      <c r="MA306" s="2"/>
      <c r="MB306" s="2"/>
      <c r="MC306" s="2"/>
      <c r="MD306" s="2"/>
      <c r="ME306" s="2"/>
      <c r="MF306" s="2"/>
      <c r="MG306" s="2"/>
      <c r="MH306" s="2"/>
      <c r="MI306" s="2"/>
      <c r="MJ306" s="2"/>
      <c r="MK306" s="2"/>
      <c r="ML306" s="2"/>
      <c r="MM306" s="2"/>
      <c r="MN306" s="2"/>
      <c r="MO306" s="2"/>
      <c r="MP306" s="2"/>
      <c r="MQ306" s="2"/>
      <c r="MR306" s="2"/>
      <c r="MS306" s="2"/>
      <c r="MT306" s="2"/>
      <c r="MU306" s="2"/>
      <c r="MV306" s="2"/>
      <c r="MW306" s="2"/>
      <c r="MX306" s="2"/>
      <c r="MY306" s="2"/>
      <c r="MZ306" s="2"/>
      <c r="NA306" s="2"/>
      <c r="NB306" s="2"/>
      <c r="NC306" s="2"/>
      <c r="ND306" s="2"/>
      <c r="NE306" s="2"/>
      <c r="NF306" s="2"/>
      <c r="NG306" s="2"/>
      <c r="NH306" s="2"/>
      <c r="NI306" s="2"/>
      <c r="NJ306" s="2"/>
      <c r="NK306" s="2"/>
      <c r="NL306" s="2"/>
      <c r="NM306" s="2"/>
      <c r="NN306" s="2"/>
      <c r="NO306" s="2"/>
      <c r="NP306" s="2"/>
      <c r="NQ306" s="2"/>
      <c r="NR306" s="2"/>
      <c r="NS306" s="2"/>
      <c r="NT306" s="2"/>
      <c r="NU306" s="2"/>
      <c r="NV306" s="2"/>
      <c r="NW306" s="2"/>
      <c r="NX306" s="2"/>
      <c r="NY306" s="2"/>
      <c r="NZ306" s="2"/>
      <c r="OA306" s="2"/>
      <c r="OB306" s="2"/>
      <c r="OC306" s="2"/>
      <c r="OD306" s="2"/>
      <c r="OE306" s="2"/>
      <c r="OF306" s="2"/>
      <c r="OG306" s="2"/>
      <c r="OH306" s="2"/>
      <c r="OI306" s="2"/>
      <c r="OJ306" s="2"/>
      <c r="OK306" s="2"/>
      <c r="OL306" s="2"/>
      <c r="OM306" s="2"/>
      <c r="ON306" s="2"/>
      <c r="OO306" s="2"/>
      <c r="OP306" s="2"/>
      <c r="OQ306" s="2"/>
      <c r="OR306" s="2"/>
      <c r="OS306" s="2"/>
      <c r="OT306" s="2"/>
      <c r="OU306" s="2"/>
      <c r="OV306" s="2"/>
      <c r="OW306" s="2"/>
      <c r="OX306" s="2"/>
      <c r="OY306" s="2"/>
      <c r="OZ306" s="2"/>
      <c r="PA306" s="2"/>
      <c r="PB306" s="2"/>
      <c r="PC306" s="2"/>
      <c r="PD306" s="2"/>
      <c r="PE306" s="2"/>
      <c r="PF306" s="2"/>
      <c r="PG306" s="2"/>
      <c r="PH306" s="2"/>
      <c r="PI306" s="2"/>
      <c r="PJ306" s="2"/>
      <c r="PK306" s="2"/>
      <c r="PL306" s="2"/>
      <c r="PM306" s="2"/>
      <c r="PN306" s="2"/>
      <c r="PO306" s="2"/>
      <c r="PP306" s="2"/>
      <c r="PQ306" s="2"/>
      <c r="PR306" s="2"/>
      <c r="PS306" s="2"/>
      <c r="PT306" s="2"/>
      <c r="PU306" s="2"/>
      <c r="PV306" s="2"/>
      <c r="PW306" s="2"/>
      <c r="PX306" s="2"/>
      <c r="PY306" s="2"/>
      <c r="PZ306" s="2"/>
      <c r="QA306" s="2"/>
      <c r="QB306" s="2"/>
      <c r="QC306" s="2"/>
      <c r="QD306" s="2"/>
      <c r="QE306" s="2"/>
      <c r="QF306" s="2"/>
      <c r="QG306" s="2"/>
      <c r="QH306" s="2"/>
      <c r="QI306" s="2"/>
      <c r="QJ306" s="2"/>
      <c r="QK306" s="2"/>
      <c r="QL306" s="2"/>
      <c r="QM306" s="2"/>
      <c r="QN306" s="2"/>
      <c r="QO306" s="2"/>
      <c r="QP306" s="2"/>
      <c r="QQ306" s="2"/>
      <c r="QR306" s="2"/>
      <c r="QS306" s="2"/>
      <c r="QT306" s="2"/>
      <c r="QU306" s="2"/>
      <c r="QV306" s="2"/>
      <c r="QW306" s="2"/>
      <c r="QX306" s="2"/>
      <c r="QY306" s="2"/>
      <c r="QZ306" s="2"/>
      <c r="RA306" s="2"/>
      <c r="RB306" s="2"/>
      <c r="RC306" s="2"/>
      <c r="RD306" s="2"/>
      <c r="RE306" s="2"/>
      <c r="RF306" s="2"/>
      <c r="RG306" s="2"/>
      <c r="RH306" s="2"/>
      <c r="RI306" s="2"/>
      <c r="RJ306" s="2"/>
      <c r="RK306" s="2"/>
      <c r="RL306" s="2"/>
      <c r="RM306" s="2"/>
      <c r="RN306" s="2"/>
      <c r="RO306" s="2"/>
      <c r="RP306" s="2"/>
      <c r="RQ306" s="2"/>
      <c r="RR306" s="2"/>
      <c r="RS306" s="2"/>
      <c r="RT306" s="2"/>
      <c r="RU306" s="2"/>
      <c r="RV306" s="2"/>
      <c r="RW306" s="2"/>
      <c r="RX306" s="2"/>
      <c r="RY306" s="2"/>
      <c r="RZ306" s="2"/>
      <c r="SA306" s="2"/>
      <c r="SB306" s="2"/>
      <c r="SC306" s="2"/>
      <c r="SD306" s="2"/>
      <c r="SE306" s="2"/>
      <c r="SF306" s="2"/>
      <c r="SG306" s="2"/>
      <c r="SH306" s="2"/>
      <c r="SI306" s="2"/>
      <c r="SJ306" s="2"/>
      <c r="SK306" s="2"/>
      <c r="SL306" s="2"/>
      <c r="SM306" s="2"/>
      <c r="SN306" s="2"/>
      <c r="SO306" s="2"/>
      <c r="SP306" s="2"/>
      <c r="SQ306" s="2"/>
      <c r="SR306" s="2"/>
      <c r="SS306" s="2"/>
      <c r="ST306" s="2"/>
      <c r="SU306" s="2"/>
      <c r="SV306" s="2"/>
      <c r="SW306" s="2"/>
      <c r="SX306" s="2"/>
      <c r="SY306" s="2"/>
      <c r="SZ306" s="2"/>
      <c r="TA306" s="2"/>
      <c r="TB306" s="2"/>
      <c r="TC306" s="2"/>
      <c r="TD306" s="2"/>
      <c r="TE306" s="2"/>
      <c r="TF306" s="2"/>
      <c r="TG306" s="2"/>
      <c r="TH306" s="2"/>
      <c r="TI306" s="2"/>
      <c r="TJ306" s="2"/>
      <c r="TK306" s="2"/>
      <c r="TL306" s="2"/>
      <c r="TM306" s="2"/>
      <c r="TN306" s="2"/>
      <c r="TO306" s="2"/>
      <c r="TP306" s="2"/>
      <c r="TQ306" s="2"/>
      <c r="TR306" s="2"/>
      <c r="TS306" s="2"/>
      <c r="TT306" s="2"/>
      <c r="TU306" s="2"/>
      <c r="TV306" s="2"/>
      <c r="TW306" s="2"/>
      <c r="TX306" s="2"/>
      <c r="TY306" s="2"/>
      <c r="TZ306" s="2"/>
      <c r="UA306" s="2"/>
      <c r="UB306" s="2"/>
      <c r="UC306" s="2"/>
      <c r="UD306" s="2"/>
      <c r="UE306" s="2"/>
      <c r="UF306" s="2"/>
      <c r="UG306" s="2"/>
      <c r="UH306" s="2"/>
      <c r="UI306" s="2"/>
      <c r="UJ306" s="2"/>
      <c r="UK306" s="2"/>
      <c r="UL306" s="2"/>
      <c r="UM306" s="2"/>
      <c r="UN306" s="2"/>
      <c r="UO306" s="2"/>
      <c r="UP306" s="2"/>
      <c r="UQ306" s="2"/>
      <c r="UR306" s="2"/>
      <c r="US306" s="2"/>
      <c r="UT306" s="2"/>
      <c r="UU306" s="2"/>
      <c r="UV306" s="2"/>
      <c r="UW306" s="2"/>
      <c r="UX306" s="2"/>
      <c r="UY306" s="2"/>
      <c r="UZ306" s="2"/>
      <c r="VA306" s="2"/>
      <c r="VB306" s="2"/>
      <c r="VC306" s="2"/>
      <c r="VD306" s="2"/>
      <c r="VE306" s="2"/>
      <c r="VF306" s="2"/>
      <c r="VG306" s="2"/>
      <c r="VH306" s="2"/>
      <c r="VI306" s="2"/>
      <c r="VJ306" s="2"/>
      <c r="VK306" s="2"/>
      <c r="VL306" s="2"/>
      <c r="VM306" s="2"/>
      <c r="VN306" s="2"/>
      <c r="VO306" s="2"/>
      <c r="VP306" s="2"/>
      <c r="VQ306" s="2"/>
      <c r="VR306" s="2"/>
      <c r="VS306" s="2"/>
      <c r="VT306" s="2"/>
      <c r="VU306" s="2"/>
      <c r="VV306" s="2"/>
      <c r="VW306" s="2"/>
      <c r="VX306" s="2"/>
      <c r="VY306" s="2"/>
      <c r="VZ306" s="2"/>
      <c r="WA306" s="2"/>
      <c r="WB306" s="2"/>
      <c r="WC306" s="2"/>
      <c r="WD306" s="2"/>
      <c r="WE306" s="2"/>
      <c r="WF306" s="2"/>
      <c r="WG306" s="2"/>
      <c r="WH306" s="2"/>
      <c r="WI306" s="2"/>
      <c r="WJ306" s="2"/>
      <c r="WK306" s="2"/>
      <c r="WL306" s="2"/>
      <c r="WM306" s="2"/>
      <c r="WN306" s="2"/>
      <c r="WO306" s="2"/>
      <c r="WP306" s="2"/>
      <c r="WQ306" s="2"/>
      <c r="WR306" s="2"/>
      <c r="WS306" s="2"/>
      <c r="WT306" s="2"/>
      <c r="WU306" s="2"/>
      <c r="WV306" s="2"/>
      <c r="WW306" s="2"/>
      <c r="WX306" s="2"/>
      <c r="WY306" s="2"/>
      <c r="WZ306" s="2"/>
      <c r="XA306" s="2"/>
      <c r="XB306" s="2"/>
      <c r="XC306" s="2"/>
      <c r="XD306" s="2"/>
      <c r="XE306" s="2"/>
      <c r="XF306" s="2"/>
      <c r="XG306" s="2"/>
      <c r="XH306" s="2"/>
      <c r="XI306" s="2"/>
      <c r="XJ306" s="2"/>
      <c r="XK306" s="2"/>
      <c r="XL306" s="2"/>
      <c r="XM306" s="2"/>
      <c r="XN306" s="2"/>
      <c r="XO306" s="2"/>
      <c r="XP306" s="2"/>
      <c r="XQ306" s="2"/>
      <c r="XR306" s="2"/>
      <c r="XS306" s="2"/>
      <c r="XT306" s="2"/>
      <c r="XU306" s="2"/>
      <c r="XV306" s="2"/>
      <c r="XW306" s="2"/>
      <c r="XX306" s="2"/>
      <c r="XY306" s="2"/>
      <c r="XZ306" s="2"/>
      <c r="YA306" s="2"/>
      <c r="YB306" s="2"/>
      <c r="YC306" s="2"/>
      <c r="YD306" s="2"/>
      <c r="YE306" s="2"/>
      <c r="YF306" s="2"/>
      <c r="YG306" s="2"/>
      <c r="YH306" s="2"/>
      <c r="YI306" s="2"/>
      <c r="YJ306" s="2"/>
      <c r="YK306" s="2"/>
      <c r="YL306" s="2"/>
      <c r="YM306" s="2"/>
      <c r="YN306" s="2"/>
      <c r="YO306" s="2"/>
      <c r="YP306" s="2"/>
      <c r="YQ306" s="2"/>
      <c r="YR306" s="2"/>
      <c r="YS306" s="2"/>
      <c r="YT306" s="2"/>
      <c r="YU306" s="2"/>
      <c r="YV306" s="2"/>
      <c r="YW306" s="2"/>
      <c r="YX306" s="2"/>
      <c r="YY306" s="2"/>
      <c r="YZ306" s="2"/>
      <c r="ZA306" s="2"/>
      <c r="ZB306" s="2"/>
      <c r="ZC306" s="2"/>
      <c r="ZD306" s="2"/>
      <c r="ZE306" s="2"/>
      <c r="ZF306" s="2"/>
      <c r="ZG306" s="2"/>
      <c r="ZH306" s="2"/>
      <c r="ZI306" s="2"/>
      <c r="ZJ306" s="2"/>
      <c r="ZK306" s="2"/>
      <c r="ZL306" s="2"/>
      <c r="ZM306" s="2"/>
      <c r="ZN306" s="2"/>
      <c r="ZO306" s="2"/>
      <c r="ZP306" s="2"/>
      <c r="ZQ306" s="2"/>
      <c r="ZR306" s="2"/>
      <c r="ZS306" s="2"/>
      <c r="ZT306" s="2"/>
      <c r="ZU306" s="2"/>
      <c r="ZV306" s="2"/>
      <c r="ZW306" s="2"/>
      <c r="ZX306" s="2"/>
      <c r="ZY306" s="2"/>
      <c r="ZZ306" s="2"/>
      <c r="AAA306" s="2"/>
      <c r="AAB306" s="2"/>
      <c r="AAC306" s="2"/>
      <c r="AAD306" s="2"/>
      <c r="AAE306" s="2"/>
      <c r="AAF306" s="2"/>
      <c r="AAG306" s="2"/>
      <c r="AAH306" s="2"/>
      <c r="AAI306" s="2"/>
      <c r="AAJ306" s="2"/>
      <c r="AAK306" s="2"/>
      <c r="AAL306" s="2"/>
      <c r="AAM306" s="2"/>
      <c r="AAN306" s="2"/>
      <c r="AAO306" s="2"/>
      <c r="AAP306" s="2"/>
      <c r="AAQ306" s="2"/>
      <c r="AAR306" s="2"/>
      <c r="AAS306" s="2"/>
      <c r="AAT306" s="2"/>
      <c r="AAU306" s="2"/>
      <c r="AAV306" s="2"/>
      <c r="AAW306" s="2"/>
      <c r="AAX306" s="2"/>
      <c r="AAY306" s="2"/>
      <c r="AAZ306" s="2"/>
      <c r="ABA306" s="2"/>
      <c r="ABB306" s="2"/>
      <c r="ABC306" s="2"/>
      <c r="ABD306" s="2"/>
      <c r="ABE306" s="2"/>
      <c r="ABF306" s="2"/>
      <c r="ABG306" s="2"/>
      <c r="ABH306" s="2"/>
      <c r="ABI306" s="2"/>
      <c r="ABJ306" s="2"/>
      <c r="ABK306" s="2"/>
      <c r="ABL306" s="2"/>
      <c r="ABM306" s="2"/>
      <c r="ABN306" s="2"/>
      <c r="ABO306" s="2"/>
      <c r="ABP306" s="2"/>
      <c r="ABQ306" s="2"/>
      <c r="ABR306" s="2"/>
      <c r="ABS306" s="2"/>
      <c r="ABT306" s="2"/>
      <c r="ABU306" s="2"/>
      <c r="ABV306" s="2"/>
      <c r="ABW306" s="2"/>
      <c r="ABX306" s="2"/>
      <c r="ABY306" s="2"/>
      <c r="ABZ306" s="2"/>
      <c r="ACA306" s="2"/>
      <c r="ACB306" s="2"/>
      <c r="ACC306" s="2"/>
      <c r="ACD306" s="2"/>
      <c r="ACE306" s="2"/>
      <c r="ACF306" s="2"/>
      <c r="ACG306" s="2"/>
      <c r="ACH306" s="2"/>
      <c r="ACI306" s="2"/>
      <c r="ACJ306" s="2"/>
      <c r="ACK306" s="2"/>
      <c r="ACL306" s="2"/>
      <c r="ACM306" s="2"/>
      <c r="ACN306" s="2"/>
      <c r="ACO306" s="2"/>
      <c r="ACP306" s="2"/>
      <c r="ACQ306" s="2"/>
      <c r="ACR306" s="2"/>
      <c r="ACS306" s="2"/>
      <c r="ACT306" s="2"/>
      <c r="ACU306" s="2"/>
      <c r="ACV306" s="2"/>
      <c r="ACW306" s="2"/>
      <c r="ACX306" s="2"/>
      <c r="ACY306" s="2"/>
      <c r="ACZ306" s="2"/>
      <c r="ADA306" s="2"/>
      <c r="ADB306" s="2"/>
      <c r="ADC306" s="2"/>
      <c r="ADD306" s="2"/>
      <c r="ADE306" s="2"/>
      <c r="ADF306" s="2"/>
      <c r="ADG306" s="2"/>
      <c r="ADH306" s="2"/>
      <c r="ADI306" s="2"/>
      <c r="ADJ306" s="2"/>
      <c r="ADK306" s="2"/>
      <c r="ADL306" s="2"/>
      <c r="ADM306" s="2"/>
      <c r="ADN306" s="2"/>
      <c r="ADO306" s="2"/>
      <c r="ADP306" s="2"/>
      <c r="ADQ306" s="2"/>
      <c r="ADR306" s="2"/>
      <c r="ADS306" s="2"/>
      <c r="ADT306" s="2"/>
      <c r="ADU306" s="2"/>
      <c r="ADV306" s="2"/>
      <c r="ADW306" s="2"/>
      <c r="ADX306" s="2"/>
      <c r="ADY306" s="2"/>
      <c r="ADZ306" s="2"/>
      <c r="AEA306" s="2"/>
      <c r="AEB306" s="2"/>
      <c r="AEC306" s="2"/>
      <c r="AED306" s="2"/>
      <c r="AEE306" s="2"/>
      <c r="AEF306" s="2"/>
      <c r="AEG306" s="2"/>
      <c r="AEH306" s="2"/>
      <c r="AEI306" s="2"/>
      <c r="AEJ306" s="2"/>
      <c r="AEK306" s="2"/>
      <c r="AEL306" s="2"/>
      <c r="AEM306" s="2"/>
      <c r="AEN306" s="2"/>
      <c r="AEO306" s="2"/>
      <c r="AEP306" s="2"/>
      <c r="AEQ306" s="2"/>
      <c r="AER306" s="2"/>
      <c r="AES306" s="2"/>
      <c r="AET306" s="2"/>
      <c r="AEU306" s="2"/>
      <c r="AEV306" s="2"/>
      <c r="AEW306" s="2"/>
      <c r="AEX306" s="2"/>
      <c r="AEY306" s="2"/>
      <c r="AEZ306" s="2"/>
      <c r="AFA306" s="2"/>
      <c r="AFB306" s="2"/>
      <c r="AFC306" s="2"/>
      <c r="AFD306" s="2"/>
      <c r="AFE306" s="2"/>
      <c r="AFF306" s="2"/>
      <c r="AFG306" s="2"/>
      <c r="AFH306" s="2"/>
      <c r="AFI306" s="2"/>
      <c r="AFJ306" s="2"/>
      <c r="AFK306" s="2"/>
      <c r="AFL306" s="2"/>
      <c r="AFM306" s="2"/>
      <c r="AFN306" s="2"/>
      <c r="AFO306" s="2"/>
      <c r="AFP306" s="2"/>
      <c r="AFQ306" s="2"/>
      <c r="AFR306" s="2"/>
      <c r="AFS306" s="2"/>
      <c r="AFT306" s="2"/>
      <c r="AFU306" s="2"/>
      <c r="AFV306" s="2"/>
      <c r="AFW306" s="2"/>
      <c r="AFX306" s="2"/>
      <c r="AFY306" s="2"/>
      <c r="AFZ306" s="2"/>
      <c r="AGA306" s="2"/>
      <c r="AGB306" s="2"/>
      <c r="AGC306" s="2"/>
      <c r="AGD306" s="2"/>
      <c r="AGE306" s="2"/>
      <c r="AGF306" s="2"/>
      <c r="AGG306" s="2"/>
      <c r="AGH306" s="2"/>
      <c r="AGI306" s="2"/>
      <c r="AGJ306" s="2"/>
      <c r="AGK306" s="2"/>
      <c r="AGL306" s="2"/>
      <c r="AGM306" s="2"/>
      <c r="AGN306" s="2"/>
      <c r="AGO306" s="2"/>
      <c r="AGP306" s="2"/>
      <c r="AGQ306" s="2"/>
      <c r="AGR306" s="2"/>
      <c r="AGS306" s="2"/>
      <c r="AGT306" s="2"/>
      <c r="AGU306" s="2"/>
      <c r="AGV306" s="2"/>
      <c r="AGW306" s="2"/>
      <c r="AGX306" s="2"/>
      <c r="AGY306" s="2"/>
      <c r="AGZ306" s="2"/>
      <c r="AHA306" s="2"/>
      <c r="AHB306" s="2"/>
      <c r="AHC306" s="2"/>
      <c r="AHD306" s="2"/>
      <c r="AHE306" s="2"/>
      <c r="AHF306" s="2"/>
      <c r="AHG306" s="2"/>
      <c r="AHH306" s="2"/>
      <c r="AHI306" s="2"/>
      <c r="AHJ306" s="2"/>
      <c r="AHK306" s="2"/>
      <c r="AHL306" s="2"/>
      <c r="AHM306" s="2"/>
      <c r="AHN306" s="2"/>
      <c r="AHO306" s="2"/>
      <c r="AHP306" s="2"/>
      <c r="AHQ306" s="2"/>
      <c r="AHR306" s="2"/>
      <c r="AHS306" s="2"/>
      <c r="AHT306" s="2"/>
      <c r="AHU306" s="2"/>
      <c r="AHV306" s="2"/>
      <c r="AHW306" s="2"/>
      <c r="AHX306" s="2"/>
      <c r="AHY306" s="2"/>
      <c r="AHZ306" s="2"/>
      <c r="AIA306" s="2"/>
      <c r="AIB306" s="2"/>
      <c r="AIC306" s="2"/>
      <c r="AID306" s="2"/>
      <c r="AIE306" s="2"/>
      <c r="AIF306" s="2"/>
      <c r="AIG306" s="2"/>
      <c r="AIH306" s="2"/>
      <c r="AII306" s="2"/>
      <c r="AIJ306" s="2"/>
      <c r="AIK306" s="2"/>
      <c r="AIL306" s="2"/>
      <c r="AIM306" s="2"/>
      <c r="AIN306" s="2"/>
      <c r="AIO306" s="2"/>
      <c r="AIP306" s="2"/>
      <c r="AIQ306" s="2"/>
      <c r="AIR306" s="2"/>
      <c r="AIS306" s="2"/>
      <c r="AIT306" s="2"/>
      <c r="AIU306" s="2"/>
      <c r="AIV306" s="2"/>
      <c r="AIW306" s="2"/>
      <c r="AIX306" s="2"/>
      <c r="AIY306" s="2"/>
      <c r="AIZ306" s="2"/>
      <c r="AJA306" s="2"/>
      <c r="AJB306" s="2"/>
      <c r="AJC306" s="2"/>
      <c r="AJD306" s="2"/>
      <c r="AJE306" s="2"/>
      <c r="AJF306" s="2"/>
      <c r="AJG306" s="2"/>
      <c r="AJH306" s="2"/>
      <c r="AJI306" s="2"/>
      <c r="AJJ306" s="2"/>
      <c r="AJK306" s="2"/>
      <c r="AJL306" s="2"/>
      <c r="AJM306" s="2"/>
      <c r="AJN306" s="2"/>
      <c r="AJO306" s="2"/>
      <c r="AJP306" s="2"/>
      <c r="AJQ306" s="2"/>
      <c r="AJR306" s="2"/>
      <c r="AJS306" s="2"/>
      <c r="AJT306" s="2"/>
      <c r="AJU306" s="2"/>
      <c r="AJV306" s="2"/>
      <c r="AJW306" s="2"/>
      <c r="AJX306" s="2"/>
      <c r="AJY306" s="2"/>
      <c r="AJZ306" s="2"/>
      <c r="AKA306" s="2"/>
      <c r="AKB306" s="2"/>
      <c r="AKC306" s="2"/>
      <c r="AKD306" s="2"/>
      <c r="AKE306" s="2"/>
      <c r="AKF306" s="2"/>
      <c r="AKG306" s="2"/>
      <c r="AKH306" s="2"/>
      <c r="AKI306" s="2"/>
      <c r="AKJ306" s="2"/>
      <c r="AKK306" s="2"/>
      <c r="AKL306" s="2"/>
      <c r="AKM306" s="2"/>
      <c r="AKN306" s="2"/>
      <c r="AKO306" s="2"/>
      <c r="AKP306" s="2"/>
      <c r="AKQ306" s="2"/>
      <c r="AKR306" s="2"/>
      <c r="AKS306" s="2"/>
      <c r="AKT306" s="2"/>
      <c r="AKU306" s="2"/>
      <c r="AKV306" s="2"/>
      <c r="AKW306" s="2"/>
      <c r="AKX306" s="2"/>
      <c r="AKY306" s="2"/>
      <c r="AKZ306" s="2"/>
      <c r="ALA306" s="2"/>
      <c r="ALB306" s="2"/>
      <c r="ALC306" s="2"/>
      <c r="ALD306" s="2"/>
      <c r="ALE306" s="2"/>
      <c r="ALF306" s="2"/>
      <c r="ALG306" s="2"/>
      <c r="ALH306" s="2"/>
      <c r="ALI306" s="2"/>
      <c r="ALJ306" s="2"/>
      <c r="ALK306" s="2"/>
      <c r="ALL306" s="2"/>
      <c r="ALM306" s="2"/>
      <c r="ALN306" s="2"/>
      <c r="ALO306" s="2"/>
      <c r="ALP306" s="2"/>
      <c r="ALQ306" s="2"/>
      <c r="ALR306" s="2"/>
      <c r="ALS306" s="2"/>
      <c r="ALT306" s="2"/>
      <c r="ALU306" s="2"/>
      <c r="ALV306" s="2"/>
      <c r="ALW306" s="2"/>
      <c r="ALX306" s="2"/>
      <c r="ALY306" s="2"/>
      <c r="ALZ306" s="2"/>
      <c r="AMA306" s="2"/>
      <c r="AMB306" s="2"/>
      <c r="AMC306" s="2"/>
      <c r="AMD306" s="2"/>
      <c r="AME306" s="2"/>
      <c r="AMF306" s="2"/>
      <c r="AMG306" s="2"/>
      <c r="AMH306" s="2"/>
      <c r="AMI306" s="2"/>
      <c r="AMJ306" s="2"/>
      <c r="AMK306" s="2"/>
      <c r="AML306" s="2"/>
      <c r="AMM306" s="2"/>
      <c r="AMN306" s="2"/>
      <c r="AMO306" s="2"/>
      <c r="AMP306" s="2"/>
      <c r="AMQ306" s="2"/>
      <c r="AMR306" s="2"/>
      <c r="AMS306" s="2"/>
      <c r="AMT306" s="2"/>
      <c r="AMU306" s="2"/>
      <c r="AMV306" s="2"/>
      <c r="AMW306" s="2"/>
      <c r="AMX306" s="2"/>
      <c r="AMY306" s="2"/>
      <c r="AMZ306" s="2"/>
      <c r="ANA306" s="2"/>
      <c r="ANB306" s="2"/>
      <c r="ANC306" s="2"/>
      <c r="AND306" s="2"/>
      <c r="ANE306" s="2"/>
      <c r="ANF306" s="2"/>
      <c r="ANG306" s="2"/>
      <c r="ANH306" s="2"/>
      <c r="ANI306" s="2"/>
      <c r="ANJ306" s="2"/>
      <c r="ANK306" s="2"/>
      <c r="ANL306" s="2"/>
      <c r="ANM306" s="2"/>
      <c r="ANN306" s="2"/>
      <c r="ANO306" s="2"/>
      <c r="ANP306" s="2"/>
      <c r="ANQ306" s="2"/>
      <c r="ANR306" s="2"/>
      <c r="ANS306" s="2"/>
      <c r="ANT306" s="2"/>
      <c r="ANU306" s="2"/>
      <c r="ANV306" s="2"/>
      <c r="ANW306" s="2"/>
      <c r="ANX306" s="2"/>
      <c r="ANY306" s="2"/>
      <c r="ANZ306" s="2"/>
      <c r="AOA306" s="2"/>
      <c r="AOB306" s="2"/>
      <c r="AOC306" s="2"/>
      <c r="AOD306" s="2"/>
      <c r="AOE306" s="2"/>
      <c r="AOF306" s="2"/>
      <c r="AOG306" s="2"/>
      <c r="AOH306" s="2"/>
      <c r="AOI306" s="2"/>
      <c r="AOJ306" s="2"/>
      <c r="AOK306" s="2"/>
      <c r="AOL306" s="2"/>
      <c r="AOM306" s="2"/>
      <c r="AON306" s="2"/>
      <c r="AOO306" s="2"/>
      <c r="AOP306" s="2"/>
      <c r="AOQ306" s="2"/>
      <c r="AOR306" s="2"/>
      <c r="AOS306" s="2"/>
      <c r="AOT306" s="2"/>
      <c r="AOU306" s="2"/>
      <c r="AOV306" s="2"/>
      <c r="AOW306" s="2"/>
      <c r="AOX306" s="2"/>
      <c r="AOY306" s="2"/>
      <c r="AOZ306" s="2"/>
      <c r="APA306" s="2"/>
      <c r="APB306" s="2"/>
      <c r="APC306" s="2"/>
      <c r="APD306" s="2"/>
      <c r="APE306" s="2"/>
      <c r="APF306" s="2"/>
      <c r="APG306" s="2"/>
      <c r="APH306" s="2"/>
      <c r="API306" s="2"/>
      <c r="APJ306" s="2"/>
      <c r="APK306" s="2"/>
      <c r="APL306" s="2"/>
      <c r="APM306" s="2"/>
      <c r="APN306" s="2"/>
      <c r="APO306" s="2"/>
      <c r="APP306" s="2"/>
      <c r="APQ306" s="2"/>
      <c r="APR306" s="2"/>
      <c r="APS306" s="2"/>
      <c r="APT306" s="2"/>
      <c r="APU306" s="2"/>
      <c r="APV306" s="2"/>
      <c r="APW306" s="2"/>
      <c r="APX306" s="2"/>
      <c r="APY306" s="2"/>
      <c r="APZ306" s="2"/>
      <c r="AQA306" s="2"/>
      <c r="AQB306" s="2"/>
      <c r="AQC306" s="2"/>
      <c r="AQD306" s="2"/>
      <c r="AQE306" s="2"/>
      <c r="AQF306" s="2"/>
      <c r="AQG306" s="2"/>
      <c r="AQH306" s="2"/>
      <c r="AQI306" s="2"/>
      <c r="AQJ306" s="2"/>
      <c r="AQK306" s="2"/>
      <c r="AQL306" s="2"/>
      <c r="AQM306" s="2"/>
      <c r="AQN306" s="2"/>
      <c r="AQO306" s="2"/>
      <c r="AQP306" s="2"/>
      <c r="AQQ306" s="2"/>
      <c r="AQR306" s="2"/>
      <c r="AQS306" s="2"/>
      <c r="AQT306" s="2"/>
      <c r="AQU306" s="2"/>
      <c r="AQV306" s="2"/>
      <c r="AQW306" s="2"/>
      <c r="AQX306" s="2"/>
      <c r="AQY306" s="2"/>
      <c r="AQZ306" s="2"/>
      <c r="ARA306" s="2"/>
      <c r="ARB306" s="2"/>
      <c r="ARC306" s="2"/>
      <c r="ARD306" s="2"/>
      <c r="ARE306" s="2"/>
      <c r="ARF306" s="2"/>
      <c r="ARG306" s="2"/>
      <c r="ARH306" s="2"/>
      <c r="ARI306" s="2"/>
      <c r="ARJ306" s="2"/>
      <c r="ARK306" s="2"/>
      <c r="ARL306" s="2"/>
      <c r="ARM306" s="2"/>
      <c r="ARN306" s="2"/>
      <c r="ARO306" s="2"/>
      <c r="ARP306" s="2"/>
      <c r="ARQ306" s="2"/>
      <c r="ARR306" s="2"/>
      <c r="ARS306" s="2"/>
      <c r="ART306" s="2"/>
      <c r="ARU306" s="2"/>
      <c r="ARV306" s="2"/>
      <c r="ARW306" s="2"/>
      <c r="ARX306" s="2"/>
      <c r="ARY306" s="2"/>
      <c r="ARZ306" s="2"/>
      <c r="ASA306" s="2"/>
      <c r="ASB306" s="2"/>
      <c r="ASC306" s="2"/>
      <c r="ASD306" s="2"/>
      <c r="ASE306" s="2"/>
      <c r="ASF306" s="2"/>
      <c r="ASG306" s="2"/>
      <c r="ASH306" s="2"/>
      <c r="ASI306" s="2"/>
      <c r="ASJ306" s="2"/>
      <c r="ASK306" s="2"/>
      <c r="ASL306" s="2"/>
      <c r="ASM306" s="2"/>
      <c r="ASN306" s="2"/>
      <c r="ASO306" s="2"/>
      <c r="ASP306" s="2"/>
      <c r="ASQ306" s="2"/>
      <c r="ASR306" s="2"/>
      <c r="ASS306" s="2"/>
      <c r="AST306" s="2"/>
      <c r="ASU306" s="2"/>
      <c r="ASV306" s="2"/>
      <c r="ASW306" s="2"/>
      <c r="ASX306" s="2"/>
      <c r="ASY306" s="2"/>
      <c r="ASZ306" s="2"/>
      <c r="ATA306" s="2"/>
      <c r="ATB306" s="2"/>
      <c r="ATC306" s="2"/>
      <c r="ATD306" s="2"/>
      <c r="ATE306" s="2"/>
      <c r="ATF306" s="2"/>
      <c r="ATG306" s="2"/>
      <c r="ATH306" s="2"/>
      <c r="ATI306" s="2"/>
      <c r="ATJ306" s="2"/>
      <c r="ATK306" s="2"/>
      <c r="ATL306" s="2"/>
      <c r="ATM306" s="2"/>
      <c r="ATN306" s="2"/>
      <c r="ATO306" s="2"/>
      <c r="ATP306" s="2"/>
      <c r="ATQ306" s="2"/>
      <c r="ATR306" s="2"/>
      <c r="ATS306" s="2"/>
      <c r="ATT306" s="2"/>
      <c r="ATU306" s="2"/>
      <c r="ATV306" s="2"/>
      <c r="ATW306" s="2"/>
      <c r="ATX306" s="2"/>
      <c r="ATY306" s="2"/>
      <c r="ATZ306" s="2"/>
      <c r="AUA306" s="2"/>
      <c r="AUB306" s="2"/>
      <c r="AUC306" s="2"/>
      <c r="AUD306" s="2"/>
      <c r="AUE306" s="2"/>
      <c r="AUF306" s="2"/>
      <c r="AUG306" s="2"/>
      <c r="AUH306" s="2"/>
      <c r="AUI306" s="2"/>
      <c r="AUJ306" s="2"/>
      <c r="AUK306" s="2"/>
      <c r="AUL306" s="2"/>
      <c r="AUM306" s="2"/>
      <c r="AUN306" s="2"/>
      <c r="AUO306" s="2"/>
      <c r="AUP306" s="2"/>
      <c r="AUQ306" s="2"/>
      <c r="AUR306" s="2"/>
      <c r="AUS306" s="2"/>
      <c r="AUT306" s="2"/>
      <c r="AUU306" s="2"/>
      <c r="AUV306" s="2"/>
      <c r="AUW306" s="2"/>
      <c r="AUX306" s="2"/>
      <c r="AUY306" s="2"/>
      <c r="AUZ306" s="2"/>
      <c r="AVA306" s="2"/>
      <c r="AVB306" s="2"/>
      <c r="AVC306" s="2"/>
      <c r="AVD306" s="2"/>
      <c r="AVE306" s="2"/>
      <c r="AVF306" s="2"/>
      <c r="AVG306" s="2"/>
      <c r="AVH306" s="2"/>
      <c r="AVI306" s="2"/>
      <c r="AVJ306" s="2"/>
      <c r="AVK306" s="2"/>
      <c r="AVL306" s="2"/>
      <c r="AVM306" s="2"/>
      <c r="AVN306" s="2"/>
      <c r="AVO306" s="2"/>
      <c r="AVP306" s="2"/>
      <c r="AVQ306" s="2"/>
      <c r="AVR306" s="2"/>
      <c r="AVS306" s="2"/>
      <c r="AVT306" s="2"/>
      <c r="AVU306" s="2"/>
      <c r="AVV306" s="2"/>
      <c r="AVW306" s="2"/>
      <c r="AVX306" s="2"/>
      <c r="AVY306" s="2"/>
      <c r="AVZ306" s="2"/>
      <c r="AWA306" s="2"/>
      <c r="AWB306" s="2"/>
      <c r="AWC306" s="2"/>
      <c r="AWD306" s="2"/>
      <c r="AWE306" s="2"/>
      <c r="AWF306" s="2"/>
      <c r="AWG306" s="2"/>
      <c r="AWH306" s="2"/>
      <c r="AWI306" s="2"/>
      <c r="AWJ306" s="2"/>
      <c r="AWK306" s="2"/>
      <c r="AWL306" s="2"/>
      <c r="AWM306" s="2"/>
      <c r="AWN306" s="2"/>
      <c r="AWO306" s="2"/>
      <c r="AWP306" s="2"/>
      <c r="AWQ306" s="2"/>
      <c r="AWR306" s="2"/>
      <c r="AWS306" s="2"/>
      <c r="AWT306" s="2"/>
      <c r="AWU306" s="2"/>
      <c r="AWV306" s="2"/>
      <c r="AWW306" s="2"/>
      <c r="AWX306" s="2"/>
      <c r="AWY306" s="2"/>
      <c r="AWZ306" s="2"/>
      <c r="AXA306" s="2"/>
      <c r="AXB306" s="2"/>
      <c r="AXC306" s="2"/>
      <c r="AXD306" s="2"/>
      <c r="AXE306" s="2"/>
      <c r="AXF306" s="2"/>
      <c r="AXG306" s="2"/>
      <c r="AXH306" s="2"/>
      <c r="AXI306" s="2"/>
      <c r="AXJ306" s="2"/>
      <c r="AXK306" s="2"/>
      <c r="AXL306" s="2"/>
      <c r="AXM306" s="2"/>
      <c r="AXN306" s="2"/>
      <c r="AXO306" s="2"/>
      <c r="AXP306" s="2"/>
      <c r="AXQ306" s="2"/>
      <c r="AXR306" s="2"/>
      <c r="AXS306" s="2"/>
      <c r="AXT306" s="2"/>
      <c r="AXU306" s="2"/>
      <c r="AXV306" s="2"/>
      <c r="AXW306" s="2"/>
      <c r="AXX306" s="2"/>
      <c r="AXY306" s="2"/>
      <c r="AXZ306" s="2"/>
      <c r="AYA306" s="2"/>
      <c r="AYB306" s="2"/>
      <c r="AYC306" s="2"/>
      <c r="AYD306" s="2"/>
      <c r="AYE306" s="2"/>
      <c r="AYF306" s="2"/>
      <c r="AYG306" s="2"/>
      <c r="AYH306" s="2"/>
      <c r="AYI306" s="2"/>
      <c r="AYJ306" s="2"/>
      <c r="AYK306" s="2"/>
      <c r="AYL306" s="2"/>
      <c r="AYM306" s="2"/>
      <c r="AYN306" s="2"/>
      <c r="AYO306" s="2"/>
      <c r="AYP306" s="2"/>
      <c r="AYQ306" s="2"/>
      <c r="AYR306" s="2"/>
      <c r="AYS306" s="2"/>
      <c r="AYT306" s="2"/>
      <c r="AYU306" s="2"/>
      <c r="AYV306" s="2"/>
      <c r="AYW306" s="2"/>
      <c r="AYX306" s="2"/>
      <c r="AYY306" s="2"/>
      <c r="AYZ306" s="2"/>
      <c r="AZA306" s="2"/>
      <c r="AZB306" s="2"/>
      <c r="AZC306" s="2"/>
      <c r="AZD306" s="2"/>
      <c r="AZE306" s="2"/>
      <c r="AZF306" s="2"/>
      <c r="AZG306" s="2"/>
      <c r="AZH306" s="2"/>
      <c r="AZI306" s="2"/>
      <c r="AZJ306" s="2"/>
      <c r="AZK306" s="2"/>
      <c r="AZL306" s="2"/>
      <c r="AZM306" s="2"/>
      <c r="AZN306" s="2"/>
      <c r="AZO306" s="2"/>
      <c r="AZP306" s="2"/>
      <c r="AZQ306" s="2"/>
      <c r="AZR306" s="2"/>
      <c r="AZS306" s="2"/>
      <c r="AZT306" s="2"/>
      <c r="AZU306" s="2"/>
      <c r="AZV306" s="2"/>
      <c r="AZW306" s="2"/>
      <c r="AZX306" s="2"/>
      <c r="AZY306" s="2"/>
      <c r="AZZ306" s="2"/>
      <c r="BAA306" s="2"/>
      <c r="BAB306" s="2"/>
      <c r="BAC306" s="2"/>
      <c r="BAD306" s="2"/>
      <c r="BAE306" s="2"/>
      <c r="BAF306" s="2"/>
      <c r="BAG306" s="2"/>
      <c r="BAH306" s="2"/>
      <c r="BAI306" s="2"/>
      <c r="BAJ306" s="2"/>
      <c r="BAK306" s="2"/>
      <c r="BAL306" s="2"/>
      <c r="BAM306" s="2"/>
      <c r="BAN306" s="2"/>
      <c r="BAO306" s="2"/>
      <c r="BAP306" s="2"/>
      <c r="BAQ306" s="2"/>
      <c r="BAR306" s="2"/>
      <c r="BAS306" s="2"/>
      <c r="BAT306" s="2"/>
      <c r="BAU306" s="2"/>
      <c r="BAV306" s="2"/>
      <c r="BAW306" s="2"/>
      <c r="BAX306" s="2"/>
      <c r="BAY306" s="2"/>
      <c r="BAZ306" s="2"/>
      <c r="BBA306" s="2"/>
      <c r="BBB306" s="2"/>
      <c r="BBC306" s="2"/>
      <c r="BBD306" s="2"/>
      <c r="BBE306" s="2"/>
      <c r="BBF306" s="2"/>
      <c r="BBG306" s="2"/>
      <c r="BBH306" s="2"/>
      <c r="BBI306" s="2"/>
      <c r="BBJ306" s="2"/>
      <c r="BBK306" s="2"/>
      <c r="BBL306" s="2"/>
      <c r="BBM306" s="2"/>
      <c r="BBN306" s="2"/>
      <c r="BBO306" s="2"/>
      <c r="BBP306" s="2"/>
      <c r="BBQ306" s="2"/>
      <c r="BBR306" s="2"/>
      <c r="BBS306" s="2"/>
      <c r="BBT306" s="2"/>
      <c r="BBU306" s="2"/>
      <c r="BBV306" s="2"/>
      <c r="BBW306" s="2"/>
      <c r="BBX306" s="2"/>
      <c r="BBY306" s="2"/>
      <c r="BBZ306" s="2"/>
      <c r="BCA306" s="2"/>
      <c r="BCB306" s="2"/>
      <c r="BCC306" s="2"/>
      <c r="BCD306" s="2"/>
      <c r="BCE306" s="2"/>
      <c r="BCF306" s="2"/>
      <c r="BCG306" s="2"/>
      <c r="BCH306" s="2"/>
      <c r="BCI306" s="2"/>
      <c r="BCJ306" s="2"/>
      <c r="BCK306" s="2"/>
      <c r="BCL306" s="2"/>
      <c r="BCM306" s="2"/>
      <c r="BCN306" s="2"/>
      <c r="BCO306" s="2"/>
      <c r="BCP306" s="2"/>
      <c r="BCQ306" s="2"/>
      <c r="BCR306" s="2"/>
      <c r="BCS306" s="2"/>
      <c r="BCT306" s="2"/>
      <c r="BCU306" s="2"/>
      <c r="BCV306" s="2"/>
      <c r="BCW306" s="2"/>
      <c r="BCX306" s="2"/>
      <c r="BCY306" s="2"/>
      <c r="BCZ306" s="2"/>
      <c r="BDA306" s="2"/>
      <c r="BDB306" s="2"/>
      <c r="BDC306" s="2"/>
      <c r="BDD306" s="2"/>
      <c r="BDE306" s="2"/>
      <c r="BDF306" s="2"/>
      <c r="BDG306" s="2"/>
      <c r="BDH306" s="2"/>
      <c r="BDI306" s="2"/>
      <c r="BDJ306" s="2"/>
      <c r="BDK306" s="2"/>
      <c r="BDL306" s="2"/>
      <c r="BDM306" s="2"/>
      <c r="BDN306" s="2"/>
      <c r="BDO306" s="2"/>
      <c r="BDP306" s="2"/>
      <c r="BDQ306" s="2"/>
      <c r="BDR306" s="2"/>
      <c r="BDS306" s="2"/>
      <c r="BDT306" s="2"/>
      <c r="BDU306" s="2"/>
      <c r="BDV306" s="2"/>
      <c r="BDW306" s="2"/>
      <c r="BDX306" s="2"/>
      <c r="BDY306" s="2"/>
      <c r="BDZ306" s="2"/>
      <c r="BEA306" s="2"/>
      <c r="BEB306" s="2"/>
      <c r="BEC306" s="2"/>
      <c r="BED306" s="2"/>
      <c r="BEE306" s="2"/>
      <c r="BEF306" s="2"/>
      <c r="BEG306" s="2"/>
      <c r="BEH306" s="2"/>
      <c r="BEI306" s="2"/>
      <c r="BEJ306" s="2"/>
      <c r="BEK306" s="2"/>
      <c r="BEL306" s="2"/>
      <c r="BEM306" s="2"/>
      <c r="BEN306" s="2"/>
      <c r="BEO306" s="2"/>
      <c r="BEP306" s="2"/>
      <c r="BEQ306" s="2"/>
      <c r="BER306" s="2"/>
      <c r="BES306" s="2"/>
      <c r="BET306" s="2"/>
      <c r="BEU306" s="2"/>
      <c r="BEV306" s="2"/>
      <c r="BEW306" s="2"/>
      <c r="BEX306" s="2"/>
      <c r="BEY306" s="2"/>
      <c r="BEZ306" s="2"/>
      <c r="BFA306" s="2"/>
      <c r="BFB306" s="2"/>
      <c r="BFC306" s="2"/>
      <c r="BFD306" s="2"/>
      <c r="BFE306" s="2"/>
      <c r="BFF306" s="2"/>
      <c r="BFG306" s="2"/>
      <c r="BFH306" s="2"/>
      <c r="BFI306" s="2"/>
      <c r="BFJ306" s="2"/>
      <c r="BFK306" s="2"/>
      <c r="BFL306" s="2"/>
      <c r="BFM306" s="2"/>
      <c r="BFN306" s="2"/>
      <c r="BFO306" s="2"/>
      <c r="BFP306" s="2"/>
      <c r="BFQ306" s="2"/>
      <c r="BFR306" s="2"/>
      <c r="BFS306" s="2"/>
      <c r="BFT306" s="2"/>
      <c r="BFU306" s="2"/>
      <c r="BFV306" s="2"/>
      <c r="BFW306" s="2"/>
      <c r="BFX306" s="2"/>
      <c r="BFY306" s="2"/>
      <c r="BFZ306" s="2"/>
      <c r="BGA306" s="2"/>
      <c r="BGB306" s="2"/>
      <c r="BGC306" s="2"/>
      <c r="BGD306" s="2"/>
      <c r="BGE306" s="2"/>
      <c r="BGF306" s="2"/>
      <c r="BGG306" s="2"/>
      <c r="BGH306" s="2"/>
      <c r="BGI306" s="2"/>
      <c r="BGJ306" s="2"/>
      <c r="BGK306" s="2"/>
      <c r="BGL306" s="2"/>
      <c r="BGM306" s="2"/>
      <c r="BGN306" s="2"/>
      <c r="BGO306" s="2"/>
      <c r="BGP306" s="2"/>
      <c r="BGQ306" s="2"/>
      <c r="BGR306" s="2"/>
      <c r="BGS306" s="2"/>
      <c r="BGT306" s="2"/>
      <c r="BGU306" s="2"/>
      <c r="BGV306" s="2"/>
      <c r="BGW306" s="2"/>
      <c r="BGX306" s="2"/>
      <c r="BGY306" s="2"/>
      <c r="BGZ306" s="2"/>
      <c r="BHA306" s="2"/>
      <c r="BHB306" s="2"/>
      <c r="BHC306" s="2"/>
      <c r="BHD306" s="2"/>
      <c r="BHE306" s="2"/>
      <c r="BHF306" s="2"/>
      <c r="BHG306" s="2"/>
      <c r="BHH306" s="2"/>
      <c r="BHI306" s="2"/>
      <c r="BHJ306" s="2"/>
      <c r="BHK306" s="2"/>
      <c r="BHL306" s="2"/>
      <c r="BHM306" s="2"/>
      <c r="BHN306" s="2"/>
      <c r="BHO306" s="2"/>
      <c r="BHP306" s="2"/>
      <c r="BHQ306" s="2"/>
      <c r="BHR306" s="2"/>
      <c r="BHS306" s="2"/>
      <c r="BHT306" s="2"/>
      <c r="BHU306" s="2"/>
      <c r="BHV306" s="2"/>
      <c r="BHW306" s="2"/>
      <c r="BHX306" s="2"/>
      <c r="BHY306" s="2"/>
      <c r="BHZ306" s="2"/>
      <c r="BIA306" s="2"/>
      <c r="BIB306" s="2"/>
      <c r="BIC306" s="2"/>
      <c r="BID306" s="2"/>
      <c r="BIE306" s="2"/>
      <c r="BIF306" s="2"/>
      <c r="BIG306" s="2"/>
      <c r="BIH306" s="2"/>
      <c r="BII306" s="2"/>
      <c r="BIJ306" s="2"/>
      <c r="BIK306" s="2"/>
      <c r="BIL306" s="2"/>
      <c r="BIM306" s="2"/>
      <c r="BIN306" s="2"/>
      <c r="BIO306" s="2"/>
      <c r="BIP306" s="2"/>
      <c r="BIQ306" s="2"/>
      <c r="BIR306" s="2"/>
      <c r="BIS306" s="2"/>
      <c r="BIT306" s="2"/>
      <c r="BIU306" s="2"/>
      <c r="BIV306" s="2"/>
      <c r="BIW306" s="2"/>
      <c r="BIX306" s="2"/>
      <c r="BIY306" s="2"/>
      <c r="BIZ306" s="2"/>
      <c r="BJA306" s="2"/>
      <c r="BJB306" s="2"/>
      <c r="BJC306" s="2"/>
      <c r="BJD306" s="2"/>
      <c r="BJE306" s="2"/>
      <c r="BJF306" s="2"/>
      <c r="BJG306" s="2"/>
      <c r="BJH306" s="2"/>
      <c r="BJI306" s="2"/>
      <c r="BJJ306" s="2"/>
      <c r="BJK306" s="2"/>
      <c r="BJL306" s="2"/>
      <c r="BJM306" s="2"/>
      <c r="BJN306" s="2"/>
      <c r="BJO306" s="2"/>
      <c r="BJP306" s="2"/>
      <c r="BJQ306" s="2"/>
      <c r="BJR306" s="2"/>
      <c r="BJS306" s="2"/>
      <c r="BJT306" s="2"/>
      <c r="BJU306" s="2"/>
      <c r="BJV306" s="2"/>
      <c r="BJW306" s="2"/>
      <c r="BJX306" s="2"/>
      <c r="BJY306" s="2"/>
      <c r="BJZ306" s="2"/>
      <c r="BKA306" s="2"/>
      <c r="BKB306" s="2"/>
      <c r="BKC306" s="2"/>
      <c r="BKD306" s="2"/>
      <c r="BKE306" s="2"/>
      <c r="BKF306" s="2"/>
      <c r="BKG306" s="2"/>
      <c r="BKH306" s="2"/>
      <c r="BKI306" s="2"/>
      <c r="BKJ306" s="2"/>
      <c r="BKK306" s="2"/>
      <c r="BKL306" s="2"/>
      <c r="BKM306" s="2"/>
      <c r="BKN306" s="2"/>
      <c r="BKO306" s="2"/>
      <c r="BKP306" s="2"/>
      <c r="BKQ306" s="2"/>
      <c r="BKR306" s="2"/>
      <c r="BKS306" s="2"/>
      <c r="BKT306" s="2"/>
      <c r="BKU306" s="2"/>
      <c r="BKV306" s="2"/>
      <c r="BKW306" s="2"/>
      <c r="BKX306" s="2"/>
      <c r="BKY306" s="2"/>
      <c r="BKZ306" s="2"/>
      <c r="BLA306" s="2"/>
      <c r="BLB306" s="2"/>
      <c r="BLC306" s="2"/>
      <c r="BLD306" s="2"/>
      <c r="BLE306" s="2"/>
      <c r="BLF306" s="2"/>
      <c r="BLG306" s="2"/>
      <c r="BLH306" s="2"/>
      <c r="BLI306" s="2"/>
      <c r="BLJ306" s="2"/>
      <c r="BLK306" s="2"/>
      <c r="BLL306" s="2"/>
      <c r="BLM306" s="2"/>
      <c r="BLN306" s="2"/>
      <c r="BLO306" s="2"/>
      <c r="BLP306" s="2"/>
      <c r="BLQ306" s="2"/>
      <c r="BLR306" s="2"/>
      <c r="BLS306" s="2"/>
      <c r="BLT306" s="2"/>
      <c r="BLU306" s="2"/>
      <c r="BLV306" s="2"/>
      <c r="BLW306" s="2"/>
      <c r="BLX306" s="2"/>
      <c r="BLY306" s="2"/>
      <c r="BLZ306" s="2"/>
      <c r="BMA306" s="2"/>
      <c r="BMB306" s="2"/>
      <c r="BMC306" s="2"/>
      <c r="BMD306" s="2"/>
      <c r="BME306" s="2"/>
      <c r="BMF306" s="2"/>
      <c r="BMG306" s="2"/>
      <c r="BMH306" s="2"/>
      <c r="BMI306" s="2"/>
      <c r="BMJ306" s="2"/>
      <c r="BMK306" s="2"/>
      <c r="BML306" s="2"/>
      <c r="BMM306" s="2"/>
      <c r="BMN306" s="2"/>
      <c r="BMO306" s="2"/>
      <c r="BMP306" s="2"/>
      <c r="BMQ306" s="2"/>
      <c r="BMR306" s="2"/>
      <c r="BMS306" s="2"/>
      <c r="BMT306" s="2"/>
      <c r="BMU306" s="2"/>
      <c r="BMV306" s="2"/>
      <c r="BMW306" s="2"/>
      <c r="BMX306" s="2"/>
      <c r="BMY306" s="2"/>
      <c r="BMZ306" s="2"/>
      <c r="BNA306" s="2"/>
      <c r="BNB306" s="2"/>
      <c r="BNC306" s="2"/>
      <c r="BND306" s="2"/>
      <c r="BNE306" s="2"/>
      <c r="BNF306" s="2"/>
      <c r="BNG306" s="2"/>
      <c r="BNH306" s="2"/>
      <c r="BNI306" s="2"/>
      <c r="BNJ306" s="2"/>
      <c r="BNK306" s="2"/>
      <c r="BNL306" s="2"/>
      <c r="BNM306" s="2"/>
      <c r="BNN306" s="2"/>
      <c r="BNO306" s="2"/>
      <c r="BNP306" s="2"/>
      <c r="BNQ306" s="2"/>
      <c r="BNR306" s="2"/>
      <c r="BNS306" s="2"/>
      <c r="BNT306" s="2"/>
      <c r="BNU306" s="2"/>
      <c r="BNV306" s="2"/>
      <c r="BNW306" s="2"/>
      <c r="BNX306" s="2"/>
      <c r="BNY306" s="2"/>
      <c r="BNZ306" s="2"/>
      <c r="BOA306" s="2"/>
      <c r="BOB306" s="2"/>
      <c r="BOC306" s="2"/>
      <c r="BOD306" s="2"/>
      <c r="BOE306" s="2"/>
      <c r="BOF306" s="2"/>
      <c r="BOG306" s="2"/>
      <c r="BOH306" s="2"/>
      <c r="BOI306" s="2"/>
      <c r="BOJ306" s="2"/>
      <c r="BOK306" s="2"/>
      <c r="BOL306" s="2"/>
      <c r="BOM306" s="2"/>
      <c r="BON306" s="2"/>
      <c r="BOO306" s="2"/>
      <c r="BOP306" s="2"/>
      <c r="BOQ306" s="2"/>
      <c r="BOR306" s="2"/>
      <c r="BOS306" s="2"/>
      <c r="BOT306" s="2"/>
      <c r="BOU306" s="2"/>
      <c r="BOV306" s="2"/>
      <c r="BOW306" s="2"/>
      <c r="BOX306" s="2"/>
      <c r="BOY306" s="2"/>
      <c r="BOZ306" s="2"/>
      <c r="BPA306" s="2"/>
      <c r="BPB306" s="2"/>
      <c r="BPC306" s="2"/>
      <c r="BPD306" s="2"/>
      <c r="BPE306" s="2"/>
      <c r="BPF306" s="2"/>
      <c r="BPG306" s="2"/>
      <c r="BPH306" s="2"/>
      <c r="BPI306" s="2"/>
      <c r="BPJ306" s="2"/>
      <c r="BPK306" s="2"/>
      <c r="BPL306" s="2"/>
      <c r="BPM306" s="2"/>
      <c r="BPN306" s="2"/>
      <c r="BPO306" s="2"/>
      <c r="BPP306" s="2"/>
      <c r="BPQ306" s="2"/>
      <c r="BPR306" s="2"/>
      <c r="BPS306" s="2"/>
      <c r="BPT306" s="2"/>
      <c r="BPU306" s="2"/>
      <c r="BPV306" s="2"/>
      <c r="BPW306" s="2"/>
      <c r="BPX306" s="2"/>
      <c r="BPY306" s="2"/>
      <c r="BPZ306" s="2"/>
      <c r="BQA306" s="2"/>
      <c r="BQB306" s="2"/>
      <c r="BQC306" s="2"/>
      <c r="BQD306" s="2"/>
      <c r="BQE306" s="2"/>
      <c r="BQF306" s="2"/>
      <c r="BQG306" s="2"/>
      <c r="BQH306" s="2"/>
      <c r="BQI306" s="2"/>
      <c r="BQJ306" s="2"/>
      <c r="BQK306" s="2"/>
      <c r="BQL306" s="2"/>
      <c r="BQM306" s="2"/>
      <c r="BQN306" s="2"/>
      <c r="BQO306" s="2"/>
      <c r="BQP306" s="2"/>
      <c r="BQQ306" s="2"/>
      <c r="BQR306" s="2"/>
      <c r="BQS306" s="2"/>
      <c r="BQT306" s="2"/>
      <c r="BQU306" s="2"/>
      <c r="BQV306" s="2"/>
      <c r="BQW306" s="2"/>
      <c r="BQX306" s="2"/>
      <c r="BQY306" s="2"/>
      <c r="BQZ306" s="2"/>
      <c r="BRA306" s="2"/>
      <c r="BRB306" s="2"/>
      <c r="BRC306" s="2"/>
      <c r="BRD306" s="2"/>
      <c r="BRE306" s="2"/>
      <c r="BRF306" s="2"/>
      <c r="BRG306" s="2"/>
      <c r="BRH306" s="2"/>
      <c r="BRI306" s="2"/>
      <c r="BRJ306" s="2"/>
      <c r="BRK306" s="2"/>
      <c r="BRL306" s="2"/>
      <c r="BRM306" s="2"/>
      <c r="BRN306" s="2"/>
      <c r="BRO306" s="2"/>
      <c r="BRP306" s="2"/>
      <c r="BRQ306" s="2"/>
      <c r="BRR306" s="2"/>
      <c r="BRS306" s="2"/>
      <c r="BRT306" s="2"/>
      <c r="BRU306" s="2"/>
      <c r="BRV306" s="2"/>
      <c r="BRW306" s="2"/>
      <c r="BRX306" s="2"/>
      <c r="BRY306" s="2"/>
      <c r="BRZ306" s="2"/>
      <c r="BSA306" s="2"/>
      <c r="BSB306" s="2"/>
      <c r="BSC306" s="2"/>
      <c r="BSD306" s="2"/>
      <c r="BSE306" s="2"/>
      <c r="BSF306" s="2"/>
      <c r="BSG306" s="2"/>
      <c r="BSH306" s="2"/>
      <c r="BSI306" s="2"/>
      <c r="BSJ306" s="2"/>
      <c r="BSK306" s="2"/>
      <c r="BSL306" s="2"/>
      <c r="BSM306" s="2"/>
      <c r="BSN306" s="2"/>
      <c r="BSO306" s="2"/>
      <c r="BSP306" s="2"/>
      <c r="BSQ306" s="2"/>
      <c r="BSR306" s="2"/>
      <c r="BSS306" s="2"/>
      <c r="BST306" s="2"/>
      <c r="BSU306" s="2"/>
      <c r="BSV306" s="2"/>
      <c r="BSW306" s="2"/>
      <c r="BSX306" s="2"/>
      <c r="BSY306" s="2"/>
      <c r="BSZ306" s="2"/>
      <c r="BTA306" s="2"/>
      <c r="BTB306" s="2"/>
      <c r="BTC306" s="2"/>
      <c r="BTD306" s="2"/>
      <c r="BTE306" s="2"/>
      <c r="BTF306" s="2"/>
      <c r="BTG306" s="2"/>
      <c r="BTH306" s="2"/>
      <c r="BTI306" s="2"/>
      <c r="BTJ306" s="2"/>
      <c r="BTK306" s="2"/>
      <c r="BTL306" s="2"/>
      <c r="BTM306" s="2"/>
      <c r="BTN306" s="2"/>
      <c r="BTO306" s="2"/>
      <c r="BTP306" s="2"/>
      <c r="BTQ306" s="2"/>
      <c r="BTR306" s="2"/>
      <c r="BTS306" s="2"/>
      <c r="BTT306" s="2"/>
      <c r="BTU306" s="2"/>
      <c r="BTV306" s="2"/>
      <c r="BTW306" s="2"/>
      <c r="BTX306" s="2"/>
      <c r="BTY306" s="2"/>
      <c r="BTZ306" s="2"/>
      <c r="BUA306" s="2"/>
      <c r="BUB306" s="2"/>
      <c r="BUC306" s="2"/>
      <c r="BUD306" s="2"/>
      <c r="BUE306" s="2"/>
      <c r="BUF306" s="2"/>
      <c r="BUG306" s="2"/>
      <c r="BUH306" s="2"/>
      <c r="BUI306" s="2"/>
      <c r="BUJ306" s="2"/>
      <c r="BUK306" s="2"/>
      <c r="BUL306" s="2"/>
      <c r="BUM306" s="2"/>
      <c r="BUN306" s="2"/>
      <c r="BUO306" s="2"/>
      <c r="BUP306" s="2"/>
      <c r="BUQ306" s="2"/>
      <c r="BUR306" s="2"/>
      <c r="BUS306" s="2"/>
      <c r="BUT306" s="2"/>
      <c r="BUU306" s="2"/>
      <c r="BUV306" s="2"/>
      <c r="BUW306" s="2"/>
      <c r="BUX306" s="2"/>
      <c r="BUY306" s="2"/>
      <c r="BUZ306" s="2"/>
      <c r="BVA306" s="2"/>
      <c r="BVB306" s="2"/>
      <c r="BVC306" s="2"/>
      <c r="BVD306" s="2"/>
      <c r="BVE306" s="2"/>
      <c r="BVF306" s="2"/>
      <c r="BVG306" s="2"/>
      <c r="BVH306" s="2"/>
      <c r="BVI306" s="2"/>
      <c r="BVJ306" s="2"/>
      <c r="BVK306" s="2"/>
      <c r="BVL306" s="2"/>
      <c r="BVM306" s="2"/>
      <c r="BVN306" s="2"/>
      <c r="BVO306" s="2"/>
      <c r="BVP306" s="2"/>
      <c r="BVQ306" s="2"/>
      <c r="BVR306" s="2"/>
      <c r="BVS306" s="2"/>
      <c r="BVT306" s="2"/>
      <c r="BVU306" s="2"/>
      <c r="BVV306" s="2"/>
      <c r="BVW306" s="2"/>
      <c r="BVX306" s="2"/>
      <c r="BVY306" s="2"/>
      <c r="BVZ306" s="2"/>
      <c r="BWA306" s="2"/>
      <c r="BWB306" s="2"/>
      <c r="BWC306" s="2"/>
      <c r="BWD306" s="2"/>
      <c r="BWE306" s="2"/>
      <c r="BWF306" s="2"/>
      <c r="BWG306" s="2"/>
      <c r="BWH306" s="2"/>
      <c r="BWI306" s="2"/>
      <c r="BWJ306" s="2"/>
      <c r="BWK306" s="2"/>
      <c r="BWL306" s="2"/>
      <c r="BWM306" s="2"/>
      <c r="BWN306" s="2"/>
      <c r="BWO306" s="2"/>
      <c r="BWP306" s="2"/>
      <c r="BWQ306" s="2"/>
      <c r="BWR306" s="2"/>
      <c r="BWS306" s="2"/>
      <c r="BWT306" s="2"/>
      <c r="BWU306" s="2"/>
      <c r="BWV306" s="2"/>
      <c r="BWW306" s="2"/>
      <c r="BWX306" s="2"/>
      <c r="BWY306" s="2"/>
      <c r="BWZ306" s="2"/>
      <c r="BXA306" s="2"/>
      <c r="BXB306" s="2"/>
      <c r="BXC306" s="2"/>
      <c r="BXD306" s="2"/>
      <c r="BXE306" s="2"/>
      <c r="BXF306" s="2"/>
      <c r="BXG306" s="2"/>
      <c r="BXH306" s="2"/>
      <c r="BXI306" s="2"/>
      <c r="BXJ306" s="2"/>
      <c r="BXK306" s="2"/>
      <c r="BXL306" s="2"/>
      <c r="BXM306" s="2"/>
      <c r="BXN306" s="2"/>
      <c r="BXO306" s="2"/>
      <c r="BXP306" s="2"/>
      <c r="BXQ306" s="2"/>
      <c r="BXR306" s="2"/>
      <c r="BXS306" s="2"/>
      <c r="BXT306" s="2"/>
      <c r="BXU306" s="2"/>
      <c r="BXV306" s="2"/>
      <c r="BXW306" s="2"/>
      <c r="BXX306" s="2"/>
      <c r="BXY306" s="2"/>
      <c r="BXZ306" s="2"/>
      <c r="BYA306" s="2"/>
      <c r="BYB306" s="2"/>
      <c r="BYC306" s="2"/>
      <c r="BYD306" s="2"/>
      <c r="BYE306" s="2"/>
      <c r="BYF306" s="2"/>
      <c r="BYG306" s="2"/>
      <c r="BYH306" s="2"/>
      <c r="BYI306" s="2"/>
      <c r="BYJ306" s="2"/>
      <c r="BYK306" s="2"/>
      <c r="BYL306" s="2"/>
      <c r="BYM306" s="2"/>
      <c r="BYN306" s="2"/>
      <c r="BYO306" s="2"/>
      <c r="BYP306" s="2"/>
      <c r="BYQ306" s="2"/>
      <c r="BYR306" s="2"/>
      <c r="BYS306" s="2"/>
      <c r="BYT306" s="2"/>
      <c r="BYU306" s="2"/>
      <c r="BYV306" s="2"/>
      <c r="BYW306" s="2"/>
      <c r="BYX306" s="2"/>
      <c r="BYY306" s="2"/>
      <c r="BYZ306" s="2"/>
      <c r="BZA306" s="2"/>
      <c r="BZB306" s="2"/>
      <c r="BZC306" s="2"/>
      <c r="BZD306" s="2"/>
      <c r="BZE306" s="2"/>
      <c r="BZF306" s="2"/>
      <c r="BZG306" s="2"/>
      <c r="BZH306" s="2"/>
      <c r="BZI306" s="2"/>
      <c r="BZJ306" s="2"/>
      <c r="BZK306" s="2"/>
      <c r="BZL306" s="2"/>
      <c r="BZM306" s="2"/>
      <c r="BZN306" s="2"/>
      <c r="BZO306" s="2"/>
      <c r="BZP306" s="2"/>
      <c r="BZQ306" s="2"/>
      <c r="BZR306" s="2"/>
      <c r="BZS306" s="2"/>
      <c r="BZT306" s="2"/>
      <c r="BZU306" s="2"/>
      <c r="BZV306" s="2"/>
      <c r="BZW306" s="2"/>
      <c r="BZX306" s="2"/>
      <c r="BZY306" s="2"/>
      <c r="BZZ306" s="2"/>
      <c r="CAA306" s="2"/>
      <c r="CAB306" s="2"/>
      <c r="CAC306" s="2"/>
      <c r="CAD306" s="2"/>
      <c r="CAE306" s="2"/>
      <c r="CAF306" s="2"/>
      <c r="CAG306" s="2"/>
      <c r="CAH306" s="2"/>
      <c r="CAI306" s="2"/>
      <c r="CAJ306" s="2"/>
      <c r="CAK306" s="2"/>
      <c r="CAL306" s="2"/>
      <c r="CAM306" s="2"/>
      <c r="CAN306" s="2"/>
      <c r="CAO306" s="2"/>
      <c r="CAP306" s="2"/>
      <c r="CAQ306" s="2"/>
      <c r="CAR306" s="2"/>
      <c r="CAS306" s="2"/>
      <c r="CAT306" s="2"/>
      <c r="CAU306" s="2"/>
      <c r="CAV306" s="2"/>
      <c r="CAW306" s="2"/>
      <c r="CAX306" s="2"/>
      <c r="CAY306" s="2"/>
      <c r="CAZ306" s="2"/>
      <c r="CBA306" s="2"/>
      <c r="CBB306" s="2"/>
      <c r="CBC306" s="2"/>
      <c r="CBD306" s="2"/>
      <c r="CBE306" s="2"/>
      <c r="CBF306" s="2"/>
      <c r="CBG306" s="2"/>
      <c r="CBH306" s="2"/>
      <c r="CBI306" s="2"/>
      <c r="CBJ306" s="2"/>
      <c r="CBK306" s="2"/>
      <c r="CBL306" s="2"/>
      <c r="CBM306" s="2"/>
      <c r="CBN306" s="2"/>
      <c r="CBO306" s="2"/>
      <c r="CBP306" s="2"/>
      <c r="CBQ306" s="2"/>
      <c r="CBR306" s="2"/>
      <c r="CBS306" s="2"/>
      <c r="CBT306" s="2"/>
      <c r="CBU306" s="2"/>
      <c r="CBV306" s="2"/>
      <c r="CBW306" s="2"/>
      <c r="CBX306" s="2"/>
      <c r="CBY306" s="2"/>
      <c r="CBZ306" s="2"/>
      <c r="CCA306" s="2"/>
      <c r="CCB306" s="2"/>
      <c r="CCC306" s="2"/>
      <c r="CCD306" s="2"/>
      <c r="CCE306" s="2"/>
      <c r="CCF306" s="2"/>
      <c r="CCG306" s="2"/>
      <c r="CCH306" s="2"/>
      <c r="CCI306" s="2"/>
      <c r="CCJ306" s="2"/>
      <c r="CCK306" s="2"/>
      <c r="CCL306" s="2"/>
      <c r="CCM306" s="2"/>
      <c r="CCN306" s="2"/>
      <c r="CCO306" s="2"/>
      <c r="CCP306" s="2"/>
      <c r="CCQ306" s="2"/>
      <c r="CCR306" s="2"/>
      <c r="CCS306" s="2"/>
      <c r="CCT306" s="2"/>
      <c r="CCU306" s="2"/>
      <c r="CCV306" s="2"/>
      <c r="CCW306" s="2"/>
      <c r="CCX306" s="2"/>
      <c r="CCY306" s="2"/>
      <c r="CCZ306" s="2"/>
      <c r="CDA306" s="2"/>
      <c r="CDB306" s="2"/>
      <c r="CDC306" s="2"/>
      <c r="CDD306" s="2"/>
      <c r="CDE306" s="2"/>
      <c r="CDF306" s="2"/>
      <c r="CDG306" s="2"/>
      <c r="CDH306" s="2"/>
      <c r="CDI306" s="2"/>
      <c r="CDJ306" s="2"/>
      <c r="CDK306" s="2"/>
      <c r="CDL306" s="2"/>
      <c r="CDM306" s="2"/>
      <c r="CDN306" s="2"/>
      <c r="CDO306" s="2"/>
      <c r="CDP306" s="2"/>
      <c r="CDQ306" s="2"/>
      <c r="CDR306" s="2"/>
      <c r="CDS306" s="2"/>
      <c r="CDT306" s="2"/>
      <c r="CDU306" s="2"/>
      <c r="CDV306" s="2"/>
      <c r="CDW306" s="2"/>
      <c r="CDX306" s="2"/>
      <c r="CDY306" s="2"/>
      <c r="CDZ306" s="2"/>
      <c r="CEA306" s="2"/>
      <c r="CEB306" s="2"/>
      <c r="CEC306" s="2"/>
      <c r="CED306" s="2"/>
      <c r="CEE306" s="2"/>
      <c r="CEF306" s="2"/>
      <c r="CEG306" s="2"/>
      <c r="CEH306" s="2"/>
      <c r="CEI306" s="2"/>
      <c r="CEJ306" s="2"/>
      <c r="CEK306" s="2"/>
      <c r="CEL306" s="2"/>
      <c r="CEM306" s="2"/>
      <c r="CEN306" s="2"/>
      <c r="CEO306" s="2"/>
      <c r="CEP306" s="2"/>
      <c r="CEQ306" s="2"/>
      <c r="CER306" s="2"/>
      <c r="CES306" s="2"/>
      <c r="CET306" s="2"/>
      <c r="CEU306" s="2"/>
      <c r="CEV306" s="2"/>
      <c r="CEW306" s="2"/>
      <c r="CEX306" s="2"/>
      <c r="CEY306" s="2"/>
      <c r="CEZ306" s="2"/>
      <c r="CFA306" s="2"/>
      <c r="CFB306" s="2"/>
      <c r="CFC306" s="2"/>
      <c r="CFD306" s="2"/>
      <c r="CFE306" s="2"/>
      <c r="CFF306" s="2"/>
      <c r="CFG306" s="2"/>
      <c r="CFH306" s="2"/>
      <c r="CFI306" s="2"/>
      <c r="CFJ306" s="2"/>
      <c r="CFK306" s="2"/>
      <c r="CFL306" s="2"/>
      <c r="CFM306" s="2"/>
      <c r="CFN306" s="2"/>
      <c r="CFO306" s="2"/>
      <c r="CFP306" s="2"/>
      <c r="CFQ306" s="2"/>
      <c r="CFR306" s="2"/>
      <c r="CFS306" s="2"/>
      <c r="CFT306" s="2"/>
      <c r="CFU306" s="2"/>
      <c r="CFV306" s="2"/>
      <c r="CFW306" s="2"/>
      <c r="CFX306" s="2"/>
      <c r="CFY306" s="2"/>
      <c r="CFZ306" s="2"/>
      <c r="CGA306" s="2"/>
      <c r="CGB306" s="2"/>
      <c r="CGC306" s="2"/>
      <c r="CGD306" s="2"/>
      <c r="CGE306" s="2"/>
      <c r="CGF306" s="2"/>
      <c r="CGG306" s="2"/>
      <c r="CGH306" s="2"/>
      <c r="CGI306" s="2"/>
      <c r="CGJ306" s="2"/>
      <c r="CGK306" s="2"/>
      <c r="CGL306" s="2"/>
      <c r="CGM306" s="2"/>
      <c r="CGN306" s="2"/>
      <c r="CGO306" s="2"/>
      <c r="CGP306" s="2"/>
      <c r="CGQ306" s="2"/>
      <c r="CGR306" s="2"/>
      <c r="CGS306" s="2"/>
      <c r="CGT306" s="2"/>
      <c r="CGU306" s="2"/>
      <c r="CGV306" s="2"/>
      <c r="CGW306" s="2"/>
      <c r="CGX306" s="2"/>
      <c r="CGY306" s="2"/>
      <c r="CGZ306" s="2"/>
      <c r="CHA306" s="2"/>
      <c r="CHB306" s="2"/>
      <c r="CHC306" s="2"/>
      <c r="CHD306" s="2"/>
      <c r="CHE306" s="2"/>
      <c r="CHF306" s="2"/>
      <c r="CHG306" s="2"/>
      <c r="CHH306" s="2"/>
      <c r="CHI306" s="2"/>
      <c r="CHJ306" s="2"/>
      <c r="CHK306" s="2"/>
      <c r="CHL306" s="2"/>
      <c r="CHM306" s="2"/>
      <c r="CHN306" s="2"/>
      <c r="CHO306" s="2"/>
      <c r="CHP306" s="2"/>
      <c r="CHQ306" s="2"/>
      <c r="CHR306" s="2"/>
      <c r="CHS306" s="2"/>
      <c r="CHT306" s="2"/>
      <c r="CHU306" s="2"/>
      <c r="CHV306" s="2"/>
      <c r="CHW306" s="2"/>
      <c r="CHX306" s="2"/>
      <c r="CHY306" s="2"/>
      <c r="CHZ306" s="2"/>
      <c r="CIA306" s="2"/>
      <c r="CIB306" s="2"/>
      <c r="CIC306" s="2"/>
      <c r="CID306" s="2"/>
      <c r="CIE306" s="2"/>
      <c r="CIF306" s="2"/>
      <c r="CIG306" s="2"/>
      <c r="CIH306" s="2"/>
      <c r="CII306" s="2"/>
      <c r="CIJ306" s="2"/>
      <c r="CIK306" s="2"/>
      <c r="CIL306" s="2"/>
      <c r="CIM306" s="2"/>
      <c r="CIN306" s="2"/>
      <c r="CIO306" s="2"/>
      <c r="CIP306" s="2"/>
      <c r="CIQ306" s="2"/>
      <c r="CIR306" s="2"/>
      <c r="CIS306" s="2"/>
      <c r="CIT306" s="2"/>
      <c r="CIU306" s="2"/>
      <c r="CIV306" s="2"/>
      <c r="CIW306" s="2"/>
      <c r="CIX306" s="2"/>
      <c r="CIY306" s="2"/>
      <c r="CIZ306" s="2"/>
      <c r="CJA306" s="2"/>
      <c r="CJB306" s="2"/>
      <c r="CJC306" s="2"/>
      <c r="CJD306" s="2"/>
      <c r="CJE306" s="2"/>
      <c r="CJF306" s="2"/>
      <c r="CJG306" s="2"/>
      <c r="CJH306" s="2"/>
      <c r="CJI306" s="2"/>
      <c r="CJJ306" s="2"/>
      <c r="CJK306" s="2"/>
      <c r="CJL306" s="2"/>
      <c r="CJM306" s="2"/>
      <c r="CJN306" s="2"/>
      <c r="CJO306" s="2"/>
      <c r="CJP306" s="2"/>
      <c r="CJQ306" s="2"/>
      <c r="CJR306" s="2"/>
      <c r="CJS306" s="2"/>
      <c r="CJT306" s="2"/>
      <c r="CJU306" s="2"/>
      <c r="CJV306" s="2"/>
      <c r="CJW306" s="2"/>
      <c r="CJX306" s="2"/>
      <c r="CJY306" s="2"/>
      <c r="CJZ306" s="2"/>
      <c r="CKA306" s="2"/>
      <c r="CKB306" s="2"/>
      <c r="CKC306" s="2"/>
      <c r="CKD306" s="2"/>
      <c r="CKE306" s="2"/>
      <c r="CKF306" s="2"/>
      <c r="CKG306" s="2"/>
      <c r="CKH306" s="2"/>
      <c r="CKI306" s="2"/>
      <c r="CKJ306" s="2"/>
      <c r="CKK306" s="2"/>
      <c r="CKL306" s="2"/>
      <c r="CKM306" s="2"/>
      <c r="CKN306" s="2"/>
      <c r="CKO306" s="2"/>
      <c r="CKP306" s="2"/>
      <c r="CKQ306" s="2"/>
      <c r="CKR306" s="2"/>
      <c r="CKS306" s="2"/>
      <c r="CKT306" s="2"/>
      <c r="CKU306" s="2"/>
      <c r="CKV306" s="2"/>
      <c r="CKW306" s="2"/>
      <c r="CKX306" s="2"/>
      <c r="CKY306" s="2"/>
      <c r="CKZ306" s="2"/>
      <c r="CLA306" s="2"/>
      <c r="CLB306" s="2"/>
      <c r="CLC306" s="2"/>
      <c r="CLD306" s="2"/>
      <c r="CLE306" s="2"/>
      <c r="CLF306" s="2"/>
      <c r="CLG306" s="2"/>
      <c r="CLH306" s="2"/>
      <c r="CLI306" s="2"/>
      <c r="CLJ306" s="2"/>
      <c r="CLK306" s="2"/>
      <c r="CLL306" s="2"/>
      <c r="CLM306" s="2"/>
      <c r="CLN306" s="2"/>
      <c r="CLO306" s="2"/>
      <c r="CLP306" s="2"/>
      <c r="CLQ306" s="2"/>
      <c r="CLR306" s="2"/>
      <c r="CLS306" s="2"/>
      <c r="CLT306" s="2"/>
      <c r="CLU306" s="2"/>
      <c r="CLV306" s="2"/>
      <c r="CLW306" s="2"/>
      <c r="CLX306" s="2"/>
      <c r="CLY306" s="2"/>
      <c r="CLZ306" s="2"/>
      <c r="CMA306" s="2"/>
      <c r="CMB306" s="2"/>
      <c r="CMC306" s="2"/>
      <c r="CMD306" s="2"/>
      <c r="CME306" s="2"/>
      <c r="CMF306" s="2"/>
      <c r="CMG306" s="2"/>
      <c r="CMH306" s="2"/>
      <c r="CMI306" s="2"/>
      <c r="CMJ306" s="2"/>
      <c r="CMK306" s="2"/>
      <c r="CML306" s="2"/>
      <c r="CMM306" s="2"/>
      <c r="CMN306" s="2"/>
      <c r="CMO306" s="2"/>
      <c r="CMP306" s="2"/>
      <c r="CMQ306" s="2"/>
      <c r="CMR306" s="2"/>
      <c r="CMS306" s="2"/>
      <c r="CMT306" s="2"/>
      <c r="CMU306" s="2"/>
      <c r="CMV306" s="2"/>
      <c r="CMW306" s="2"/>
      <c r="CMX306" s="2"/>
      <c r="CMY306" s="2"/>
      <c r="CMZ306" s="2"/>
      <c r="CNA306" s="2"/>
      <c r="CNB306" s="2"/>
      <c r="CNC306" s="2"/>
      <c r="CND306" s="2"/>
      <c r="CNE306" s="2"/>
      <c r="CNF306" s="2"/>
      <c r="CNG306" s="2"/>
      <c r="CNH306" s="2"/>
      <c r="CNI306" s="2"/>
      <c r="CNJ306" s="2"/>
      <c r="CNK306" s="2"/>
      <c r="CNL306" s="2"/>
      <c r="CNM306" s="2"/>
      <c r="CNN306" s="2"/>
      <c r="CNO306" s="2"/>
      <c r="CNP306" s="2"/>
      <c r="CNQ306" s="2"/>
      <c r="CNR306" s="2"/>
      <c r="CNS306" s="2"/>
      <c r="CNT306" s="2"/>
      <c r="CNU306" s="2"/>
      <c r="CNV306" s="2"/>
      <c r="CNW306" s="2"/>
      <c r="CNX306" s="2"/>
      <c r="CNY306" s="2"/>
      <c r="CNZ306" s="2"/>
      <c r="COA306" s="2"/>
      <c r="COB306" s="2"/>
      <c r="COC306" s="2"/>
      <c r="COD306" s="2"/>
      <c r="COE306" s="2"/>
      <c r="COF306" s="2"/>
      <c r="COG306" s="2"/>
      <c r="COH306" s="2"/>
      <c r="COI306" s="2"/>
      <c r="COJ306" s="2"/>
      <c r="COK306" s="2"/>
      <c r="COL306" s="2"/>
      <c r="COM306" s="2"/>
      <c r="CON306" s="2"/>
      <c r="COO306" s="2"/>
      <c r="COP306" s="2"/>
      <c r="COQ306" s="2"/>
      <c r="COR306" s="2"/>
      <c r="COS306" s="2"/>
      <c r="COT306" s="2"/>
      <c r="COU306" s="2"/>
      <c r="COV306" s="2"/>
      <c r="COW306" s="2"/>
      <c r="COX306" s="2"/>
      <c r="COY306" s="2"/>
      <c r="COZ306" s="2"/>
      <c r="CPA306" s="2"/>
      <c r="CPB306" s="2"/>
      <c r="CPC306" s="2"/>
      <c r="CPD306" s="2"/>
      <c r="CPE306" s="2"/>
      <c r="CPF306" s="2"/>
      <c r="CPG306" s="2"/>
      <c r="CPH306" s="2"/>
      <c r="CPI306" s="2"/>
      <c r="CPJ306" s="2"/>
      <c r="CPK306" s="2"/>
      <c r="CPL306" s="2"/>
      <c r="CPM306" s="2"/>
      <c r="CPN306" s="2"/>
      <c r="CPO306" s="2"/>
      <c r="CPP306" s="2"/>
      <c r="CPQ306" s="2"/>
      <c r="CPR306" s="2"/>
      <c r="CPS306" s="2"/>
      <c r="CPT306" s="2"/>
      <c r="CPU306" s="2"/>
      <c r="CPV306" s="2"/>
      <c r="CPW306" s="2"/>
      <c r="CPX306" s="2"/>
      <c r="CPY306" s="2"/>
      <c r="CPZ306" s="2"/>
      <c r="CQA306" s="2"/>
      <c r="CQB306" s="2"/>
      <c r="CQC306" s="2"/>
      <c r="CQD306" s="2"/>
      <c r="CQE306" s="2"/>
      <c r="CQF306" s="2"/>
      <c r="CQG306" s="2"/>
      <c r="CQH306" s="2"/>
      <c r="CQI306" s="2"/>
      <c r="CQJ306" s="2"/>
      <c r="CQK306" s="2"/>
      <c r="CQL306" s="2"/>
      <c r="CQM306" s="2"/>
      <c r="CQN306" s="2"/>
      <c r="CQO306" s="2"/>
      <c r="CQP306" s="2"/>
      <c r="CQQ306" s="2"/>
      <c r="CQR306" s="2"/>
      <c r="CQS306" s="2"/>
      <c r="CQT306" s="2"/>
      <c r="CQU306" s="2"/>
      <c r="CQV306" s="2"/>
      <c r="CQW306" s="2"/>
      <c r="CQX306" s="2"/>
      <c r="CQY306" s="2"/>
      <c r="CQZ306" s="2"/>
      <c r="CRA306" s="2"/>
      <c r="CRB306" s="2"/>
      <c r="CRC306" s="2"/>
      <c r="CRD306" s="2"/>
      <c r="CRE306" s="2"/>
      <c r="CRF306" s="2"/>
      <c r="CRG306" s="2"/>
      <c r="CRH306" s="2"/>
      <c r="CRI306" s="2"/>
      <c r="CRJ306" s="2"/>
      <c r="CRK306" s="2"/>
      <c r="CRL306" s="2"/>
      <c r="CRM306" s="2"/>
      <c r="CRN306" s="2"/>
      <c r="CRO306" s="2"/>
      <c r="CRP306" s="2"/>
      <c r="CRQ306" s="2"/>
      <c r="CRR306" s="2"/>
      <c r="CRS306" s="2"/>
      <c r="CRT306" s="2"/>
      <c r="CRU306" s="2"/>
      <c r="CRV306" s="2"/>
      <c r="CRW306" s="2"/>
      <c r="CRX306" s="2"/>
      <c r="CRY306" s="2"/>
      <c r="CRZ306" s="2"/>
      <c r="CSA306" s="2"/>
      <c r="CSB306" s="2"/>
      <c r="CSC306" s="2"/>
      <c r="CSD306" s="2"/>
      <c r="CSE306" s="2"/>
      <c r="CSF306" s="2"/>
      <c r="CSG306" s="2"/>
      <c r="CSH306" s="2"/>
      <c r="CSI306" s="2"/>
      <c r="CSJ306" s="2"/>
      <c r="CSK306" s="2"/>
      <c r="CSL306" s="2"/>
      <c r="CSM306" s="2"/>
      <c r="CSN306" s="2"/>
      <c r="CSO306" s="2"/>
      <c r="CSP306" s="2"/>
      <c r="CSQ306" s="2"/>
      <c r="CSR306" s="2"/>
      <c r="CSS306" s="2"/>
      <c r="CST306" s="2"/>
      <c r="CSU306" s="2"/>
      <c r="CSV306" s="2"/>
      <c r="CSW306" s="2"/>
      <c r="CSX306" s="2"/>
      <c r="CSY306" s="2"/>
      <c r="CSZ306" s="2"/>
      <c r="CTA306" s="2"/>
      <c r="CTB306" s="2"/>
      <c r="CTC306" s="2"/>
      <c r="CTD306" s="2"/>
      <c r="CTE306" s="2"/>
      <c r="CTF306" s="2"/>
      <c r="CTG306" s="2"/>
      <c r="CTH306" s="2"/>
      <c r="CTI306" s="2"/>
      <c r="CTJ306" s="2"/>
      <c r="CTK306" s="2"/>
      <c r="CTL306" s="2"/>
      <c r="CTM306" s="2"/>
      <c r="CTN306" s="2"/>
      <c r="CTO306" s="2"/>
      <c r="CTP306" s="2"/>
      <c r="CTQ306" s="2"/>
      <c r="CTR306" s="2"/>
      <c r="CTS306" s="2"/>
      <c r="CTT306" s="2"/>
      <c r="CTU306" s="2"/>
      <c r="CTV306" s="2"/>
      <c r="CTW306" s="2"/>
      <c r="CTX306" s="2"/>
      <c r="CTY306" s="2"/>
      <c r="CTZ306" s="2"/>
      <c r="CUA306" s="2"/>
      <c r="CUB306" s="2"/>
      <c r="CUC306" s="2"/>
      <c r="CUD306" s="2"/>
      <c r="CUE306" s="2"/>
      <c r="CUF306" s="2"/>
      <c r="CUG306" s="2"/>
      <c r="CUH306" s="2"/>
      <c r="CUI306" s="2"/>
      <c r="CUJ306" s="2"/>
      <c r="CUK306" s="2"/>
      <c r="CUL306" s="2"/>
      <c r="CUM306" s="2"/>
      <c r="CUN306" s="2"/>
      <c r="CUO306" s="2"/>
      <c r="CUP306" s="2"/>
      <c r="CUQ306" s="2"/>
      <c r="CUR306" s="2"/>
      <c r="CUS306" s="2"/>
      <c r="CUT306" s="2"/>
      <c r="CUU306" s="2"/>
      <c r="CUV306" s="2"/>
      <c r="CUW306" s="2"/>
      <c r="CUX306" s="2"/>
      <c r="CUY306" s="2"/>
      <c r="CUZ306" s="2"/>
      <c r="CVA306" s="2"/>
      <c r="CVB306" s="2"/>
      <c r="CVC306" s="2"/>
      <c r="CVD306" s="2"/>
      <c r="CVE306" s="2"/>
      <c r="CVF306" s="2"/>
      <c r="CVG306" s="2"/>
      <c r="CVH306" s="2"/>
      <c r="CVI306" s="2"/>
      <c r="CVJ306" s="2"/>
      <c r="CVK306" s="2"/>
      <c r="CVL306" s="2"/>
      <c r="CVM306" s="2"/>
      <c r="CVN306" s="2"/>
      <c r="CVO306" s="2"/>
      <c r="CVP306" s="2"/>
      <c r="CVQ306" s="2"/>
      <c r="CVR306" s="2"/>
      <c r="CVS306" s="2"/>
      <c r="CVT306" s="2"/>
      <c r="CVU306" s="2"/>
      <c r="CVV306" s="2"/>
      <c r="CVW306" s="2"/>
      <c r="CVX306" s="2"/>
      <c r="CVY306" s="2"/>
      <c r="CVZ306" s="2"/>
      <c r="CWA306" s="2"/>
      <c r="CWB306" s="2"/>
      <c r="CWC306" s="2"/>
      <c r="CWD306" s="2"/>
      <c r="CWE306" s="2"/>
      <c r="CWF306" s="2"/>
      <c r="CWG306" s="2"/>
      <c r="CWH306" s="2"/>
      <c r="CWI306" s="2"/>
      <c r="CWJ306" s="2"/>
      <c r="CWK306" s="2"/>
      <c r="CWL306" s="2"/>
      <c r="CWM306" s="2"/>
      <c r="CWN306" s="2"/>
      <c r="CWO306" s="2"/>
      <c r="CWP306" s="2"/>
      <c r="CWQ306" s="2"/>
      <c r="CWR306" s="2"/>
      <c r="CWS306" s="2"/>
      <c r="CWT306" s="2"/>
      <c r="CWU306" s="2"/>
      <c r="CWV306" s="2"/>
      <c r="CWW306" s="2"/>
      <c r="CWX306" s="2"/>
      <c r="CWY306" s="2"/>
      <c r="CWZ306" s="2"/>
      <c r="CXA306" s="2"/>
      <c r="CXB306" s="2"/>
      <c r="CXC306" s="2"/>
      <c r="CXD306" s="2"/>
      <c r="CXE306" s="2"/>
      <c r="CXF306" s="2"/>
      <c r="CXG306" s="2"/>
      <c r="CXH306" s="2"/>
      <c r="CXI306" s="2"/>
      <c r="CXJ306" s="2"/>
      <c r="CXK306" s="2"/>
      <c r="CXL306" s="2"/>
      <c r="CXM306" s="2"/>
      <c r="CXN306" s="2"/>
      <c r="CXO306" s="2"/>
      <c r="CXP306" s="2"/>
      <c r="CXQ306" s="2"/>
      <c r="CXR306" s="2"/>
      <c r="CXS306" s="2"/>
      <c r="CXT306" s="2"/>
      <c r="CXU306" s="2"/>
      <c r="CXV306" s="2"/>
      <c r="CXW306" s="2"/>
      <c r="CXX306" s="2"/>
      <c r="CXY306" s="2"/>
      <c r="CXZ306" s="2"/>
      <c r="CYA306" s="2"/>
      <c r="CYB306" s="2"/>
      <c r="CYC306" s="2"/>
      <c r="CYD306" s="2"/>
      <c r="CYE306" s="2"/>
      <c r="CYF306" s="2"/>
      <c r="CYG306" s="2"/>
      <c r="CYH306" s="2"/>
      <c r="CYI306" s="2"/>
      <c r="CYJ306" s="2"/>
      <c r="CYK306" s="2"/>
      <c r="CYL306" s="2"/>
      <c r="CYM306" s="2"/>
      <c r="CYN306" s="2"/>
      <c r="CYO306" s="2"/>
      <c r="CYP306" s="2"/>
      <c r="CYQ306" s="2"/>
      <c r="CYR306" s="2"/>
      <c r="CYS306" s="2"/>
      <c r="CYT306" s="2"/>
      <c r="CYU306" s="2"/>
      <c r="CYV306" s="2"/>
      <c r="CYW306" s="2"/>
      <c r="CYX306" s="2"/>
      <c r="CYY306" s="2"/>
      <c r="CYZ306" s="2"/>
      <c r="CZA306" s="2"/>
      <c r="CZB306" s="2"/>
      <c r="CZC306" s="2"/>
      <c r="CZD306" s="2"/>
      <c r="CZE306" s="2"/>
      <c r="CZF306" s="2"/>
      <c r="CZG306" s="2"/>
      <c r="CZH306" s="2"/>
      <c r="CZI306" s="2"/>
      <c r="CZJ306" s="2"/>
      <c r="CZK306" s="2"/>
      <c r="CZL306" s="2"/>
      <c r="CZM306" s="2"/>
      <c r="CZN306" s="2"/>
      <c r="CZO306" s="2"/>
      <c r="CZP306" s="2"/>
      <c r="CZQ306" s="2"/>
      <c r="CZR306" s="2"/>
      <c r="CZS306" s="2"/>
      <c r="CZT306" s="2"/>
      <c r="CZU306" s="2"/>
      <c r="CZV306" s="2"/>
      <c r="CZW306" s="2"/>
      <c r="CZX306" s="2"/>
      <c r="CZY306" s="2"/>
      <c r="CZZ306" s="2"/>
      <c r="DAA306" s="2"/>
      <c r="DAB306" s="2"/>
      <c r="DAC306" s="2"/>
      <c r="DAD306" s="2"/>
      <c r="DAE306" s="2"/>
      <c r="DAF306" s="2"/>
      <c r="DAG306" s="2"/>
      <c r="DAH306" s="2"/>
      <c r="DAI306" s="2"/>
      <c r="DAJ306" s="2"/>
      <c r="DAK306" s="2"/>
      <c r="DAL306" s="2"/>
      <c r="DAM306" s="2"/>
      <c r="DAN306" s="2"/>
      <c r="DAO306" s="2"/>
      <c r="DAP306" s="2"/>
      <c r="DAQ306" s="2"/>
      <c r="DAR306" s="2"/>
      <c r="DAS306" s="2"/>
      <c r="DAT306" s="2"/>
      <c r="DAU306" s="2"/>
      <c r="DAV306" s="2"/>
      <c r="DAW306" s="2"/>
      <c r="DAX306" s="2"/>
      <c r="DAY306" s="2"/>
      <c r="DAZ306" s="2"/>
      <c r="DBA306" s="2"/>
      <c r="DBB306" s="2"/>
      <c r="DBC306" s="2"/>
      <c r="DBD306" s="2"/>
      <c r="DBE306" s="2"/>
      <c r="DBF306" s="2"/>
      <c r="DBG306" s="2"/>
      <c r="DBH306" s="2"/>
      <c r="DBI306" s="2"/>
      <c r="DBJ306" s="2"/>
      <c r="DBK306" s="2"/>
      <c r="DBL306" s="2"/>
      <c r="DBM306" s="2"/>
      <c r="DBN306" s="2"/>
      <c r="DBO306" s="2"/>
      <c r="DBP306" s="2"/>
      <c r="DBQ306" s="2"/>
      <c r="DBR306" s="2"/>
      <c r="DBS306" s="2"/>
      <c r="DBT306" s="2"/>
      <c r="DBU306" s="2"/>
      <c r="DBV306" s="2"/>
      <c r="DBW306" s="2"/>
      <c r="DBX306" s="2"/>
      <c r="DBY306" s="2"/>
      <c r="DBZ306" s="2"/>
      <c r="DCA306" s="2"/>
      <c r="DCB306" s="2"/>
      <c r="DCC306" s="2"/>
      <c r="DCD306" s="2"/>
      <c r="DCE306" s="2"/>
      <c r="DCF306" s="2"/>
      <c r="DCG306" s="2"/>
      <c r="DCH306" s="2"/>
      <c r="DCI306" s="2"/>
      <c r="DCJ306" s="2"/>
      <c r="DCK306" s="2"/>
      <c r="DCL306" s="2"/>
      <c r="DCM306" s="2"/>
      <c r="DCN306" s="2"/>
      <c r="DCO306" s="2"/>
      <c r="DCP306" s="2"/>
      <c r="DCQ306" s="2"/>
      <c r="DCR306" s="2"/>
      <c r="DCS306" s="2"/>
      <c r="DCT306" s="2"/>
      <c r="DCU306" s="2"/>
      <c r="DCV306" s="2"/>
      <c r="DCW306" s="2"/>
      <c r="DCX306" s="2"/>
      <c r="DCY306" s="2"/>
      <c r="DCZ306" s="2"/>
      <c r="DDA306" s="2"/>
      <c r="DDB306" s="2"/>
      <c r="DDC306" s="2"/>
      <c r="DDD306" s="2"/>
      <c r="DDE306" s="2"/>
      <c r="DDF306" s="2"/>
      <c r="DDG306" s="2"/>
      <c r="DDH306" s="2"/>
      <c r="DDI306" s="2"/>
      <c r="DDJ306" s="2"/>
      <c r="DDK306" s="2"/>
      <c r="DDL306" s="2"/>
      <c r="DDM306" s="2"/>
      <c r="DDN306" s="2"/>
      <c r="DDO306" s="2"/>
      <c r="DDP306" s="2"/>
      <c r="DDQ306" s="2"/>
      <c r="DDR306" s="2"/>
      <c r="DDS306" s="2"/>
      <c r="DDT306" s="2"/>
      <c r="DDU306" s="2"/>
      <c r="DDV306" s="2"/>
      <c r="DDW306" s="2"/>
      <c r="DDX306" s="2"/>
      <c r="DDY306" s="2"/>
      <c r="DDZ306" s="2"/>
      <c r="DEA306" s="2"/>
      <c r="DEB306" s="2"/>
      <c r="DEC306" s="2"/>
      <c r="DED306" s="2"/>
      <c r="DEE306" s="2"/>
      <c r="DEF306" s="2"/>
      <c r="DEG306" s="2"/>
      <c r="DEH306" s="2"/>
      <c r="DEI306" s="2"/>
      <c r="DEJ306" s="2"/>
      <c r="DEK306" s="2"/>
      <c r="DEL306" s="2"/>
      <c r="DEM306" s="2"/>
      <c r="DEN306" s="2"/>
      <c r="DEO306" s="2"/>
      <c r="DEP306" s="2"/>
      <c r="DEQ306" s="2"/>
      <c r="DER306" s="2"/>
      <c r="DES306" s="2"/>
      <c r="DET306" s="2"/>
      <c r="DEU306" s="2"/>
      <c r="DEV306" s="2"/>
      <c r="DEW306" s="2"/>
      <c r="DEX306" s="2"/>
      <c r="DEY306" s="2"/>
      <c r="DEZ306" s="2"/>
      <c r="DFA306" s="2"/>
      <c r="DFB306" s="2"/>
      <c r="DFC306" s="2"/>
      <c r="DFD306" s="2"/>
      <c r="DFE306" s="2"/>
      <c r="DFF306" s="2"/>
      <c r="DFG306" s="2"/>
      <c r="DFH306" s="2"/>
      <c r="DFI306" s="2"/>
      <c r="DFJ306" s="2"/>
      <c r="DFK306" s="2"/>
      <c r="DFL306" s="2"/>
      <c r="DFM306" s="2"/>
      <c r="DFN306" s="2"/>
      <c r="DFO306" s="2"/>
      <c r="DFP306" s="2"/>
      <c r="DFQ306" s="2"/>
      <c r="DFR306" s="2"/>
      <c r="DFS306" s="2"/>
      <c r="DFT306" s="2"/>
      <c r="DFU306" s="2"/>
      <c r="DFV306" s="2"/>
      <c r="DFW306" s="2"/>
      <c r="DFX306" s="2"/>
      <c r="DFY306" s="2"/>
      <c r="DFZ306" s="2"/>
      <c r="DGA306" s="2"/>
      <c r="DGB306" s="2"/>
      <c r="DGC306" s="2"/>
      <c r="DGD306" s="2"/>
      <c r="DGE306" s="2"/>
      <c r="DGF306" s="2"/>
      <c r="DGG306" s="2"/>
      <c r="DGH306" s="2"/>
      <c r="DGI306" s="2"/>
      <c r="DGJ306" s="2"/>
      <c r="DGK306" s="2"/>
      <c r="DGL306" s="2"/>
      <c r="DGM306" s="2"/>
      <c r="DGN306" s="2"/>
      <c r="DGO306" s="2"/>
      <c r="DGP306" s="2"/>
      <c r="DGQ306" s="2"/>
      <c r="DGR306" s="2"/>
      <c r="DGS306" s="2"/>
      <c r="DGT306" s="2"/>
      <c r="DGU306" s="2"/>
      <c r="DGV306" s="2"/>
      <c r="DGW306" s="2"/>
      <c r="DGX306" s="2"/>
      <c r="DGY306" s="2"/>
      <c r="DGZ306" s="2"/>
      <c r="DHA306" s="2"/>
      <c r="DHB306" s="2"/>
      <c r="DHC306" s="2"/>
      <c r="DHD306" s="2"/>
      <c r="DHE306" s="2"/>
      <c r="DHF306" s="2"/>
      <c r="DHG306" s="2"/>
      <c r="DHH306" s="2"/>
      <c r="DHI306" s="2"/>
      <c r="DHJ306" s="2"/>
      <c r="DHK306" s="2"/>
      <c r="DHL306" s="2"/>
      <c r="DHM306" s="2"/>
      <c r="DHN306" s="2"/>
      <c r="DHO306" s="2"/>
      <c r="DHP306" s="2"/>
      <c r="DHQ306" s="2"/>
      <c r="DHR306" s="2"/>
      <c r="DHS306" s="2"/>
      <c r="DHT306" s="2"/>
      <c r="DHU306" s="2"/>
      <c r="DHV306" s="2"/>
      <c r="DHW306" s="2"/>
      <c r="DHX306" s="2"/>
      <c r="DHY306" s="2"/>
      <c r="DHZ306" s="2"/>
      <c r="DIA306" s="2"/>
      <c r="DIB306" s="2"/>
      <c r="DIC306" s="2"/>
      <c r="DID306" s="2"/>
      <c r="DIE306" s="2"/>
      <c r="DIF306" s="2"/>
      <c r="DIG306" s="2"/>
      <c r="DIH306" s="2"/>
      <c r="DII306" s="2"/>
      <c r="DIJ306" s="2"/>
      <c r="DIK306" s="2"/>
      <c r="DIL306" s="2"/>
      <c r="DIM306" s="2"/>
      <c r="DIN306" s="2"/>
      <c r="DIO306" s="2"/>
      <c r="DIP306" s="2"/>
      <c r="DIQ306" s="2"/>
      <c r="DIR306" s="2"/>
      <c r="DIS306" s="2"/>
      <c r="DIT306" s="2"/>
      <c r="DIU306" s="2"/>
      <c r="DIV306" s="2"/>
      <c r="DIW306" s="2"/>
      <c r="DIX306" s="2"/>
      <c r="DIY306" s="2"/>
      <c r="DIZ306" s="2"/>
      <c r="DJA306" s="2"/>
      <c r="DJB306" s="2"/>
      <c r="DJC306" s="2"/>
      <c r="DJD306" s="2"/>
      <c r="DJE306" s="2"/>
      <c r="DJF306" s="2"/>
      <c r="DJG306" s="2"/>
      <c r="DJH306" s="2"/>
      <c r="DJI306" s="2"/>
      <c r="DJJ306" s="2"/>
      <c r="DJK306" s="2"/>
      <c r="DJL306" s="2"/>
      <c r="DJM306" s="2"/>
      <c r="DJN306" s="2"/>
      <c r="DJO306" s="2"/>
      <c r="DJP306" s="2"/>
      <c r="DJQ306" s="2"/>
      <c r="DJR306" s="2"/>
      <c r="DJS306" s="2"/>
      <c r="DJT306" s="2"/>
      <c r="DJU306" s="2"/>
      <c r="DJV306" s="2"/>
      <c r="DJW306" s="2"/>
      <c r="DJX306" s="2"/>
      <c r="DJY306" s="2"/>
      <c r="DJZ306" s="2"/>
      <c r="DKA306" s="2"/>
      <c r="DKB306" s="2"/>
      <c r="DKC306" s="2"/>
      <c r="DKD306" s="2"/>
      <c r="DKE306" s="2"/>
      <c r="DKF306" s="2"/>
      <c r="DKG306" s="2"/>
      <c r="DKH306" s="2"/>
      <c r="DKI306" s="2"/>
      <c r="DKJ306" s="2"/>
      <c r="DKK306" s="2"/>
      <c r="DKL306" s="2"/>
      <c r="DKM306" s="2"/>
      <c r="DKN306" s="2"/>
      <c r="DKO306" s="2"/>
      <c r="DKP306" s="2"/>
      <c r="DKQ306" s="2"/>
      <c r="DKR306" s="2"/>
      <c r="DKS306" s="2"/>
      <c r="DKT306" s="2"/>
      <c r="DKU306" s="2"/>
      <c r="DKV306" s="2"/>
      <c r="DKW306" s="2"/>
      <c r="DKX306" s="2"/>
      <c r="DKY306" s="2"/>
      <c r="DKZ306" s="2"/>
      <c r="DLA306" s="2"/>
      <c r="DLB306" s="2"/>
      <c r="DLC306" s="2"/>
      <c r="DLD306" s="2"/>
      <c r="DLE306" s="2"/>
      <c r="DLF306" s="2"/>
      <c r="DLG306" s="2"/>
      <c r="DLH306" s="2"/>
      <c r="DLI306" s="2"/>
      <c r="DLJ306" s="2"/>
      <c r="DLK306" s="2"/>
      <c r="DLL306" s="2"/>
      <c r="DLM306" s="2"/>
      <c r="DLN306" s="2"/>
      <c r="DLO306" s="2"/>
      <c r="DLP306" s="2"/>
      <c r="DLQ306" s="2"/>
      <c r="DLR306" s="2"/>
      <c r="DLS306" s="2"/>
      <c r="DLT306" s="2"/>
      <c r="DLU306" s="2"/>
      <c r="DLV306" s="2"/>
      <c r="DLW306" s="2"/>
      <c r="DLX306" s="2"/>
      <c r="DLY306" s="2"/>
      <c r="DLZ306" s="2"/>
      <c r="DMA306" s="2"/>
      <c r="DMB306" s="2"/>
      <c r="DMC306" s="2"/>
      <c r="DMD306" s="2"/>
      <c r="DME306" s="2"/>
      <c r="DMF306" s="2"/>
      <c r="DMG306" s="2"/>
      <c r="DMH306" s="2"/>
      <c r="DMI306" s="2"/>
      <c r="DMJ306" s="2"/>
      <c r="DMK306" s="2"/>
      <c r="DML306" s="2"/>
      <c r="DMM306" s="2"/>
      <c r="DMN306" s="2"/>
      <c r="DMO306" s="2"/>
      <c r="DMP306" s="2"/>
      <c r="DMQ306" s="2"/>
      <c r="DMR306" s="2"/>
      <c r="DMS306" s="2"/>
      <c r="DMT306" s="2"/>
      <c r="DMU306" s="2"/>
      <c r="DMV306" s="2"/>
      <c r="DMW306" s="2"/>
      <c r="DMX306" s="2"/>
      <c r="DMY306" s="2"/>
      <c r="DMZ306" s="2"/>
      <c r="DNA306" s="2"/>
      <c r="DNB306" s="2"/>
      <c r="DNC306" s="2"/>
      <c r="DND306" s="2"/>
      <c r="DNE306" s="2"/>
      <c r="DNF306" s="2"/>
      <c r="DNG306" s="2"/>
      <c r="DNH306" s="2"/>
      <c r="DNI306" s="2"/>
      <c r="DNJ306" s="2"/>
      <c r="DNK306" s="2"/>
      <c r="DNL306" s="2"/>
      <c r="DNM306" s="2"/>
      <c r="DNN306" s="2"/>
      <c r="DNO306" s="2"/>
      <c r="DNP306" s="2"/>
      <c r="DNQ306" s="2"/>
      <c r="DNR306" s="2"/>
      <c r="DNS306" s="2"/>
      <c r="DNT306" s="2"/>
      <c r="DNU306" s="2"/>
      <c r="DNV306" s="2"/>
      <c r="DNW306" s="2"/>
      <c r="DNX306" s="2"/>
      <c r="DNY306" s="2"/>
      <c r="DNZ306" s="2"/>
      <c r="DOA306" s="2"/>
      <c r="DOB306" s="2"/>
      <c r="DOC306" s="2"/>
      <c r="DOD306" s="2"/>
      <c r="DOE306" s="2"/>
      <c r="DOF306" s="2"/>
      <c r="DOG306" s="2"/>
      <c r="DOH306" s="2"/>
      <c r="DOI306" s="2"/>
      <c r="DOJ306" s="2"/>
      <c r="DOK306" s="2"/>
      <c r="DOL306" s="2"/>
      <c r="DOM306" s="2"/>
      <c r="DON306" s="2"/>
      <c r="DOO306" s="2"/>
      <c r="DOP306" s="2"/>
      <c r="DOQ306" s="2"/>
      <c r="DOR306" s="2"/>
      <c r="DOS306" s="2"/>
      <c r="DOT306" s="2"/>
      <c r="DOU306" s="2"/>
      <c r="DOV306" s="2"/>
      <c r="DOW306" s="2"/>
      <c r="DOX306" s="2"/>
      <c r="DOY306" s="2"/>
      <c r="DOZ306" s="2"/>
      <c r="DPA306" s="2"/>
      <c r="DPB306" s="2"/>
      <c r="DPC306" s="2"/>
      <c r="DPD306" s="2"/>
      <c r="DPE306" s="2"/>
      <c r="DPF306" s="2"/>
      <c r="DPG306" s="2"/>
      <c r="DPH306" s="2"/>
      <c r="DPI306" s="2"/>
      <c r="DPJ306" s="2"/>
      <c r="DPK306" s="2"/>
      <c r="DPL306" s="2"/>
      <c r="DPM306" s="2"/>
      <c r="DPN306" s="2"/>
      <c r="DPO306" s="2"/>
      <c r="DPP306" s="2"/>
      <c r="DPQ306" s="2"/>
      <c r="DPR306" s="2"/>
      <c r="DPS306" s="2"/>
      <c r="DPT306" s="2"/>
      <c r="DPU306" s="2"/>
      <c r="DPV306" s="2"/>
      <c r="DPW306" s="2"/>
      <c r="DPX306" s="2"/>
      <c r="DPY306" s="2"/>
      <c r="DPZ306" s="2"/>
      <c r="DQA306" s="2"/>
      <c r="DQB306" s="2"/>
      <c r="DQC306" s="2"/>
      <c r="DQD306" s="2"/>
      <c r="DQE306" s="2"/>
      <c r="DQF306" s="2"/>
      <c r="DQG306" s="2"/>
      <c r="DQH306" s="2"/>
      <c r="DQI306" s="2"/>
      <c r="DQJ306" s="2"/>
      <c r="DQK306" s="2"/>
      <c r="DQL306" s="2"/>
      <c r="DQM306" s="2"/>
      <c r="DQN306" s="2"/>
      <c r="DQO306" s="2"/>
      <c r="DQP306" s="2"/>
      <c r="DQQ306" s="2"/>
      <c r="DQR306" s="2"/>
      <c r="DQS306" s="2"/>
      <c r="DQT306" s="2"/>
      <c r="DQU306" s="2"/>
      <c r="DQV306" s="2"/>
      <c r="DQW306" s="2"/>
      <c r="DQX306" s="2"/>
      <c r="DQY306" s="2"/>
      <c r="DQZ306" s="2"/>
      <c r="DRA306" s="2"/>
      <c r="DRB306" s="2"/>
      <c r="DRC306" s="2"/>
      <c r="DRD306" s="2"/>
      <c r="DRE306" s="2"/>
      <c r="DRF306" s="2"/>
      <c r="DRG306" s="2"/>
      <c r="DRH306" s="2"/>
      <c r="DRI306" s="2"/>
      <c r="DRJ306" s="2"/>
      <c r="DRK306" s="2"/>
      <c r="DRL306" s="2"/>
      <c r="DRM306" s="2"/>
      <c r="DRN306" s="2"/>
      <c r="DRO306" s="2"/>
      <c r="DRP306" s="2"/>
      <c r="DRQ306" s="2"/>
      <c r="DRR306" s="2"/>
      <c r="DRS306" s="2"/>
      <c r="DRT306" s="2"/>
      <c r="DRU306" s="2"/>
      <c r="DRV306" s="2"/>
      <c r="DRW306" s="2"/>
      <c r="DRX306" s="2"/>
      <c r="DRY306" s="2"/>
      <c r="DRZ306" s="2"/>
      <c r="DSA306" s="2"/>
      <c r="DSB306" s="2"/>
      <c r="DSC306" s="2"/>
      <c r="DSD306" s="2"/>
      <c r="DSE306" s="2"/>
      <c r="DSF306" s="2"/>
      <c r="DSG306" s="2"/>
      <c r="DSH306" s="2"/>
      <c r="DSI306" s="2"/>
      <c r="DSJ306" s="2"/>
      <c r="DSK306" s="2"/>
      <c r="DSL306" s="2"/>
      <c r="DSM306" s="2"/>
      <c r="DSN306" s="2"/>
      <c r="DSO306" s="2"/>
      <c r="DSP306" s="2"/>
      <c r="DSQ306" s="2"/>
      <c r="DSR306" s="2"/>
      <c r="DSS306" s="2"/>
      <c r="DST306" s="2"/>
      <c r="DSU306" s="2"/>
      <c r="DSV306" s="2"/>
      <c r="DSW306" s="2"/>
      <c r="DSX306" s="2"/>
      <c r="DSY306" s="2"/>
      <c r="DSZ306" s="2"/>
      <c r="DTA306" s="2"/>
      <c r="DTB306" s="2"/>
      <c r="DTC306" s="2"/>
      <c r="DTD306" s="2"/>
      <c r="DTE306" s="2"/>
      <c r="DTF306" s="2"/>
      <c r="DTG306" s="2"/>
      <c r="DTH306" s="2"/>
      <c r="DTI306" s="2"/>
      <c r="DTJ306" s="2"/>
      <c r="DTK306" s="2"/>
      <c r="DTL306" s="2"/>
      <c r="DTM306" s="2"/>
      <c r="DTN306" s="2"/>
      <c r="DTO306" s="2"/>
      <c r="DTP306" s="2"/>
      <c r="DTQ306" s="2"/>
      <c r="DTR306" s="2"/>
      <c r="DTS306" s="2"/>
      <c r="DTT306" s="2"/>
      <c r="DTU306" s="2"/>
      <c r="DTV306" s="2"/>
      <c r="DTW306" s="2"/>
      <c r="DTX306" s="2"/>
      <c r="DTY306" s="2"/>
      <c r="DTZ306" s="2"/>
      <c r="DUA306" s="2"/>
      <c r="DUB306" s="2"/>
      <c r="DUC306" s="2"/>
      <c r="DUD306" s="2"/>
      <c r="DUE306" s="2"/>
      <c r="DUF306" s="2"/>
      <c r="DUG306" s="2"/>
      <c r="DUH306" s="2"/>
      <c r="DUI306" s="2"/>
      <c r="DUJ306" s="2"/>
      <c r="DUK306" s="2"/>
      <c r="DUL306" s="2"/>
      <c r="DUM306" s="2"/>
      <c r="DUN306" s="2"/>
      <c r="DUO306" s="2"/>
      <c r="DUP306" s="2"/>
      <c r="DUQ306" s="2"/>
      <c r="DUR306" s="2"/>
      <c r="DUS306" s="2"/>
      <c r="DUT306" s="2"/>
      <c r="DUU306" s="2"/>
      <c r="DUV306" s="2"/>
      <c r="DUW306" s="2"/>
      <c r="DUX306" s="2"/>
      <c r="DUY306" s="2"/>
      <c r="DUZ306" s="2"/>
      <c r="DVA306" s="2"/>
      <c r="DVB306" s="2"/>
      <c r="DVC306" s="2"/>
      <c r="DVD306" s="2"/>
      <c r="DVE306" s="2"/>
      <c r="DVF306" s="2"/>
      <c r="DVG306" s="2"/>
      <c r="DVH306" s="2"/>
      <c r="DVI306" s="2"/>
      <c r="DVJ306" s="2"/>
      <c r="DVK306" s="2"/>
      <c r="DVL306" s="2"/>
      <c r="DVM306" s="2"/>
      <c r="DVN306" s="2"/>
      <c r="DVO306" s="2"/>
      <c r="DVP306" s="2"/>
      <c r="DVQ306" s="2"/>
      <c r="DVR306" s="2"/>
      <c r="DVS306" s="2"/>
      <c r="DVT306" s="2"/>
      <c r="DVU306" s="2"/>
      <c r="DVV306" s="2"/>
      <c r="DVW306" s="2"/>
      <c r="DVX306" s="2"/>
      <c r="DVY306" s="2"/>
      <c r="DVZ306" s="2"/>
      <c r="DWA306" s="2"/>
      <c r="DWB306" s="2"/>
      <c r="DWC306" s="2"/>
      <c r="DWD306" s="2"/>
      <c r="DWE306" s="2"/>
      <c r="DWF306" s="2"/>
      <c r="DWG306" s="2"/>
      <c r="DWH306" s="2"/>
      <c r="DWI306" s="2"/>
      <c r="DWJ306" s="2"/>
      <c r="DWK306" s="2"/>
      <c r="DWL306" s="2"/>
      <c r="DWM306" s="2"/>
      <c r="DWN306" s="2"/>
      <c r="DWO306" s="2"/>
      <c r="DWP306" s="2"/>
      <c r="DWQ306" s="2"/>
      <c r="DWR306" s="2"/>
      <c r="DWS306" s="2"/>
      <c r="DWT306" s="2"/>
      <c r="DWU306" s="2"/>
      <c r="DWV306" s="2"/>
      <c r="DWW306" s="2"/>
      <c r="DWX306" s="2"/>
      <c r="DWY306" s="2"/>
      <c r="DWZ306" s="2"/>
      <c r="DXA306" s="2"/>
      <c r="DXB306" s="2"/>
      <c r="DXC306" s="2"/>
      <c r="DXD306" s="2"/>
      <c r="DXE306" s="2"/>
      <c r="DXF306" s="2"/>
      <c r="DXG306" s="2"/>
      <c r="DXH306" s="2"/>
      <c r="DXI306" s="2"/>
      <c r="DXJ306" s="2"/>
      <c r="DXK306" s="2"/>
      <c r="DXL306" s="2"/>
      <c r="DXM306" s="2"/>
      <c r="DXN306" s="2"/>
      <c r="DXO306" s="2"/>
      <c r="DXP306" s="2"/>
      <c r="DXQ306" s="2"/>
      <c r="DXR306" s="2"/>
      <c r="DXS306" s="2"/>
      <c r="DXT306" s="2"/>
      <c r="DXU306" s="2"/>
      <c r="DXV306" s="2"/>
      <c r="DXW306" s="2"/>
      <c r="DXX306" s="2"/>
      <c r="DXY306" s="2"/>
      <c r="DXZ306" s="2"/>
      <c r="DYA306" s="2"/>
      <c r="DYB306" s="2"/>
      <c r="DYC306" s="2"/>
      <c r="DYD306" s="2"/>
      <c r="DYE306" s="2"/>
      <c r="DYF306" s="2"/>
      <c r="DYG306" s="2"/>
      <c r="DYH306" s="2"/>
      <c r="DYI306" s="2"/>
      <c r="DYJ306" s="2"/>
      <c r="DYK306" s="2"/>
      <c r="DYL306" s="2"/>
      <c r="DYM306" s="2"/>
      <c r="DYN306" s="2"/>
      <c r="DYO306" s="2"/>
      <c r="DYP306" s="2"/>
      <c r="DYQ306" s="2"/>
      <c r="DYR306" s="2"/>
      <c r="DYS306" s="2"/>
      <c r="DYT306" s="2"/>
      <c r="DYU306" s="2"/>
      <c r="DYV306" s="2"/>
      <c r="DYW306" s="2"/>
      <c r="DYX306" s="2"/>
      <c r="DYY306" s="2"/>
      <c r="DYZ306" s="2"/>
      <c r="DZA306" s="2"/>
      <c r="DZB306" s="2"/>
      <c r="DZC306" s="2"/>
      <c r="DZD306" s="2"/>
      <c r="DZE306" s="2"/>
      <c r="DZF306" s="2"/>
      <c r="DZG306" s="2"/>
      <c r="DZH306" s="2"/>
      <c r="DZI306" s="2"/>
      <c r="DZJ306" s="2"/>
      <c r="DZK306" s="2"/>
      <c r="DZL306" s="2"/>
      <c r="DZM306" s="2"/>
      <c r="DZN306" s="2"/>
      <c r="DZO306" s="2"/>
      <c r="DZP306" s="2"/>
      <c r="DZQ306" s="2"/>
      <c r="DZR306" s="2"/>
      <c r="DZS306" s="2"/>
      <c r="DZT306" s="2"/>
      <c r="DZU306" s="2"/>
      <c r="DZV306" s="2"/>
      <c r="DZW306" s="2"/>
      <c r="DZX306" s="2"/>
      <c r="DZY306" s="2"/>
      <c r="DZZ306" s="2"/>
      <c r="EAA306" s="2"/>
      <c r="EAB306" s="2"/>
      <c r="EAC306" s="2"/>
      <c r="EAD306" s="2"/>
      <c r="EAE306" s="2"/>
      <c r="EAF306" s="2"/>
      <c r="EAG306" s="2"/>
      <c r="EAH306" s="2"/>
      <c r="EAI306" s="2"/>
      <c r="EAJ306" s="2"/>
      <c r="EAK306" s="2"/>
      <c r="EAL306" s="2"/>
      <c r="EAM306" s="2"/>
      <c r="EAN306" s="2"/>
      <c r="EAO306" s="2"/>
      <c r="EAP306" s="2"/>
      <c r="EAQ306" s="2"/>
      <c r="EAR306" s="2"/>
      <c r="EAS306" s="2"/>
      <c r="EAT306" s="2"/>
      <c r="EAU306" s="2"/>
      <c r="EAV306" s="2"/>
      <c r="EAW306" s="2"/>
      <c r="EAX306" s="2"/>
      <c r="EAY306" s="2"/>
      <c r="EAZ306" s="2"/>
      <c r="EBA306" s="2"/>
      <c r="EBB306" s="2"/>
      <c r="EBC306" s="2"/>
      <c r="EBD306" s="2"/>
      <c r="EBE306" s="2"/>
      <c r="EBF306" s="2"/>
      <c r="EBG306" s="2"/>
      <c r="EBH306" s="2"/>
      <c r="EBI306" s="2"/>
      <c r="EBJ306" s="2"/>
      <c r="EBK306" s="2"/>
      <c r="EBL306" s="2"/>
      <c r="EBM306" s="2"/>
      <c r="EBN306" s="2"/>
      <c r="EBO306" s="2"/>
      <c r="EBP306" s="2"/>
      <c r="EBQ306" s="2"/>
      <c r="EBR306" s="2"/>
      <c r="EBS306" s="2"/>
      <c r="EBT306" s="2"/>
      <c r="EBU306" s="2"/>
      <c r="EBV306" s="2"/>
      <c r="EBW306" s="2"/>
      <c r="EBX306" s="2"/>
      <c r="EBY306" s="2"/>
      <c r="EBZ306" s="2"/>
      <c r="ECA306" s="2"/>
      <c r="ECB306" s="2"/>
      <c r="ECC306" s="2"/>
      <c r="ECD306" s="2"/>
      <c r="ECE306" s="2"/>
      <c r="ECF306" s="2"/>
      <c r="ECG306" s="2"/>
      <c r="ECH306" s="2"/>
      <c r="ECI306" s="2"/>
      <c r="ECJ306" s="2"/>
      <c r="ECK306" s="2"/>
      <c r="ECL306" s="2"/>
      <c r="ECM306" s="2"/>
      <c r="ECN306" s="2"/>
      <c r="ECO306" s="2"/>
      <c r="ECP306" s="2"/>
      <c r="ECQ306" s="2"/>
      <c r="ECR306" s="2"/>
      <c r="ECS306" s="2"/>
      <c r="ECT306" s="2"/>
      <c r="ECU306" s="2"/>
      <c r="ECV306" s="2"/>
      <c r="ECW306" s="2"/>
      <c r="ECX306" s="2"/>
      <c r="ECY306" s="2"/>
      <c r="ECZ306" s="2"/>
      <c r="EDA306" s="2"/>
      <c r="EDB306" s="2"/>
      <c r="EDC306" s="2"/>
      <c r="EDD306" s="2"/>
      <c r="EDE306" s="2"/>
      <c r="EDF306" s="2"/>
      <c r="EDG306" s="2"/>
      <c r="EDH306" s="2"/>
      <c r="EDI306" s="2"/>
      <c r="EDJ306" s="2"/>
      <c r="EDK306" s="2"/>
      <c r="EDL306" s="2"/>
      <c r="EDM306" s="2"/>
      <c r="EDN306" s="2"/>
      <c r="EDO306" s="2"/>
      <c r="EDP306" s="2"/>
      <c r="EDQ306" s="2"/>
      <c r="EDR306" s="2"/>
      <c r="EDS306" s="2"/>
      <c r="EDT306" s="2"/>
      <c r="EDU306" s="2"/>
      <c r="EDV306" s="2"/>
      <c r="EDW306" s="2"/>
      <c r="EDX306" s="2"/>
      <c r="EDY306" s="2"/>
      <c r="EDZ306" s="2"/>
      <c r="EEA306" s="2"/>
      <c r="EEB306" s="2"/>
      <c r="EEC306" s="2"/>
      <c r="EED306" s="2"/>
      <c r="EEE306" s="2"/>
      <c r="EEF306" s="2"/>
      <c r="EEG306" s="2"/>
      <c r="EEH306" s="2"/>
      <c r="EEI306" s="2"/>
      <c r="EEJ306" s="2"/>
      <c r="EEK306" s="2"/>
      <c r="EEL306" s="2"/>
      <c r="EEM306" s="2"/>
      <c r="EEN306" s="2"/>
      <c r="EEO306" s="2"/>
      <c r="EEP306" s="2"/>
      <c r="EEQ306" s="2"/>
      <c r="EER306" s="2"/>
      <c r="EES306" s="2"/>
      <c r="EET306" s="2"/>
      <c r="EEU306" s="2"/>
      <c r="EEV306" s="2"/>
      <c r="EEW306" s="2"/>
      <c r="EEX306" s="2"/>
      <c r="EEY306" s="2"/>
      <c r="EEZ306" s="2"/>
      <c r="EFA306" s="2"/>
      <c r="EFB306" s="2"/>
      <c r="EFC306" s="2"/>
      <c r="EFD306" s="2"/>
      <c r="EFE306" s="2"/>
      <c r="EFF306" s="2"/>
      <c r="EFG306" s="2"/>
      <c r="EFH306" s="2"/>
      <c r="EFI306" s="2"/>
      <c r="EFJ306" s="2"/>
      <c r="EFK306" s="2"/>
      <c r="EFL306" s="2"/>
      <c r="EFM306" s="2"/>
      <c r="EFN306" s="2"/>
      <c r="EFO306" s="2"/>
      <c r="EFP306" s="2"/>
      <c r="EFQ306" s="2"/>
      <c r="EFR306" s="2"/>
      <c r="EFS306" s="2"/>
      <c r="EFT306" s="2"/>
      <c r="EFU306" s="2"/>
      <c r="EFV306" s="2"/>
      <c r="EFW306" s="2"/>
      <c r="EFX306" s="2"/>
      <c r="EFY306" s="2"/>
      <c r="EFZ306" s="2"/>
      <c r="EGA306" s="2"/>
      <c r="EGB306" s="2"/>
      <c r="EGC306" s="2"/>
      <c r="EGD306" s="2"/>
      <c r="EGE306" s="2"/>
      <c r="EGF306" s="2"/>
      <c r="EGG306" s="2"/>
      <c r="EGH306" s="2"/>
      <c r="EGI306" s="2"/>
      <c r="EGJ306" s="2"/>
      <c r="EGK306" s="2"/>
      <c r="EGL306" s="2"/>
      <c r="EGM306" s="2"/>
      <c r="EGN306" s="2"/>
      <c r="EGO306" s="2"/>
      <c r="EGP306" s="2"/>
      <c r="EGQ306" s="2"/>
      <c r="EGR306" s="2"/>
      <c r="EGS306" s="2"/>
      <c r="EGT306" s="2"/>
      <c r="EGU306" s="2"/>
      <c r="EGV306" s="2"/>
      <c r="EGW306" s="2"/>
      <c r="EGX306" s="2"/>
      <c r="EGY306" s="2"/>
      <c r="EGZ306" s="2"/>
      <c r="EHA306" s="2"/>
      <c r="EHB306" s="2"/>
      <c r="EHC306" s="2"/>
      <c r="EHD306" s="2"/>
      <c r="EHE306" s="2"/>
      <c r="EHF306" s="2"/>
      <c r="EHG306" s="2"/>
      <c r="EHH306" s="2"/>
      <c r="EHI306" s="2"/>
      <c r="EHJ306" s="2"/>
      <c r="EHK306" s="2"/>
      <c r="EHL306" s="2"/>
      <c r="EHM306" s="2"/>
      <c r="EHN306" s="2"/>
      <c r="EHO306" s="2"/>
      <c r="EHP306" s="2"/>
      <c r="EHQ306" s="2"/>
      <c r="EHR306" s="2"/>
      <c r="EHS306" s="2"/>
      <c r="EHT306" s="2"/>
      <c r="EHU306" s="2"/>
      <c r="EHV306" s="2"/>
      <c r="EHW306" s="2"/>
      <c r="EHX306" s="2"/>
      <c r="EHY306" s="2"/>
      <c r="EHZ306" s="2"/>
      <c r="EIA306" s="2"/>
      <c r="EIB306" s="2"/>
      <c r="EIC306" s="2"/>
      <c r="EID306" s="2"/>
      <c r="EIE306" s="2"/>
      <c r="EIF306" s="2"/>
      <c r="EIG306" s="2"/>
      <c r="EIH306" s="2"/>
      <c r="EII306" s="2"/>
      <c r="EIJ306" s="2"/>
      <c r="EIK306" s="2"/>
      <c r="EIL306" s="2"/>
      <c r="EIM306" s="2"/>
      <c r="EIN306" s="2"/>
      <c r="EIO306" s="2"/>
      <c r="EIP306" s="2"/>
      <c r="EIQ306" s="2"/>
      <c r="EIR306" s="2"/>
      <c r="EIS306" s="2"/>
      <c r="EIT306" s="2"/>
      <c r="EIU306" s="2"/>
      <c r="EIV306" s="2"/>
      <c r="EIW306" s="2"/>
      <c r="EIX306" s="2"/>
      <c r="EIY306" s="2"/>
      <c r="EIZ306" s="2"/>
      <c r="EJA306" s="2"/>
      <c r="EJB306" s="2"/>
      <c r="EJC306" s="2"/>
      <c r="EJD306" s="2"/>
      <c r="EJE306" s="2"/>
      <c r="EJF306" s="2"/>
      <c r="EJG306" s="2"/>
      <c r="EJH306" s="2"/>
      <c r="EJI306" s="2"/>
      <c r="EJJ306" s="2"/>
      <c r="EJK306" s="2"/>
      <c r="EJL306" s="2"/>
      <c r="EJM306" s="2"/>
      <c r="EJN306" s="2"/>
      <c r="EJO306" s="2"/>
      <c r="EJP306" s="2"/>
      <c r="EJQ306" s="2"/>
      <c r="EJR306" s="2"/>
      <c r="EJS306" s="2"/>
      <c r="EJT306" s="2"/>
      <c r="EJU306" s="2"/>
      <c r="EJV306" s="2"/>
      <c r="EJW306" s="2"/>
      <c r="EJX306" s="2"/>
      <c r="EJY306" s="2"/>
      <c r="EJZ306" s="2"/>
      <c r="EKA306" s="2"/>
      <c r="EKB306" s="2"/>
      <c r="EKC306" s="2"/>
      <c r="EKD306" s="2"/>
      <c r="EKE306" s="2"/>
      <c r="EKF306" s="2"/>
      <c r="EKG306" s="2"/>
      <c r="EKH306" s="2"/>
      <c r="EKI306" s="2"/>
      <c r="EKJ306" s="2"/>
      <c r="EKK306" s="2"/>
      <c r="EKL306" s="2"/>
      <c r="EKM306" s="2"/>
      <c r="EKN306" s="2"/>
      <c r="EKO306" s="2"/>
      <c r="EKP306" s="2"/>
      <c r="EKQ306" s="2"/>
      <c r="EKR306" s="2"/>
      <c r="EKS306" s="2"/>
      <c r="EKT306" s="2"/>
      <c r="EKU306" s="2"/>
      <c r="EKV306" s="2"/>
      <c r="EKW306" s="2"/>
      <c r="EKX306" s="2"/>
      <c r="EKY306" s="2"/>
      <c r="EKZ306" s="2"/>
      <c r="ELA306" s="2"/>
      <c r="ELB306" s="2"/>
      <c r="ELC306" s="2"/>
      <c r="ELD306" s="2"/>
      <c r="ELE306" s="2"/>
      <c r="ELF306" s="2"/>
      <c r="ELG306" s="2"/>
      <c r="ELH306" s="2"/>
      <c r="ELI306" s="2"/>
      <c r="ELJ306" s="2"/>
      <c r="ELK306" s="2"/>
      <c r="ELL306" s="2"/>
      <c r="ELM306" s="2"/>
      <c r="ELN306" s="2"/>
      <c r="ELO306" s="2"/>
      <c r="ELP306" s="2"/>
      <c r="ELQ306" s="2"/>
      <c r="ELR306" s="2"/>
      <c r="ELS306" s="2"/>
      <c r="ELT306" s="2"/>
      <c r="ELU306" s="2"/>
      <c r="ELV306" s="2"/>
      <c r="ELW306" s="2"/>
      <c r="ELX306" s="2"/>
      <c r="ELY306" s="2"/>
      <c r="ELZ306" s="2"/>
      <c r="EMA306" s="2"/>
      <c r="EMB306" s="2"/>
      <c r="EMC306" s="2"/>
      <c r="EMD306" s="2"/>
      <c r="EME306" s="2"/>
      <c r="EMF306" s="2"/>
      <c r="EMG306" s="2"/>
      <c r="EMH306" s="2"/>
      <c r="EMI306" s="2"/>
      <c r="EMJ306" s="2"/>
      <c r="EMK306" s="2"/>
      <c r="EML306" s="2"/>
      <c r="EMM306" s="2"/>
      <c r="EMN306" s="2"/>
      <c r="EMO306" s="2"/>
      <c r="EMP306" s="2"/>
      <c r="EMQ306" s="2"/>
      <c r="EMR306" s="2"/>
      <c r="EMS306" s="2"/>
      <c r="EMT306" s="2"/>
      <c r="EMU306" s="2"/>
      <c r="EMV306" s="2"/>
      <c r="EMW306" s="2"/>
      <c r="EMX306" s="2"/>
      <c r="EMY306" s="2"/>
      <c r="EMZ306" s="2"/>
      <c r="ENA306" s="2"/>
      <c r="ENB306" s="2"/>
      <c r="ENC306" s="2"/>
      <c r="END306" s="2"/>
      <c r="ENE306" s="2"/>
      <c r="ENF306" s="2"/>
      <c r="ENG306" s="2"/>
      <c r="ENH306" s="2"/>
      <c r="ENI306" s="2"/>
      <c r="ENJ306" s="2"/>
      <c r="ENK306" s="2"/>
      <c r="ENL306" s="2"/>
      <c r="ENM306" s="2"/>
      <c r="ENN306" s="2"/>
      <c r="ENO306" s="2"/>
      <c r="ENP306" s="2"/>
      <c r="ENQ306" s="2"/>
      <c r="ENR306" s="2"/>
      <c r="ENS306" s="2"/>
      <c r="ENT306" s="2"/>
      <c r="ENU306" s="2"/>
      <c r="ENV306" s="2"/>
      <c r="ENW306" s="2"/>
      <c r="ENX306" s="2"/>
      <c r="ENY306" s="2"/>
      <c r="ENZ306" s="2"/>
      <c r="EOA306" s="2"/>
      <c r="EOB306" s="2"/>
      <c r="EOC306" s="2"/>
      <c r="EOD306" s="2"/>
      <c r="EOE306" s="2"/>
      <c r="EOF306" s="2"/>
      <c r="EOG306" s="2"/>
      <c r="EOH306" s="2"/>
      <c r="EOI306" s="2"/>
      <c r="EOJ306" s="2"/>
      <c r="EOK306" s="2"/>
      <c r="EOL306" s="2"/>
      <c r="EOM306" s="2"/>
      <c r="EON306" s="2"/>
      <c r="EOO306" s="2"/>
      <c r="EOP306" s="2"/>
      <c r="EOQ306" s="2"/>
      <c r="EOR306" s="2"/>
      <c r="EOS306" s="2"/>
      <c r="EOT306" s="2"/>
      <c r="EOU306" s="2"/>
      <c r="EOV306" s="2"/>
      <c r="EOW306" s="2"/>
      <c r="EOX306" s="2"/>
      <c r="EOY306" s="2"/>
      <c r="EOZ306" s="2"/>
      <c r="EPA306" s="2"/>
      <c r="EPB306" s="2"/>
      <c r="EPC306" s="2"/>
      <c r="EPD306" s="2"/>
      <c r="EPE306" s="2"/>
      <c r="EPF306" s="2"/>
      <c r="EPG306" s="2"/>
      <c r="EPH306" s="2"/>
      <c r="EPI306" s="2"/>
      <c r="EPJ306" s="2"/>
      <c r="EPK306" s="2"/>
      <c r="EPL306" s="2"/>
      <c r="EPM306" s="2"/>
      <c r="EPN306" s="2"/>
      <c r="EPO306" s="2"/>
      <c r="EPP306" s="2"/>
      <c r="EPQ306" s="2"/>
      <c r="EPR306" s="2"/>
      <c r="EPS306" s="2"/>
      <c r="EPT306" s="2"/>
      <c r="EPU306" s="2"/>
      <c r="EPV306" s="2"/>
      <c r="EPW306" s="2"/>
      <c r="EPX306" s="2"/>
      <c r="EPY306" s="2"/>
      <c r="EPZ306" s="2"/>
      <c r="EQA306" s="2"/>
      <c r="EQB306" s="2"/>
      <c r="EQC306" s="2"/>
      <c r="EQD306" s="2"/>
      <c r="EQE306" s="2"/>
      <c r="EQF306" s="2"/>
      <c r="EQG306" s="2"/>
      <c r="EQH306" s="2"/>
      <c r="EQI306" s="2"/>
      <c r="EQJ306" s="2"/>
      <c r="EQK306" s="2"/>
      <c r="EQL306" s="2"/>
      <c r="EQM306" s="2"/>
      <c r="EQN306" s="2"/>
      <c r="EQO306" s="2"/>
      <c r="EQP306" s="2"/>
      <c r="EQQ306" s="2"/>
      <c r="EQR306" s="2"/>
      <c r="EQS306" s="2"/>
      <c r="EQT306" s="2"/>
      <c r="EQU306" s="2"/>
      <c r="EQV306" s="2"/>
      <c r="EQW306" s="2"/>
      <c r="EQX306" s="2"/>
      <c r="EQY306" s="2"/>
      <c r="EQZ306" s="2"/>
      <c r="ERA306" s="2"/>
      <c r="ERB306" s="2"/>
      <c r="ERC306" s="2"/>
      <c r="ERD306" s="2"/>
      <c r="ERE306" s="2"/>
      <c r="ERF306" s="2"/>
      <c r="ERG306" s="2"/>
      <c r="ERH306" s="2"/>
      <c r="ERI306" s="2"/>
      <c r="ERJ306" s="2"/>
      <c r="ERK306" s="2"/>
      <c r="ERL306" s="2"/>
      <c r="ERM306" s="2"/>
      <c r="ERN306" s="2"/>
      <c r="ERO306" s="2"/>
      <c r="ERP306" s="2"/>
      <c r="ERQ306" s="2"/>
      <c r="ERR306" s="2"/>
      <c r="ERS306" s="2"/>
      <c r="ERT306" s="2"/>
      <c r="ERU306" s="2"/>
      <c r="ERV306" s="2"/>
      <c r="ERW306" s="2"/>
      <c r="ERX306" s="2"/>
      <c r="ERY306" s="2"/>
      <c r="ERZ306" s="2"/>
      <c r="ESA306" s="2"/>
      <c r="ESB306" s="2"/>
      <c r="ESC306" s="2"/>
      <c r="ESD306" s="2"/>
      <c r="ESE306" s="2"/>
      <c r="ESF306" s="2"/>
      <c r="ESG306" s="2"/>
      <c r="ESH306" s="2"/>
      <c r="ESI306" s="2"/>
      <c r="ESJ306" s="2"/>
      <c r="ESK306" s="2"/>
      <c r="ESL306" s="2"/>
      <c r="ESM306" s="2"/>
      <c r="ESN306" s="2"/>
      <c r="ESO306" s="2"/>
      <c r="ESP306" s="2"/>
      <c r="ESQ306" s="2"/>
      <c r="ESR306" s="2"/>
      <c r="ESS306" s="2"/>
      <c r="EST306" s="2"/>
      <c r="ESU306" s="2"/>
      <c r="ESV306" s="2"/>
      <c r="ESW306" s="2"/>
      <c r="ESX306" s="2"/>
      <c r="ESY306" s="2"/>
      <c r="ESZ306" s="2"/>
      <c r="ETA306" s="2"/>
      <c r="ETB306" s="2"/>
      <c r="ETC306" s="2"/>
      <c r="ETD306" s="2"/>
      <c r="ETE306" s="2"/>
      <c r="ETF306" s="2"/>
      <c r="ETG306" s="2"/>
      <c r="ETH306" s="2"/>
      <c r="ETI306" s="2"/>
      <c r="ETJ306" s="2"/>
      <c r="ETK306" s="2"/>
      <c r="ETL306" s="2"/>
      <c r="ETM306" s="2"/>
      <c r="ETN306" s="2"/>
      <c r="ETO306" s="2"/>
      <c r="ETP306" s="2"/>
      <c r="ETQ306" s="2"/>
      <c r="ETR306" s="2"/>
      <c r="ETS306" s="2"/>
      <c r="ETT306" s="2"/>
      <c r="ETU306" s="2"/>
      <c r="ETV306" s="2"/>
      <c r="ETW306" s="2"/>
      <c r="ETX306" s="2"/>
      <c r="ETY306" s="2"/>
      <c r="ETZ306" s="2"/>
      <c r="EUA306" s="2"/>
      <c r="EUB306" s="2"/>
      <c r="EUC306" s="2"/>
      <c r="EUD306" s="2"/>
      <c r="EUE306" s="2"/>
      <c r="EUF306" s="2"/>
      <c r="EUG306" s="2"/>
      <c r="EUH306" s="2"/>
      <c r="EUI306" s="2"/>
      <c r="EUJ306" s="2"/>
      <c r="EUK306" s="2"/>
      <c r="EUL306" s="2"/>
      <c r="EUM306" s="2"/>
      <c r="EUN306" s="2"/>
      <c r="EUO306" s="2"/>
      <c r="EUP306" s="2"/>
      <c r="EUQ306" s="2"/>
      <c r="EUR306" s="2"/>
      <c r="EUS306" s="2"/>
      <c r="EUT306" s="2"/>
      <c r="EUU306" s="2"/>
      <c r="EUV306" s="2"/>
      <c r="EUW306" s="2"/>
      <c r="EUX306" s="2"/>
      <c r="EUY306" s="2"/>
      <c r="EUZ306" s="2"/>
      <c r="EVA306" s="2"/>
      <c r="EVB306" s="2"/>
      <c r="EVC306" s="2"/>
      <c r="EVD306" s="2"/>
      <c r="EVE306" s="2"/>
      <c r="EVF306" s="2"/>
      <c r="EVG306" s="2"/>
      <c r="EVH306" s="2"/>
      <c r="EVI306" s="2"/>
      <c r="EVJ306" s="2"/>
      <c r="EVK306" s="2"/>
      <c r="EVL306" s="2"/>
      <c r="EVM306" s="2"/>
      <c r="EVN306" s="2"/>
      <c r="EVO306" s="2"/>
      <c r="EVP306" s="2"/>
      <c r="EVQ306" s="2"/>
      <c r="EVR306" s="2"/>
      <c r="EVS306" s="2"/>
      <c r="EVT306" s="2"/>
      <c r="EVU306" s="2"/>
      <c r="EVV306" s="2"/>
      <c r="EVW306" s="2"/>
      <c r="EVX306" s="2"/>
      <c r="EVY306" s="2"/>
      <c r="EVZ306" s="2"/>
      <c r="EWA306" s="2"/>
      <c r="EWB306" s="2"/>
      <c r="EWC306" s="2"/>
      <c r="EWD306" s="2"/>
      <c r="EWE306" s="2"/>
      <c r="EWF306" s="2"/>
      <c r="EWG306" s="2"/>
      <c r="EWH306" s="2"/>
      <c r="EWI306" s="2"/>
      <c r="EWJ306" s="2"/>
      <c r="EWK306" s="2"/>
      <c r="EWL306" s="2"/>
      <c r="EWM306" s="2"/>
      <c r="EWN306" s="2"/>
      <c r="EWO306" s="2"/>
      <c r="EWP306" s="2"/>
      <c r="EWQ306" s="2"/>
      <c r="EWR306" s="2"/>
      <c r="EWS306" s="2"/>
      <c r="EWT306" s="2"/>
      <c r="EWU306" s="2"/>
      <c r="EWV306" s="2"/>
      <c r="EWW306" s="2"/>
      <c r="EWX306" s="2"/>
      <c r="EWY306" s="2"/>
      <c r="EWZ306" s="2"/>
      <c r="EXA306" s="2"/>
      <c r="EXB306" s="2"/>
      <c r="EXC306" s="2"/>
      <c r="EXD306" s="2"/>
      <c r="EXE306" s="2"/>
      <c r="EXF306" s="2"/>
      <c r="EXG306" s="2"/>
      <c r="EXH306" s="2"/>
      <c r="EXI306" s="2"/>
      <c r="EXJ306" s="2"/>
      <c r="EXK306" s="2"/>
      <c r="EXL306" s="2"/>
      <c r="EXM306" s="2"/>
      <c r="EXN306" s="2"/>
      <c r="EXO306" s="2"/>
      <c r="EXP306" s="2"/>
      <c r="EXQ306" s="2"/>
      <c r="EXR306" s="2"/>
      <c r="EXS306" s="2"/>
      <c r="EXT306" s="2"/>
      <c r="EXU306" s="2"/>
      <c r="EXV306" s="2"/>
      <c r="EXW306" s="2"/>
      <c r="EXX306" s="2"/>
      <c r="EXY306" s="2"/>
      <c r="EXZ306" s="2"/>
      <c r="EYA306" s="2"/>
      <c r="EYB306" s="2"/>
      <c r="EYC306" s="2"/>
      <c r="EYD306" s="2"/>
      <c r="EYE306" s="2"/>
      <c r="EYF306" s="2"/>
      <c r="EYG306" s="2"/>
      <c r="EYH306" s="2"/>
      <c r="EYI306" s="2"/>
      <c r="EYJ306" s="2"/>
      <c r="EYK306" s="2"/>
      <c r="EYL306" s="2"/>
      <c r="EYM306" s="2"/>
      <c r="EYN306" s="2"/>
      <c r="EYO306" s="2"/>
      <c r="EYP306" s="2"/>
      <c r="EYQ306" s="2"/>
      <c r="EYR306" s="2"/>
      <c r="EYS306" s="2"/>
      <c r="EYT306" s="2"/>
      <c r="EYU306" s="2"/>
      <c r="EYV306" s="2"/>
      <c r="EYW306" s="2"/>
      <c r="EYX306" s="2"/>
      <c r="EYY306" s="2"/>
      <c r="EYZ306" s="2"/>
      <c r="EZA306" s="2"/>
      <c r="EZB306" s="2"/>
      <c r="EZC306" s="2"/>
      <c r="EZD306" s="2"/>
      <c r="EZE306" s="2"/>
      <c r="EZF306" s="2"/>
      <c r="EZG306" s="2"/>
      <c r="EZH306" s="2"/>
      <c r="EZI306" s="2"/>
      <c r="EZJ306" s="2"/>
      <c r="EZK306" s="2"/>
      <c r="EZL306" s="2"/>
      <c r="EZM306" s="2"/>
      <c r="EZN306" s="2"/>
      <c r="EZO306" s="2"/>
      <c r="EZP306" s="2"/>
      <c r="EZQ306" s="2"/>
      <c r="EZR306" s="2"/>
      <c r="EZS306" s="2"/>
      <c r="EZT306" s="2"/>
      <c r="EZU306" s="2"/>
      <c r="EZV306" s="2"/>
      <c r="EZW306" s="2"/>
      <c r="EZX306" s="2"/>
      <c r="EZY306" s="2"/>
      <c r="EZZ306" s="2"/>
      <c r="FAA306" s="2"/>
      <c r="FAB306" s="2"/>
      <c r="FAC306" s="2"/>
      <c r="FAD306" s="2"/>
      <c r="FAE306" s="2"/>
      <c r="FAF306" s="2"/>
      <c r="FAG306" s="2"/>
      <c r="FAH306" s="2"/>
      <c r="FAI306" s="2"/>
      <c r="FAJ306" s="2"/>
      <c r="FAK306" s="2"/>
      <c r="FAL306" s="2"/>
      <c r="FAM306" s="2"/>
      <c r="FAN306" s="2"/>
      <c r="FAO306" s="2"/>
      <c r="FAP306" s="2"/>
      <c r="FAQ306" s="2"/>
      <c r="FAR306" s="2"/>
      <c r="FAS306" s="2"/>
      <c r="FAT306" s="2"/>
      <c r="FAU306" s="2"/>
      <c r="FAV306" s="2"/>
      <c r="FAW306" s="2"/>
      <c r="FAX306" s="2"/>
      <c r="FAY306" s="2"/>
      <c r="FAZ306" s="2"/>
      <c r="FBA306" s="2"/>
      <c r="FBB306" s="2"/>
      <c r="FBC306" s="2"/>
      <c r="FBD306" s="2"/>
      <c r="FBE306" s="2"/>
      <c r="FBF306" s="2"/>
      <c r="FBG306" s="2"/>
      <c r="FBH306" s="2"/>
      <c r="FBI306" s="2"/>
      <c r="FBJ306" s="2"/>
      <c r="FBK306" s="2"/>
      <c r="FBL306" s="2"/>
      <c r="FBM306" s="2"/>
      <c r="FBN306" s="2"/>
      <c r="FBO306" s="2"/>
      <c r="FBP306" s="2"/>
      <c r="FBQ306" s="2"/>
      <c r="FBR306" s="2"/>
      <c r="FBS306" s="2"/>
      <c r="FBT306" s="2"/>
      <c r="FBU306" s="2"/>
      <c r="FBV306" s="2"/>
      <c r="FBW306" s="2"/>
      <c r="FBX306" s="2"/>
      <c r="FBY306" s="2"/>
      <c r="FBZ306" s="2"/>
      <c r="FCA306" s="2"/>
      <c r="FCB306" s="2"/>
      <c r="FCC306" s="2"/>
      <c r="FCD306" s="2"/>
      <c r="FCE306" s="2"/>
      <c r="FCF306" s="2"/>
      <c r="FCG306" s="2"/>
      <c r="FCH306" s="2"/>
      <c r="FCI306" s="2"/>
      <c r="FCJ306" s="2"/>
      <c r="FCK306" s="2"/>
      <c r="FCL306" s="2"/>
      <c r="FCM306" s="2"/>
      <c r="FCN306" s="2"/>
      <c r="FCO306" s="2"/>
      <c r="FCP306" s="2"/>
      <c r="FCQ306" s="2"/>
      <c r="FCR306" s="2"/>
      <c r="FCS306" s="2"/>
      <c r="FCT306" s="2"/>
      <c r="FCU306" s="2"/>
      <c r="FCV306" s="2"/>
      <c r="FCW306" s="2"/>
      <c r="FCX306" s="2"/>
      <c r="FCY306" s="2"/>
      <c r="FCZ306" s="2"/>
      <c r="FDA306" s="2"/>
      <c r="FDB306" s="2"/>
      <c r="FDC306" s="2"/>
      <c r="FDD306" s="2"/>
      <c r="FDE306" s="2"/>
      <c r="FDF306" s="2"/>
      <c r="FDG306" s="2"/>
      <c r="FDH306" s="2"/>
      <c r="FDI306" s="2"/>
      <c r="FDJ306" s="2"/>
      <c r="FDK306" s="2"/>
      <c r="FDL306" s="2"/>
      <c r="FDM306" s="2"/>
      <c r="FDN306" s="2"/>
      <c r="FDO306" s="2"/>
      <c r="FDP306" s="2"/>
      <c r="FDQ306" s="2"/>
      <c r="FDR306" s="2"/>
      <c r="FDS306" s="2"/>
      <c r="FDT306" s="2"/>
      <c r="FDU306" s="2"/>
      <c r="FDV306" s="2"/>
      <c r="FDW306" s="2"/>
      <c r="FDX306" s="2"/>
      <c r="FDY306" s="2"/>
      <c r="FDZ306" s="2"/>
      <c r="FEA306" s="2"/>
      <c r="FEB306" s="2"/>
      <c r="FEC306" s="2"/>
      <c r="FED306" s="2"/>
      <c r="FEE306" s="2"/>
      <c r="FEF306" s="2"/>
      <c r="FEG306" s="2"/>
      <c r="FEH306" s="2"/>
      <c r="FEI306" s="2"/>
      <c r="FEJ306" s="2"/>
      <c r="FEK306" s="2"/>
      <c r="FEL306" s="2"/>
      <c r="FEM306" s="2"/>
      <c r="FEN306" s="2"/>
      <c r="FEO306" s="2"/>
      <c r="FEP306" s="2"/>
      <c r="FEQ306" s="2"/>
      <c r="FER306" s="2"/>
      <c r="FES306" s="2"/>
      <c r="FET306" s="2"/>
      <c r="FEU306" s="2"/>
      <c r="FEV306" s="2"/>
      <c r="FEW306" s="2"/>
      <c r="FEX306" s="2"/>
      <c r="FEY306" s="2"/>
      <c r="FEZ306" s="2"/>
      <c r="FFA306" s="2"/>
      <c r="FFB306" s="2"/>
      <c r="FFC306" s="2"/>
      <c r="FFD306" s="2"/>
      <c r="FFE306" s="2"/>
      <c r="FFF306" s="2"/>
      <c r="FFG306" s="2"/>
      <c r="FFH306" s="2"/>
      <c r="FFI306" s="2"/>
      <c r="FFJ306" s="2"/>
      <c r="FFK306" s="2"/>
      <c r="FFL306" s="2"/>
      <c r="FFM306" s="2"/>
      <c r="FFN306" s="2"/>
      <c r="FFO306" s="2"/>
      <c r="FFP306" s="2"/>
      <c r="FFQ306" s="2"/>
      <c r="FFR306" s="2"/>
      <c r="FFS306" s="2"/>
      <c r="FFT306" s="2"/>
      <c r="FFU306" s="2"/>
      <c r="FFV306" s="2"/>
      <c r="FFW306" s="2"/>
      <c r="FFX306" s="2"/>
      <c r="FFY306" s="2"/>
      <c r="FFZ306" s="2"/>
      <c r="FGA306" s="2"/>
      <c r="FGB306" s="2"/>
      <c r="FGC306" s="2"/>
      <c r="FGD306" s="2"/>
      <c r="FGE306" s="2"/>
      <c r="FGF306" s="2"/>
      <c r="FGG306" s="2"/>
      <c r="FGH306" s="2"/>
      <c r="FGI306" s="2"/>
      <c r="FGJ306" s="2"/>
      <c r="FGK306" s="2"/>
      <c r="FGL306" s="2"/>
      <c r="FGM306" s="2"/>
      <c r="FGN306" s="2"/>
      <c r="FGO306" s="2"/>
      <c r="FGP306" s="2"/>
      <c r="FGQ306" s="2"/>
      <c r="FGR306" s="2"/>
      <c r="FGS306" s="2"/>
      <c r="FGT306" s="2"/>
      <c r="FGU306" s="2"/>
      <c r="FGV306" s="2"/>
      <c r="FGW306" s="2"/>
      <c r="FGX306" s="2"/>
      <c r="FGY306" s="2"/>
      <c r="FGZ306" s="2"/>
      <c r="FHA306" s="2"/>
      <c r="FHB306" s="2"/>
      <c r="FHC306" s="2"/>
      <c r="FHD306" s="2"/>
      <c r="FHE306" s="2"/>
      <c r="FHF306" s="2"/>
      <c r="FHG306" s="2"/>
      <c r="FHH306" s="2"/>
      <c r="FHI306" s="2"/>
      <c r="FHJ306" s="2"/>
      <c r="FHK306" s="2"/>
      <c r="FHL306" s="2"/>
      <c r="FHM306" s="2"/>
      <c r="FHN306" s="2"/>
      <c r="FHO306" s="2"/>
      <c r="FHP306" s="2"/>
      <c r="FHQ306" s="2"/>
      <c r="FHR306" s="2"/>
      <c r="FHS306" s="2"/>
      <c r="FHT306" s="2"/>
      <c r="FHU306" s="2"/>
      <c r="FHV306" s="2"/>
      <c r="FHW306" s="2"/>
      <c r="FHX306" s="2"/>
      <c r="FHY306" s="2"/>
      <c r="FHZ306" s="2"/>
      <c r="FIA306" s="2"/>
      <c r="FIB306" s="2"/>
      <c r="FIC306" s="2"/>
      <c r="FID306" s="2"/>
      <c r="FIE306" s="2"/>
      <c r="FIF306" s="2"/>
      <c r="FIG306" s="2"/>
      <c r="FIH306" s="2"/>
      <c r="FII306" s="2"/>
      <c r="FIJ306" s="2"/>
      <c r="FIK306" s="2"/>
      <c r="FIL306" s="2"/>
      <c r="FIM306" s="2"/>
      <c r="FIN306" s="2"/>
      <c r="FIO306" s="2"/>
      <c r="FIP306" s="2"/>
      <c r="FIQ306" s="2"/>
      <c r="FIR306" s="2"/>
      <c r="FIS306" s="2"/>
      <c r="FIT306" s="2"/>
      <c r="FIU306" s="2"/>
      <c r="FIV306" s="2"/>
      <c r="FIW306" s="2"/>
      <c r="FIX306" s="2"/>
      <c r="FIY306" s="2"/>
      <c r="FIZ306" s="2"/>
      <c r="FJA306" s="2"/>
      <c r="FJB306" s="2"/>
      <c r="FJC306" s="2"/>
      <c r="FJD306" s="2"/>
      <c r="FJE306" s="2"/>
      <c r="FJF306" s="2"/>
      <c r="FJG306" s="2"/>
      <c r="FJH306" s="2"/>
      <c r="FJI306" s="2"/>
      <c r="FJJ306" s="2"/>
      <c r="FJK306" s="2"/>
      <c r="FJL306" s="2"/>
      <c r="FJM306" s="2"/>
      <c r="FJN306" s="2"/>
      <c r="FJO306" s="2"/>
      <c r="FJP306" s="2"/>
      <c r="FJQ306" s="2"/>
      <c r="FJR306" s="2"/>
      <c r="FJS306" s="2"/>
      <c r="FJT306" s="2"/>
      <c r="FJU306" s="2"/>
      <c r="FJV306" s="2"/>
      <c r="FJW306" s="2"/>
      <c r="FJX306" s="2"/>
      <c r="FJY306" s="2"/>
      <c r="FJZ306" s="2"/>
      <c r="FKA306" s="2"/>
      <c r="FKB306" s="2"/>
      <c r="FKC306" s="2"/>
      <c r="FKD306" s="2"/>
      <c r="FKE306" s="2"/>
      <c r="FKF306" s="2"/>
      <c r="FKG306" s="2"/>
      <c r="FKH306" s="2"/>
      <c r="FKI306" s="2"/>
      <c r="FKJ306" s="2"/>
      <c r="FKK306" s="2"/>
      <c r="FKL306" s="2"/>
      <c r="FKM306" s="2"/>
      <c r="FKN306" s="2"/>
      <c r="FKO306" s="2"/>
      <c r="FKP306" s="2"/>
      <c r="FKQ306" s="2"/>
      <c r="FKR306" s="2"/>
      <c r="FKS306" s="2"/>
      <c r="FKT306" s="2"/>
      <c r="FKU306" s="2"/>
      <c r="FKV306" s="2"/>
      <c r="FKW306" s="2"/>
      <c r="FKX306" s="2"/>
      <c r="FKY306" s="2"/>
      <c r="FKZ306" s="2"/>
      <c r="FLA306" s="2"/>
      <c r="FLB306" s="2"/>
      <c r="FLC306" s="2"/>
      <c r="FLD306" s="2"/>
      <c r="FLE306" s="2"/>
      <c r="FLF306" s="2"/>
      <c r="FLG306" s="2"/>
      <c r="FLH306" s="2"/>
      <c r="FLI306" s="2"/>
      <c r="FLJ306" s="2"/>
      <c r="FLK306" s="2"/>
      <c r="FLL306" s="2"/>
      <c r="FLM306" s="2"/>
      <c r="FLN306" s="2"/>
      <c r="FLO306" s="2"/>
      <c r="FLP306" s="2"/>
      <c r="FLQ306" s="2"/>
      <c r="FLR306" s="2"/>
      <c r="FLS306" s="2"/>
      <c r="FLT306" s="2"/>
      <c r="FLU306" s="2"/>
      <c r="FLV306" s="2"/>
      <c r="FLW306" s="2"/>
      <c r="FLX306" s="2"/>
      <c r="FLY306" s="2"/>
      <c r="FLZ306" s="2"/>
      <c r="FMA306" s="2"/>
      <c r="FMB306" s="2"/>
      <c r="FMC306" s="2"/>
      <c r="FMD306" s="2"/>
      <c r="FME306" s="2"/>
      <c r="FMF306" s="2"/>
      <c r="FMG306" s="2"/>
      <c r="FMH306" s="2"/>
      <c r="FMI306" s="2"/>
      <c r="FMJ306" s="2"/>
      <c r="FMK306" s="2"/>
      <c r="FML306" s="2"/>
      <c r="FMM306" s="2"/>
      <c r="FMN306" s="2"/>
      <c r="FMO306" s="2"/>
      <c r="FMP306" s="2"/>
      <c r="FMQ306" s="2"/>
      <c r="FMR306" s="2"/>
      <c r="FMS306" s="2"/>
      <c r="FMT306" s="2"/>
      <c r="FMU306" s="2"/>
      <c r="FMV306" s="2"/>
      <c r="FMW306" s="2"/>
      <c r="FMX306" s="2"/>
      <c r="FMY306" s="2"/>
      <c r="FMZ306" s="2"/>
      <c r="FNA306" s="2"/>
      <c r="FNB306" s="2"/>
      <c r="FNC306" s="2"/>
      <c r="FND306" s="2"/>
      <c r="FNE306" s="2"/>
      <c r="FNF306" s="2"/>
      <c r="FNG306" s="2"/>
      <c r="FNH306" s="2"/>
      <c r="FNI306" s="2"/>
      <c r="FNJ306" s="2"/>
      <c r="FNK306" s="2"/>
      <c r="FNL306" s="2"/>
      <c r="FNM306" s="2"/>
      <c r="FNN306" s="2"/>
      <c r="FNO306" s="2"/>
      <c r="FNP306" s="2"/>
      <c r="FNQ306" s="2"/>
      <c r="FNR306" s="2"/>
      <c r="FNS306" s="2"/>
      <c r="FNT306" s="2"/>
      <c r="FNU306" s="2"/>
      <c r="FNV306" s="2"/>
      <c r="FNW306" s="2"/>
      <c r="FNX306" s="2"/>
      <c r="FNY306" s="2"/>
      <c r="FNZ306" s="2"/>
      <c r="FOA306" s="2"/>
      <c r="FOB306" s="2"/>
      <c r="FOC306" s="2"/>
      <c r="FOD306" s="2"/>
      <c r="FOE306" s="2"/>
      <c r="FOF306" s="2"/>
      <c r="FOG306" s="2"/>
      <c r="FOH306" s="2"/>
      <c r="FOI306" s="2"/>
      <c r="FOJ306" s="2"/>
      <c r="FOK306" s="2"/>
      <c r="FOL306" s="2"/>
      <c r="FOM306" s="2"/>
      <c r="FON306" s="2"/>
      <c r="FOO306" s="2"/>
      <c r="FOP306" s="2"/>
      <c r="FOQ306" s="2"/>
      <c r="FOR306" s="2"/>
      <c r="FOS306" s="2"/>
      <c r="FOT306" s="2"/>
      <c r="FOU306" s="2"/>
      <c r="FOV306" s="2"/>
      <c r="FOW306" s="2"/>
      <c r="FOX306" s="2"/>
      <c r="FOY306" s="2"/>
      <c r="FOZ306" s="2"/>
      <c r="FPA306" s="2"/>
      <c r="FPB306" s="2"/>
      <c r="FPC306" s="2"/>
      <c r="FPD306" s="2"/>
      <c r="FPE306" s="2"/>
      <c r="FPF306" s="2"/>
      <c r="FPG306" s="2"/>
      <c r="FPH306" s="2"/>
      <c r="FPI306" s="2"/>
      <c r="FPJ306" s="2"/>
      <c r="FPK306" s="2"/>
      <c r="FPL306" s="2"/>
      <c r="FPM306" s="2"/>
      <c r="FPN306" s="2"/>
      <c r="FPO306" s="2"/>
      <c r="FPP306" s="2"/>
      <c r="FPQ306" s="2"/>
      <c r="FPR306" s="2"/>
      <c r="FPS306" s="2"/>
      <c r="FPT306" s="2"/>
      <c r="FPU306" s="2"/>
      <c r="FPV306" s="2"/>
      <c r="FPW306" s="2"/>
      <c r="FPX306" s="2"/>
      <c r="FPY306" s="2"/>
      <c r="FPZ306" s="2"/>
      <c r="FQA306" s="2"/>
      <c r="FQB306" s="2"/>
      <c r="FQC306" s="2"/>
      <c r="FQD306" s="2"/>
      <c r="FQE306" s="2"/>
      <c r="FQF306" s="2"/>
      <c r="FQG306" s="2"/>
      <c r="FQH306" s="2"/>
      <c r="FQI306" s="2"/>
      <c r="FQJ306" s="2"/>
      <c r="FQK306" s="2"/>
      <c r="FQL306" s="2"/>
      <c r="FQM306" s="2"/>
      <c r="FQN306" s="2"/>
      <c r="FQO306" s="2"/>
      <c r="FQP306" s="2"/>
      <c r="FQQ306" s="2"/>
      <c r="FQR306" s="2"/>
      <c r="FQS306" s="2"/>
      <c r="FQT306" s="2"/>
      <c r="FQU306" s="2"/>
      <c r="FQV306" s="2"/>
      <c r="FQW306" s="2"/>
      <c r="FQX306" s="2"/>
      <c r="FQY306" s="2"/>
      <c r="FQZ306" s="2"/>
      <c r="FRA306" s="2"/>
      <c r="FRB306" s="2"/>
      <c r="FRC306" s="2"/>
      <c r="FRD306" s="2"/>
      <c r="FRE306" s="2"/>
      <c r="FRF306" s="2"/>
      <c r="FRG306" s="2"/>
      <c r="FRH306" s="2"/>
      <c r="FRI306" s="2"/>
      <c r="FRJ306" s="2"/>
      <c r="FRK306" s="2"/>
      <c r="FRL306" s="2"/>
      <c r="FRM306" s="2"/>
      <c r="FRN306" s="2"/>
      <c r="FRO306" s="2"/>
      <c r="FRP306" s="2"/>
      <c r="FRQ306" s="2"/>
      <c r="FRR306" s="2"/>
      <c r="FRS306" s="2"/>
      <c r="FRT306" s="2"/>
      <c r="FRU306" s="2"/>
      <c r="FRV306" s="2"/>
      <c r="FRW306" s="2"/>
      <c r="FRX306" s="2"/>
      <c r="FRY306" s="2"/>
      <c r="FRZ306" s="2"/>
      <c r="FSA306" s="2"/>
      <c r="FSB306" s="2"/>
      <c r="FSC306" s="2"/>
      <c r="FSD306" s="2"/>
      <c r="FSE306" s="2"/>
      <c r="FSF306" s="2"/>
      <c r="FSG306" s="2"/>
      <c r="FSH306" s="2"/>
      <c r="FSI306" s="2"/>
      <c r="FSJ306" s="2"/>
      <c r="FSK306" s="2"/>
      <c r="FSL306" s="2"/>
      <c r="FSM306" s="2"/>
      <c r="FSN306" s="2"/>
      <c r="FSO306" s="2"/>
      <c r="FSP306" s="2"/>
      <c r="FSQ306" s="2"/>
      <c r="FSR306" s="2"/>
      <c r="FSS306" s="2"/>
      <c r="FST306" s="2"/>
      <c r="FSU306" s="2"/>
      <c r="FSV306" s="2"/>
      <c r="FSW306" s="2"/>
      <c r="FSX306" s="2"/>
      <c r="FSY306" s="2"/>
      <c r="FSZ306" s="2"/>
      <c r="FTA306" s="2"/>
      <c r="FTB306" s="2"/>
      <c r="FTC306" s="2"/>
      <c r="FTD306" s="2"/>
      <c r="FTE306" s="2"/>
      <c r="FTF306" s="2"/>
      <c r="FTG306" s="2"/>
      <c r="FTH306" s="2"/>
      <c r="FTI306" s="2"/>
      <c r="FTJ306" s="2"/>
      <c r="FTK306" s="2"/>
      <c r="FTL306" s="2"/>
      <c r="FTM306" s="2"/>
      <c r="FTN306" s="2"/>
      <c r="FTO306" s="2"/>
      <c r="FTP306" s="2"/>
      <c r="FTQ306" s="2"/>
      <c r="FTR306" s="2"/>
      <c r="FTS306" s="2"/>
      <c r="FTT306" s="2"/>
      <c r="FTU306" s="2"/>
      <c r="FTV306" s="2"/>
      <c r="FTW306" s="2"/>
      <c r="FTX306" s="2"/>
      <c r="FTY306" s="2"/>
      <c r="FTZ306" s="2"/>
      <c r="FUA306" s="2"/>
      <c r="FUB306" s="2"/>
      <c r="FUC306" s="2"/>
      <c r="FUD306" s="2"/>
      <c r="FUE306" s="2"/>
      <c r="FUF306" s="2"/>
      <c r="FUG306" s="2"/>
      <c r="FUH306" s="2"/>
      <c r="FUI306" s="2"/>
      <c r="FUJ306" s="2"/>
      <c r="FUK306" s="2"/>
      <c r="FUL306" s="2"/>
      <c r="FUM306" s="2"/>
      <c r="FUN306" s="2"/>
      <c r="FUO306" s="2"/>
      <c r="FUP306" s="2"/>
      <c r="FUQ306" s="2"/>
      <c r="FUR306" s="2"/>
      <c r="FUS306" s="2"/>
      <c r="FUT306" s="2"/>
      <c r="FUU306" s="2"/>
      <c r="FUV306" s="2"/>
      <c r="FUW306" s="2"/>
      <c r="FUX306" s="2"/>
      <c r="FUY306" s="2"/>
      <c r="FUZ306" s="2"/>
      <c r="FVA306" s="2"/>
      <c r="FVB306" s="2"/>
      <c r="FVC306" s="2"/>
      <c r="FVD306" s="2"/>
      <c r="FVE306" s="2"/>
      <c r="FVF306" s="2"/>
      <c r="FVG306" s="2"/>
      <c r="FVH306" s="2"/>
      <c r="FVI306" s="2"/>
      <c r="FVJ306" s="2"/>
      <c r="FVK306" s="2"/>
      <c r="FVL306" s="2"/>
      <c r="FVM306" s="2"/>
      <c r="FVN306" s="2"/>
      <c r="FVO306" s="2"/>
      <c r="FVP306" s="2"/>
      <c r="FVQ306" s="2"/>
      <c r="FVR306" s="2"/>
      <c r="FVS306" s="2"/>
      <c r="FVT306" s="2"/>
      <c r="FVU306" s="2"/>
      <c r="FVV306" s="2"/>
      <c r="FVW306" s="2"/>
      <c r="FVX306" s="2"/>
      <c r="FVY306" s="2"/>
      <c r="FVZ306" s="2"/>
      <c r="FWA306" s="2"/>
      <c r="FWB306" s="2"/>
      <c r="FWC306" s="2"/>
      <c r="FWD306" s="2"/>
      <c r="FWE306" s="2"/>
      <c r="FWF306" s="2"/>
      <c r="FWG306" s="2"/>
      <c r="FWH306" s="2"/>
      <c r="FWI306" s="2"/>
      <c r="FWJ306" s="2"/>
      <c r="FWK306" s="2"/>
      <c r="FWL306" s="2"/>
      <c r="FWM306" s="2"/>
      <c r="FWN306" s="2"/>
      <c r="FWO306" s="2"/>
      <c r="FWP306" s="2"/>
      <c r="FWQ306" s="2"/>
      <c r="FWR306" s="2"/>
      <c r="FWS306" s="2"/>
      <c r="FWT306" s="2"/>
      <c r="FWU306" s="2"/>
      <c r="FWV306" s="2"/>
      <c r="FWW306" s="2"/>
      <c r="FWX306" s="2"/>
      <c r="FWY306" s="2"/>
      <c r="FWZ306" s="2"/>
      <c r="FXA306" s="2"/>
      <c r="FXB306" s="2"/>
      <c r="FXC306" s="2"/>
      <c r="FXD306" s="2"/>
      <c r="FXE306" s="2"/>
      <c r="FXF306" s="2"/>
      <c r="FXG306" s="2"/>
      <c r="FXH306" s="2"/>
      <c r="FXI306" s="2"/>
      <c r="FXJ306" s="2"/>
      <c r="FXK306" s="2"/>
      <c r="FXL306" s="2"/>
      <c r="FXM306" s="2"/>
      <c r="FXN306" s="2"/>
      <c r="FXO306" s="2"/>
      <c r="FXP306" s="2"/>
      <c r="FXQ306" s="2"/>
      <c r="FXR306" s="2"/>
      <c r="FXS306" s="2"/>
      <c r="FXT306" s="2"/>
      <c r="FXU306" s="2"/>
      <c r="FXV306" s="2"/>
      <c r="FXW306" s="2"/>
      <c r="FXX306" s="2"/>
      <c r="FXY306" s="2"/>
      <c r="FXZ306" s="2"/>
      <c r="FYA306" s="2"/>
      <c r="FYB306" s="2"/>
      <c r="FYC306" s="2"/>
      <c r="FYD306" s="2"/>
      <c r="FYE306" s="2"/>
      <c r="FYF306" s="2"/>
      <c r="FYG306" s="2"/>
      <c r="FYH306" s="2"/>
      <c r="FYI306" s="2"/>
      <c r="FYJ306" s="2"/>
      <c r="FYK306" s="2"/>
      <c r="FYL306" s="2"/>
      <c r="FYM306" s="2"/>
      <c r="FYN306" s="2"/>
      <c r="FYO306" s="2"/>
      <c r="FYP306" s="2"/>
      <c r="FYQ306" s="2"/>
      <c r="FYR306" s="2"/>
      <c r="FYS306" s="2"/>
      <c r="FYT306" s="2"/>
      <c r="FYU306" s="2"/>
      <c r="FYV306" s="2"/>
      <c r="FYW306" s="2"/>
      <c r="FYX306" s="2"/>
      <c r="FYY306" s="2"/>
      <c r="FYZ306" s="2"/>
      <c r="FZA306" s="2"/>
      <c r="FZB306" s="2"/>
      <c r="FZC306" s="2"/>
      <c r="FZD306" s="2"/>
      <c r="FZE306" s="2"/>
      <c r="FZF306" s="2"/>
      <c r="FZG306" s="2"/>
      <c r="FZH306" s="2"/>
      <c r="FZI306" s="2"/>
      <c r="FZJ306" s="2"/>
      <c r="FZK306" s="2"/>
      <c r="FZL306" s="2"/>
      <c r="FZM306" s="2"/>
      <c r="FZN306" s="2"/>
      <c r="FZO306" s="2"/>
      <c r="FZP306" s="2"/>
      <c r="FZQ306" s="2"/>
      <c r="FZR306" s="2"/>
      <c r="FZS306" s="2"/>
      <c r="FZT306" s="2"/>
      <c r="FZU306" s="2"/>
      <c r="FZV306" s="2"/>
      <c r="FZW306" s="2"/>
      <c r="FZX306" s="2"/>
      <c r="FZY306" s="2"/>
      <c r="FZZ306" s="2"/>
      <c r="GAA306" s="2"/>
      <c r="GAB306" s="2"/>
      <c r="GAC306" s="2"/>
      <c r="GAD306" s="2"/>
      <c r="GAE306" s="2"/>
      <c r="GAF306" s="2"/>
      <c r="GAG306" s="2"/>
      <c r="GAH306" s="2"/>
      <c r="GAI306" s="2"/>
      <c r="GAJ306" s="2"/>
      <c r="GAK306" s="2"/>
      <c r="GAL306" s="2"/>
      <c r="GAM306" s="2"/>
      <c r="GAN306" s="2"/>
      <c r="GAO306" s="2"/>
      <c r="GAP306" s="2"/>
      <c r="GAQ306" s="2"/>
      <c r="GAR306" s="2"/>
      <c r="GAS306" s="2"/>
      <c r="GAT306" s="2"/>
      <c r="GAU306" s="2"/>
      <c r="GAV306" s="2"/>
      <c r="GAW306" s="2"/>
      <c r="GAX306" s="2"/>
      <c r="GAY306" s="2"/>
      <c r="GAZ306" s="2"/>
      <c r="GBA306" s="2"/>
      <c r="GBB306" s="2"/>
      <c r="GBC306" s="2"/>
      <c r="GBD306" s="2"/>
      <c r="GBE306" s="2"/>
      <c r="GBF306" s="2"/>
      <c r="GBG306" s="2"/>
      <c r="GBH306" s="2"/>
      <c r="GBI306" s="2"/>
      <c r="GBJ306" s="2"/>
      <c r="GBK306" s="2"/>
      <c r="GBL306" s="2"/>
      <c r="GBM306" s="2"/>
      <c r="GBN306" s="2"/>
      <c r="GBO306" s="2"/>
      <c r="GBP306" s="2"/>
      <c r="GBQ306" s="2"/>
      <c r="GBR306" s="2"/>
      <c r="GBS306" s="2"/>
      <c r="GBT306" s="2"/>
      <c r="GBU306" s="2"/>
      <c r="GBV306" s="2"/>
      <c r="GBW306" s="2"/>
      <c r="GBX306" s="2"/>
      <c r="GBY306" s="2"/>
      <c r="GBZ306" s="2"/>
      <c r="GCA306" s="2"/>
      <c r="GCB306" s="2"/>
      <c r="GCC306" s="2"/>
      <c r="GCD306" s="2"/>
      <c r="GCE306" s="2"/>
      <c r="GCF306" s="2"/>
      <c r="GCG306" s="2"/>
      <c r="GCH306" s="2"/>
      <c r="GCI306" s="2"/>
      <c r="GCJ306" s="2"/>
      <c r="GCK306" s="2"/>
      <c r="GCL306" s="2"/>
      <c r="GCM306" s="2"/>
      <c r="GCN306" s="2"/>
      <c r="GCO306" s="2"/>
      <c r="GCP306" s="2"/>
      <c r="GCQ306" s="2"/>
      <c r="GCR306" s="2"/>
      <c r="GCS306" s="2"/>
      <c r="GCT306" s="2"/>
      <c r="GCU306" s="2"/>
      <c r="GCV306" s="2"/>
      <c r="GCW306" s="2"/>
      <c r="GCX306" s="2"/>
      <c r="GCY306" s="2"/>
      <c r="GCZ306" s="2"/>
      <c r="GDA306" s="2"/>
      <c r="GDB306" s="2"/>
      <c r="GDC306" s="2"/>
      <c r="GDD306" s="2"/>
      <c r="GDE306" s="2"/>
      <c r="GDF306" s="2"/>
      <c r="GDG306" s="2"/>
      <c r="GDH306" s="2"/>
      <c r="GDI306" s="2"/>
      <c r="GDJ306" s="2"/>
      <c r="GDK306" s="2"/>
      <c r="GDL306" s="2"/>
      <c r="GDM306" s="2"/>
      <c r="GDN306" s="2"/>
      <c r="GDO306" s="2"/>
      <c r="GDP306" s="2"/>
      <c r="GDQ306" s="2"/>
      <c r="GDR306" s="2"/>
      <c r="GDS306" s="2"/>
      <c r="GDT306" s="2"/>
      <c r="GDU306" s="2"/>
      <c r="GDV306" s="2"/>
      <c r="GDW306" s="2"/>
      <c r="GDX306" s="2"/>
      <c r="GDY306" s="2"/>
      <c r="GDZ306" s="2"/>
      <c r="GEA306" s="2"/>
      <c r="GEB306" s="2"/>
      <c r="GEC306" s="2"/>
      <c r="GED306" s="2"/>
      <c r="GEE306" s="2"/>
      <c r="GEF306" s="2"/>
      <c r="GEG306" s="2"/>
      <c r="GEH306" s="2"/>
      <c r="GEI306" s="2"/>
      <c r="GEJ306" s="2"/>
      <c r="GEK306" s="2"/>
      <c r="GEL306" s="2"/>
      <c r="GEM306" s="2"/>
      <c r="GEN306" s="2"/>
      <c r="GEO306" s="2"/>
      <c r="GEP306" s="2"/>
      <c r="GEQ306" s="2"/>
      <c r="GER306" s="2"/>
      <c r="GES306" s="2"/>
      <c r="GET306" s="2"/>
      <c r="GEU306" s="2"/>
      <c r="GEV306" s="2"/>
      <c r="GEW306" s="2"/>
      <c r="GEX306" s="2"/>
      <c r="GEY306" s="2"/>
      <c r="GEZ306" s="2"/>
      <c r="GFA306" s="2"/>
      <c r="GFB306" s="2"/>
      <c r="GFC306" s="2"/>
      <c r="GFD306" s="2"/>
      <c r="GFE306" s="2"/>
      <c r="GFF306" s="2"/>
      <c r="GFG306" s="2"/>
      <c r="GFH306" s="2"/>
      <c r="GFI306" s="2"/>
      <c r="GFJ306" s="2"/>
      <c r="GFK306" s="2"/>
      <c r="GFL306" s="2"/>
      <c r="GFM306" s="2"/>
      <c r="GFN306" s="2"/>
      <c r="GFO306" s="2"/>
      <c r="GFP306" s="2"/>
      <c r="GFQ306" s="2"/>
      <c r="GFR306" s="2"/>
      <c r="GFS306" s="2"/>
      <c r="GFT306" s="2"/>
      <c r="GFU306" s="2"/>
      <c r="GFV306" s="2"/>
      <c r="GFW306" s="2"/>
      <c r="GFX306" s="2"/>
      <c r="GFY306" s="2"/>
      <c r="GFZ306" s="2"/>
      <c r="GGA306" s="2"/>
      <c r="GGB306" s="2"/>
      <c r="GGC306" s="2"/>
      <c r="GGD306" s="2"/>
      <c r="GGE306" s="2"/>
      <c r="GGF306" s="2"/>
      <c r="GGG306" s="2"/>
      <c r="GGH306" s="2"/>
      <c r="GGI306" s="2"/>
      <c r="GGJ306" s="2"/>
      <c r="GGK306" s="2"/>
      <c r="GGL306" s="2"/>
      <c r="GGM306" s="2"/>
      <c r="GGN306" s="2"/>
      <c r="GGO306" s="2"/>
      <c r="GGP306" s="2"/>
      <c r="GGQ306" s="2"/>
      <c r="GGR306" s="2"/>
      <c r="GGS306" s="2"/>
      <c r="GGT306" s="2"/>
      <c r="GGU306" s="2"/>
      <c r="GGV306" s="2"/>
      <c r="GGW306" s="2"/>
      <c r="GGX306" s="2"/>
      <c r="GGY306" s="2"/>
      <c r="GGZ306" s="2"/>
      <c r="GHA306" s="2"/>
      <c r="GHB306" s="2"/>
      <c r="GHC306" s="2"/>
      <c r="GHD306" s="2"/>
      <c r="GHE306" s="2"/>
      <c r="GHF306" s="2"/>
      <c r="GHG306" s="2"/>
      <c r="GHH306" s="2"/>
      <c r="GHI306" s="2"/>
      <c r="GHJ306" s="2"/>
      <c r="GHK306" s="2"/>
      <c r="GHL306" s="2"/>
      <c r="GHM306" s="2"/>
      <c r="GHN306" s="2"/>
      <c r="GHO306" s="2"/>
      <c r="GHP306" s="2"/>
      <c r="GHQ306" s="2"/>
      <c r="GHR306" s="2"/>
      <c r="GHS306" s="2"/>
      <c r="GHT306" s="2"/>
      <c r="GHU306" s="2"/>
      <c r="GHV306" s="2"/>
      <c r="GHW306" s="2"/>
      <c r="GHX306" s="2"/>
      <c r="GHY306" s="2"/>
      <c r="GHZ306" s="2"/>
      <c r="GIA306" s="2"/>
      <c r="GIB306" s="2"/>
      <c r="GIC306" s="2"/>
      <c r="GID306" s="2"/>
      <c r="GIE306" s="2"/>
      <c r="GIF306" s="2"/>
      <c r="GIG306" s="2"/>
      <c r="GIH306" s="2"/>
      <c r="GII306" s="2"/>
      <c r="GIJ306" s="2"/>
      <c r="GIK306" s="2"/>
      <c r="GIL306" s="2"/>
      <c r="GIM306" s="2"/>
      <c r="GIN306" s="2"/>
      <c r="GIO306" s="2"/>
      <c r="GIP306" s="2"/>
      <c r="GIQ306" s="2"/>
      <c r="GIR306" s="2"/>
      <c r="GIS306" s="2"/>
      <c r="GIT306" s="2"/>
      <c r="GIU306" s="2"/>
      <c r="GIV306" s="2"/>
      <c r="GIW306" s="2"/>
      <c r="GIX306" s="2"/>
      <c r="GIY306" s="2"/>
      <c r="GIZ306" s="2"/>
      <c r="GJA306" s="2"/>
      <c r="GJB306" s="2"/>
      <c r="GJC306" s="2"/>
      <c r="GJD306" s="2"/>
      <c r="GJE306" s="2"/>
      <c r="GJF306" s="2"/>
      <c r="GJG306" s="2"/>
      <c r="GJH306" s="2"/>
      <c r="GJI306" s="2"/>
      <c r="GJJ306" s="2"/>
      <c r="GJK306" s="2"/>
      <c r="GJL306" s="2"/>
      <c r="GJM306" s="2"/>
      <c r="GJN306" s="2"/>
      <c r="GJO306" s="2"/>
      <c r="GJP306" s="2"/>
      <c r="GJQ306" s="2"/>
      <c r="GJR306" s="2"/>
      <c r="GJS306" s="2"/>
      <c r="GJT306" s="2"/>
      <c r="GJU306" s="2"/>
      <c r="GJV306" s="2"/>
      <c r="GJW306" s="2"/>
      <c r="GJX306" s="2"/>
      <c r="GJY306" s="2"/>
      <c r="GJZ306" s="2"/>
      <c r="GKA306" s="2"/>
      <c r="GKB306" s="2"/>
      <c r="GKC306" s="2"/>
      <c r="GKD306" s="2"/>
      <c r="GKE306" s="2"/>
      <c r="GKF306" s="2"/>
      <c r="GKG306" s="2"/>
      <c r="GKH306" s="2"/>
      <c r="GKI306" s="2"/>
      <c r="GKJ306" s="2"/>
      <c r="GKK306" s="2"/>
      <c r="GKL306" s="2"/>
      <c r="GKM306" s="2"/>
      <c r="GKN306" s="2"/>
      <c r="GKO306" s="2"/>
      <c r="GKP306" s="2"/>
      <c r="GKQ306" s="2"/>
      <c r="GKR306" s="2"/>
      <c r="GKS306" s="2"/>
      <c r="GKT306" s="2"/>
      <c r="GKU306" s="2"/>
      <c r="GKV306" s="2"/>
      <c r="GKW306" s="2"/>
      <c r="GKX306" s="2"/>
      <c r="GKY306" s="2"/>
      <c r="GKZ306" s="2"/>
      <c r="GLA306" s="2"/>
      <c r="GLB306" s="2"/>
      <c r="GLC306" s="2"/>
      <c r="GLD306" s="2"/>
      <c r="GLE306" s="2"/>
      <c r="GLF306" s="2"/>
      <c r="GLG306" s="2"/>
      <c r="GLH306" s="2"/>
      <c r="GLI306" s="2"/>
      <c r="GLJ306" s="2"/>
      <c r="GLK306" s="2"/>
      <c r="GLL306" s="2"/>
      <c r="GLM306" s="2"/>
      <c r="GLN306" s="2"/>
      <c r="GLO306" s="2"/>
      <c r="GLP306" s="2"/>
      <c r="GLQ306" s="2"/>
      <c r="GLR306" s="2"/>
      <c r="GLS306" s="2"/>
      <c r="GLT306" s="2"/>
      <c r="GLU306" s="2"/>
      <c r="GLV306" s="2"/>
      <c r="GLW306" s="2"/>
      <c r="GLX306" s="2"/>
      <c r="GLY306" s="2"/>
      <c r="GLZ306" s="2"/>
      <c r="GMA306" s="2"/>
      <c r="GMB306" s="2"/>
      <c r="GMC306" s="2"/>
      <c r="GMD306" s="2"/>
      <c r="GME306" s="2"/>
      <c r="GMF306" s="2"/>
      <c r="GMG306" s="2"/>
      <c r="GMH306" s="2"/>
      <c r="GMI306" s="2"/>
      <c r="GMJ306" s="2"/>
      <c r="GMK306" s="2"/>
      <c r="GML306" s="2"/>
      <c r="GMM306" s="2"/>
      <c r="GMN306" s="2"/>
      <c r="GMO306" s="2"/>
      <c r="GMP306" s="2"/>
      <c r="GMQ306" s="2"/>
      <c r="GMR306" s="2"/>
      <c r="GMS306" s="2"/>
      <c r="GMT306" s="2"/>
      <c r="GMU306" s="2"/>
      <c r="GMV306" s="2"/>
      <c r="GMW306" s="2"/>
      <c r="GMX306" s="2"/>
      <c r="GMY306" s="2"/>
      <c r="GMZ306" s="2"/>
      <c r="GNA306" s="2"/>
      <c r="GNB306" s="2"/>
      <c r="GNC306" s="2"/>
      <c r="GND306" s="2"/>
      <c r="GNE306" s="2"/>
      <c r="GNF306" s="2"/>
      <c r="GNG306" s="2"/>
      <c r="GNH306" s="2"/>
      <c r="GNI306" s="2"/>
      <c r="GNJ306" s="2"/>
      <c r="GNK306" s="2"/>
      <c r="GNL306" s="2"/>
      <c r="GNM306" s="2"/>
      <c r="GNN306" s="2"/>
      <c r="GNO306" s="2"/>
      <c r="GNP306" s="2"/>
      <c r="GNQ306" s="2"/>
      <c r="GNR306" s="2"/>
      <c r="GNS306" s="2"/>
      <c r="GNT306" s="2"/>
      <c r="GNU306" s="2"/>
      <c r="GNV306" s="2"/>
      <c r="GNW306" s="2"/>
      <c r="GNX306" s="2"/>
      <c r="GNY306" s="2"/>
      <c r="GNZ306" s="2"/>
      <c r="GOA306" s="2"/>
      <c r="GOB306" s="2"/>
      <c r="GOC306" s="2"/>
      <c r="GOD306" s="2"/>
      <c r="GOE306" s="2"/>
      <c r="GOF306" s="2"/>
      <c r="GOG306" s="2"/>
      <c r="GOH306" s="2"/>
      <c r="GOI306" s="2"/>
      <c r="GOJ306" s="2"/>
      <c r="GOK306" s="2"/>
      <c r="GOL306" s="2"/>
      <c r="GOM306" s="2"/>
      <c r="GON306" s="2"/>
      <c r="GOO306" s="2"/>
      <c r="GOP306" s="2"/>
      <c r="GOQ306" s="2"/>
      <c r="GOR306" s="2"/>
      <c r="GOS306" s="2"/>
      <c r="GOT306" s="2"/>
      <c r="GOU306" s="2"/>
      <c r="GOV306" s="2"/>
      <c r="GOW306" s="2"/>
      <c r="GOX306" s="2"/>
      <c r="GOY306" s="2"/>
      <c r="GOZ306" s="2"/>
      <c r="GPA306" s="2"/>
      <c r="GPB306" s="2"/>
      <c r="GPC306" s="2"/>
      <c r="GPD306" s="2"/>
      <c r="GPE306" s="2"/>
      <c r="GPF306" s="2"/>
      <c r="GPG306" s="2"/>
      <c r="GPH306" s="2"/>
      <c r="GPI306" s="2"/>
      <c r="GPJ306" s="2"/>
      <c r="GPK306" s="2"/>
      <c r="GPL306" s="2"/>
      <c r="GPM306" s="2"/>
      <c r="GPN306" s="2"/>
      <c r="GPO306" s="2"/>
      <c r="GPP306" s="2"/>
      <c r="GPQ306" s="2"/>
      <c r="GPR306" s="2"/>
      <c r="GPS306" s="2"/>
      <c r="GPT306" s="2"/>
      <c r="GPU306" s="2"/>
      <c r="GPV306" s="2"/>
      <c r="GPW306" s="2"/>
      <c r="GPX306" s="2"/>
      <c r="GPY306" s="2"/>
      <c r="GPZ306" s="2"/>
      <c r="GQA306" s="2"/>
      <c r="GQB306" s="2"/>
      <c r="GQC306" s="2"/>
      <c r="GQD306" s="2"/>
      <c r="GQE306" s="2"/>
      <c r="GQF306" s="2"/>
      <c r="GQG306" s="2"/>
      <c r="GQH306" s="2"/>
      <c r="GQI306" s="2"/>
      <c r="GQJ306" s="2"/>
      <c r="GQK306" s="2"/>
      <c r="GQL306" s="2"/>
      <c r="GQM306" s="2"/>
      <c r="GQN306" s="2"/>
      <c r="GQO306" s="2"/>
      <c r="GQP306" s="2"/>
      <c r="GQQ306" s="2"/>
      <c r="GQR306" s="2"/>
      <c r="GQS306" s="2"/>
      <c r="GQT306" s="2"/>
      <c r="GQU306" s="2"/>
      <c r="GQV306" s="2"/>
      <c r="GQW306" s="2"/>
      <c r="GQX306" s="2"/>
      <c r="GQY306" s="2"/>
      <c r="GQZ306" s="2"/>
      <c r="GRA306" s="2"/>
      <c r="GRB306" s="2"/>
      <c r="GRC306" s="2"/>
      <c r="GRD306" s="2"/>
      <c r="GRE306" s="2"/>
      <c r="GRF306" s="2"/>
      <c r="GRG306" s="2"/>
      <c r="GRH306" s="2"/>
      <c r="GRI306" s="2"/>
      <c r="GRJ306" s="2"/>
      <c r="GRK306" s="2"/>
      <c r="GRL306" s="2"/>
      <c r="GRM306" s="2"/>
      <c r="GRN306" s="2"/>
      <c r="GRO306" s="2"/>
      <c r="GRP306" s="2"/>
      <c r="GRQ306" s="2"/>
      <c r="GRR306" s="2"/>
      <c r="GRS306" s="2"/>
      <c r="GRT306" s="2"/>
      <c r="GRU306" s="2"/>
      <c r="GRV306" s="2"/>
      <c r="GRW306" s="2"/>
      <c r="GRX306" s="2"/>
      <c r="GRY306" s="2"/>
      <c r="GRZ306" s="2"/>
      <c r="GSA306" s="2"/>
      <c r="GSB306" s="2"/>
      <c r="GSC306" s="2"/>
      <c r="GSD306" s="2"/>
      <c r="GSE306" s="2"/>
      <c r="GSF306" s="2"/>
      <c r="GSG306" s="2"/>
      <c r="GSH306" s="2"/>
      <c r="GSI306" s="2"/>
      <c r="GSJ306" s="2"/>
      <c r="GSK306" s="2"/>
      <c r="GSL306" s="2"/>
      <c r="GSM306" s="2"/>
      <c r="GSN306" s="2"/>
      <c r="GSO306" s="2"/>
      <c r="GSP306" s="2"/>
      <c r="GSQ306" s="2"/>
      <c r="GSR306" s="2"/>
      <c r="GSS306" s="2"/>
      <c r="GST306" s="2"/>
      <c r="GSU306" s="2"/>
      <c r="GSV306" s="2"/>
      <c r="GSW306" s="2"/>
      <c r="GSX306" s="2"/>
      <c r="GSY306" s="2"/>
      <c r="GSZ306" s="2"/>
      <c r="GTA306" s="2"/>
      <c r="GTB306" s="2"/>
      <c r="GTC306" s="2"/>
      <c r="GTD306" s="2"/>
      <c r="GTE306" s="2"/>
      <c r="GTF306" s="2"/>
      <c r="GTG306" s="2"/>
      <c r="GTH306" s="2"/>
      <c r="GTI306" s="2"/>
      <c r="GTJ306" s="2"/>
      <c r="GTK306" s="2"/>
      <c r="GTL306" s="2"/>
      <c r="GTM306" s="2"/>
      <c r="GTN306" s="2"/>
      <c r="GTO306" s="2"/>
      <c r="GTP306" s="2"/>
      <c r="GTQ306" s="2"/>
      <c r="GTR306" s="2"/>
      <c r="GTS306" s="2"/>
      <c r="GTT306" s="2"/>
      <c r="GTU306" s="2"/>
      <c r="GTV306" s="2"/>
      <c r="GTW306" s="2"/>
      <c r="GTX306" s="2"/>
      <c r="GTY306" s="2"/>
      <c r="GTZ306" s="2"/>
      <c r="GUA306" s="2"/>
      <c r="GUB306" s="2"/>
      <c r="GUC306" s="2"/>
      <c r="GUD306" s="2"/>
      <c r="GUE306" s="2"/>
      <c r="GUF306" s="2"/>
      <c r="GUG306" s="2"/>
      <c r="GUH306" s="2"/>
      <c r="GUI306" s="2"/>
      <c r="GUJ306" s="2"/>
      <c r="GUK306" s="2"/>
      <c r="GUL306" s="2"/>
      <c r="GUM306" s="2"/>
      <c r="GUN306" s="2"/>
      <c r="GUO306" s="2"/>
      <c r="GUP306" s="2"/>
      <c r="GUQ306" s="2"/>
      <c r="GUR306" s="2"/>
      <c r="GUS306" s="2"/>
      <c r="GUT306" s="2"/>
      <c r="GUU306" s="2"/>
      <c r="GUV306" s="2"/>
      <c r="GUW306" s="2"/>
      <c r="GUX306" s="2"/>
      <c r="GUY306" s="2"/>
      <c r="GUZ306" s="2"/>
      <c r="GVA306" s="2"/>
      <c r="GVB306" s="2"/>
      <c r="GVC306" s="2"/>
      <c r="GVD306" s="2"/>
      <c r="GVE306" s="2"/>
      <c r="GVF306" s="2"/>
      <c r="GVG306" s="2"/>
      <c r="GVH306" s="2"/>
      <c r="GVI306" s="2"/>
      <c r="GVJ306" s="2"/>
      <c r="GVK306" s="2"/>
      <c r="GVL306" s="2"/>
      <c r="GVM306" s="2"/>
      <c r="GVN306" s="2"/>
      <c r="GVO306" s="2"/>
      <c r="GVP306" s="2"/>
      <c r="GVQ306" s="2"/>
      <c r="GVR306" s="2"/>
      <c r="GVS306" s="2"/>
      <c r="GVT306" s="2"/>
      <c r="GVU306" s="2"/>
      <c r="GVV306" s="2"/>
      <c r="GVW306" s="2"/>
      <c r="GVX306" s="2"/>
      <c r="GVY306" s="2"/>
      <c r="GVZ306" s="2"/>
      <c r="GWA306" s="2"/>
      <c r="GWB306" s="2"/>
      <c r="GWC306" s="2"/>
      <c r="GWD306" s="2"/>
      <c r="GWE306" s="2"/>
      <c r="GWF306" s="2"/>
      <c r="GWG306" s="2"/>
      <c r="GWH306" s="2"/>
      <c r="GWI306" s="2"/>
      <c r="GWJ306" s="2"/>
      <c r="GWK306" s="2"/>
      <c r="GWL306" s="2"/>
      <c r="GWM306" s="2"/>
      <c r="GWN306" s="2"/>
      <c r="GWO306" s="2"/>
      <c r="GWP306" s="2"/>
      <c r="GWQ306" s="2"/>
      <c r="GWR306" s="2"/>
      <c r="GWS306" s="2"/>
      <c r="GWT306" s="2"/>
      <c r="GWU306" s="2"/>
      <c r="GWV306" s="2"/>
      <c r="GWW306" s="2"/>
      <c r="GWX306" s="2"/>
      <c r="GWY306" s="2"/>
      <c r="GWZ306" s="2"/>
      <c r="GXA306" s="2"/>
      <c r="GXB306" s="2"/>
      <c r="GXC306" s="2"/>
      <c r="GXD306" s="2"/>
      <c r="GXE306" s="2"/>
      <c r="GXF306" s="2"/>
      <c r="GXG306" s="2"/>
      <c r="GXH306" s="2"/>
      <c r="GXI306" s="2"/>
      <c r="GXJ306" s="2"/>
      <c r="GXK306" s="2"/>
      <c r="GXL306" s="2"/>
      <c r="GXM306" s="2"/>
      <c r="GXN306" s="2"/>
      <c r="GXO306" s="2"/>
      <c r="GXP306" s="2"/>
      <c r="GXQ306" s="2"/>
      <c r="GXR306" s="2"/>
      <c r="GXS306" s="2"/>
      <c r="GXT306" s="2"/>
      <c r="GXU306" s="2"/>
      <c r="GXV306" s="2"/>
      <c r="GXW306" s="2"/>
      <c r="GXX306" s="2"/>
      <c r="GXY306" s="2"/>
      <c r="GXZ306" s="2"/>
      <c r="GYA306" s="2"/>
      <c r="GYB306" s="2"/>
      <c r="GYC306" s="2"/>
      <c r="GYD306" s="2"/>
      <c r="GYE306" s="2"/>
      <c r="GYF306" s="2"/>
      <c r="GYG306" s="2"/>
      <c r="GYH306" s="2"/>
      <c r="GYI306" s="2"/>
      <c r="GYJ306" s="2"/>
      <c r="GYK306" s="2"/>
      <c r="GYL306" s="2"/>
      <c r="GYM306" s="2"/>
      <c r="GYN306" s="2"/>
      <c r="GYO306" s="2"/>
      <c r="GYP306" s="2"/>
      <c r="GYQ306" s="2"/>
      <c r="GYR306" s="2"/>
      <c r="GYS306" s="2"/>
      <c r="GYT306" s="2"/>
      <c r="GYU306" s="2"/>
      <c r="GYV306" s="2"/>
      <c r="GYW306" s="2"/>
      <c r="GYX306" s="2"/>
      <c r="GYY306" s="2"/>
      <c r="GYZ306" s="2"/>
      <c r="GZA306" s="2"/>
      <c r="GZB306" s="2"/>
      <c r="GZC306" s="2"/>
      <c r="GZD306" s="2"/>
      <c r="GZE306" s="2"/>
      <c r="GZF306" s="2"/>
      <c r="GZG306" s="2"/>
      <c r="GZH306" s="2"/>
      <c r="GZI306" s="2"/>
      <c r="GZJ306" s="2"/>
      <c r="GZK306" s="2"/>
      <c r="GZL306" s="2"/>
      <c r="GZM306" s="2"/>
      <c r="GZN306" s="2"/>
      <c r="GZO306" s="2"/>
      <c r="GZP306" s="2"/>
      <c r="GZQ306" s="2"/>
      <c r="GZR306" s="2"/>
      <c r="GZS306" s="2"/>
      <c r="GZT306" s="2"/>
      <c r="GZU306" s="2"/>
      <c r="GZV306" s="2"/>
      <c r="GZW306" s="2"/>
      <c r="GZX306" s="2"/>
      <c r="GZY306" s="2"/>
      <c r="GZZ306" s="2"/>
      <c r="HAA306" s="2"/>
      <c r="HAB306" s="2"/>
      <c r="HAC306" s="2"/>
      <c r="HAD306" s="2"/>
      <c r="HAE306" s="2"/>
      <c r="HAF306" s="2"/>
      <c r="HAG306" s="2"/>
      <c r="HAH306" s="2"/>
      <c r="HAI306" s="2"/>
      <c r="HAJ306" s="2"/>
      <c r="HAK306" s="2"/>
      <c r="HAL306" s="2"/>
      <c r="HAM306" s="2"/>
      <c r="HAN306" s="2"/>
      <c r="HAO306" s="2"/>
      <c r="HAP306" s="2"/>
      <c r="HAQ306" s="2"/>
      <c r="HAR306" s="2"/>
      <c r="HAS306" s="2"/>
      <c r="HAT306" s="2"/>
      <c r="HAU306" s="2"/>
      <c r="HAV306" s="2"/>
      <c r="HAW306" s="2"/>
      <c r="HAX306" s="2"/>
      <c r="HAY306" s="2"/>
      <c r="HAZ306" s="2"/>
      <c r="HBA306" s="2"/>
      <c r="HBB306" s="2"/>
      <c r="HBC306" s="2"/>
      <c r="HBD306" s="2"/>
      <c r="HBE306" s="2"/>
      <c r="HBF306" s="2"/>
      <c r="HBG306" s="2"/>
      <c r="HBH306" s="2"/>
      <c r="HBI306" s="2"/>
      <c r="HBJ306" s="2"/>
      <c r="HBK306" s="2"/>
      <c r="HBL306" s="2"/>
      <c r="HBM306" s="2"/>
      <c r="HBN306" s="2"/>
      <c r="HBO306" s="2"/>
      <c r="HBP306" s="2"/>
      <c r="HBQ306" s="2"/>
      <c r="HBR306" s="2"/>
      <c r="HBS306" s="2"/>
      <c r="HBT306" s="2"/>
      <c r="HBU306" s="2"/>
      <c r="HBV306" s="2"/>
      <c r="HBW306" s="2"/>
      <c r="HBX306" s="2"/>
      <c r="HBY306" s="2"/>
      <c r="HBZ306" s="2"/>
      <c r="HCA306" s="2"/>
      <c r="HCB306" s="2"/>
      <c r="HCC306" s="2"/>
      <c r="HCD306" s="2"/>
      <c r="HCE306" s="2"/>
      <c r="HCF306" s="2"/>
      <c r="HCG306" s="2"/>
      <c r="HCH306" s="2"/>
      <c r="HCI306" s="2"/>
      <c r="HCJ306" s="2"/>
      <c r="HCK306" s="2"/>
      <c r="HCL306" s="2"/>
      <c r="HCM306" s="2"/>
      <c r="HCN306" s="2"/>
      <c r="HCO306" s="2"/>
      <c r="HCP306" s="2"/>
      <c r="HCQ306" s="2"/>
      <c r="HCR306" s="2"/>
      <c r="HCS306" s="2"/>
      <c r="HCT306" s="2"/>
      <c r="HCU306" s="2"/>
      <c r="HCV306" s="2"/>
      <c r="HCW306" s="2"/>
      <c r="HCX306" s="2"/>
      <c r="HCY306" s="2"/>
      <c r="HCZ306" s="2"/>
      <c r="HDA306" s="2"/>
      <c r="HDB306" s="2"/>
      <c r="HDC306" s="2"/>
      <c r="HDD306" s="2"/>
      <c r="HDE306" s="2"/>
      <c r="HDF306" s="2"/>
      <c r="HDG306" s="2"/>
      <c r="HDH306" s="2"/>
      <c r="HDI306" s="2"/>
      <c r="HDJ306" s="2"/>
      <c r="HDK306" s="2"/>
      <c r="HDL306" s="2"/>
      <c r="HDM306" s="2"/>
      <c r="HDN306" s="2"/>
      <c r="HDO306" s="2"/>
      <c r="HDP306" s="2"/>
      <c r="HDQ306" s="2"/>
      <c r="HDR306" s="2"/>
      <c r="HDS306" s="2"/>
      <c r="HDT306" s="2"/>
      <c r="HDU306" s="2"/>
      <c r="HDV306" s="2"/>
      <c r="HDW306" s="2"/>
      <c r="HDX306" s="2"/>
      <c r="HDY306" s="2"/>
      <c r="HDZ306" s="2"/>
      <c r="HEA306" s="2"/>
      <c r="HEB306" s="2"/>
      <c r="HEC306" s="2"/>
      <c r="HED306" s="2"/>
      <c r="HEE306" s="2"/>
      <c r="HEF306" s="2"/>
      <c r="HEG306" s="2"/>
      <c r="HEH306" s="2"/>
      <c r="HEI306" s="2"/>
      <c r="HEJ306" s="2"/>
      <c r="HEK306" s="2"/>
      <c r="HEL306" s="2"/>
      <c r="HEM306" s="2"/>
      <c r="HEN306" s="2"/>
      <c r="HEO306" s="2"/>
      <c r="HEP306" s="2"/>
      <c r="HEQ306" s="2"/>
      <c r="HER306" s="2"/>
      <c r="HES306" s="2"/>
      <c r="HET306" s="2"/>
      <c r="HEU306" s="2"/>
      <c r="HEV306" s="2"/>
      <c r="HEW306" s="2"/>
      <c r="HEX306" s="2"/>
      <c r="HEY306" s="2"/>
      <c r="HEZ306" s="2"/>
      <c r="HFA306" s="2"/>
      <c r="HFB306" s="2"/>
      <c r="HFC306" s="2"/>
      <c r="HFD306" s="2"/>
      <c r="HFE306" s="2"/>
      <c r="HFF306" s="2"/>
      <c r="HFG306" s="2"/>
      <c r="HFH306" s="2"/>
      <c r="HFI306" s="2"/>
      <c r="HFJ306" s="2"/>
      <c r="HFK306" s="2"/>
      <c r="HFL306" s="2"/>
      <c r="HFM306" s="2"/>
      <c r="HFN306" s="2"/>
      <c r="HFO306" s="2"/>
      <c r="HFP306" s="2"/>
      <c r="HFQ306" s="2"/>
      <c r="HFR306" s="2"/>
      <c r="HFS306" s="2"/>
      <c r="HFT306" s="2"/>
      <c r="HFU306" s="2"/>
      <c r="HFV306" s="2"/>
      <c r="HFW306" s="2"/>
      <c r="HFX306" s="2"/>
      <c r="HFY306" s="2"/>
      <c r="HFZ306" s="2"/>
      <c r="HGA306" s="2"/>
      <c r="HGB306" s="2"/>
      <c r="HGC306" s="2"/>
      <c r="HGD306" s="2"/>
      <c r="HGE306" s="2"/>
      <c r="HGF306" s="2"/>
      <c r="HGG306" s="2"/>
      <c r="HGH306" s="2"/>
      <c r="HGI306" s="2"/>
      <c r="HGJ306" s="2"/>
      <c r="HGK306" s="2"/>
      <c r="HGL306" s="2"/>
      <c r="HGM306" s="2"/>
      <c r="HGN306" s="2"/>
      <c r="HGO306" s="2"/>
      <c r="HGP306" s="2"/>
      <c r="HGQ306" s="2"/>
      <c r="HGR306" s="2"/>
      <c r="HGS306" s="2"/>
      <c r="HGT306" s="2"/>
      <c r="HGU306" s="2"/>
      <c r="HGV306" s="2"/>
      <c r="HGW306" s="2"/>
      <c r="HGX306" s="2"/>
      <c r="HGY306" s="2"/>
      <c r="HGZ306" s="2"/>
      <c r="HHA306" s="2"/>
      <c r="HHB306" s="2"/>
      <c r="HHC306" s="2"/>
      <c r="HHD306" s="2"/>
      <c r="HHE306" s="2"/>
      <c r="HHF306" s="2"/>
      <c r="HHG306" s="2"/>
      <c r="HHH306" s="2"/>
      <c r="HHI306" s="2"/>
      <c r="HHJ306" s="2"/>
      <c r="HHK306" s="2"/>
      <c r="HHL306" s="2"/>
      <c r="HHM306" s="2"/>
      <c r="HHN306" s="2"/>
      <c r="HHO306" s="2"/>
      <c r="HHP306" s="2"/>
      <c r="HHQ306" s="2"/>
      <c r="HHR306" s="2"/>
      <c r="HHS306" s="2"/>
      <c r="HHT306" s="2"/>
      <c r="HHU306" s="2"/>
      <c r="HHV306" s="2"/>
      <c r="HHW306" s="2"/>
      <c r="HHX306" s="2"/>
      <c r="HHY306" s="2"/>
      <c r="HHZ306" s="2"/>
      <c r="HIA306" s="2"/>
      <c r="HIB306" s="2"/>
      <c r="HIC306" s="2"/>
      <c r="HID306" s="2"/>
      <c r="HIE306" s="2"/>
      <c r="HIF306" s="2"/>
      <c r="HIG306" s="2"/>
      <c r="HIH306" s="2"/>
      <c r="HII306" s="2"/>
      <c r="HIJ306" s="2"/>
      <c r="HIK306" s="2"/>
      <c r="HIL306" s="2"/>
      <c r="HIM306" s="2"/>
      <c r="HIN306" s="2"/>
      <c r="HIO306" s="2"/>
      <c r="HIP306" s="2"/>
      <c r="HIQ306" s="2"/>
      <c r="HIR306" s="2"/>
      <c r="HIS306" s="2"/>
      <c r="HIT306" s="2"/>
      <c r="HIU306" s="2"/>
      <c r="HIV306" s="2"/>
      <c r="HIW306" s="2"/>
      <c r="HIX306" s="2"/>
      <c r="HIY306" s="2"/>
      <c r="HIZ306" s="2"/>
      <c r="HJA306" s="2"/>
      <c r="HJB306" s="2"/>
      <c r="HJC306" s="2"/>
      <c r="HJD306" s="2"/>
      <c r="HJE306" s="2"/>
      <c r="HJF306" s="2"/>
      <c r="HJG306" s="2"/>
      <c r="HJH306" s="2"/>
      <c r="HJI306" s="2"/>
      <c r="HJJ306" s="2"/>
      <c r="HJK306" s="2"/>
      <c r="HJL306" s="2"/>
      <c r="HJM306" s="2"/>
      <c r="HJN306" s="2"/>
      <c r="HJO306" s="2"/>
      <c r="HJP306" s="2"/>
      <c r="HJQ306" s="2"/>
      <c r="HJR306" s="2"/>
      <c r="HJS306" s="2"/>
      <c r="HJT306" s="2"/>
      <c r="HJU306" s="2"/>
      <c r="HJV306" s="2"/>
      <c r="HJW306" s="2"/>
      <c r="HJX306" s="2"/>
      <c r="HJY306" s="2"/>
      <c r="HJZ306" s="2"/>
      <c r="HKA306" s="2"/>
      <c r="HKB306" s="2"/>
      <c r="HKC306" s="2"/>
      <c r="HKD306" s="2"/>
      <c r="HKE306" s="2"/>
      <c r="HKF306" s="2"/>
      <c r="HKG306" s="2"/>
      <c r="HKH306" s="2"/>
      <c r="HKI306" s="2"/>
      <c r="HKJ306" s="2"/>
      <c r="HKK306" s="2"/>
      <c r="HKL306" s="2"/>
      <c r="HKM306" s="2"/>
      <c r="HKN306" s="2"/>
      <c r="HKO306" s="2"/>
      <c r="HKP306" s="2"/>
      <c r="HKQ306" s="2"/>
      <c r="HKR306" s="2"/>
      <c r="HKS306" s="2"/>
      <c r="HKT306" s="2"/>
      <c r="HKU306" s="2"/>
      <c r="HKV306" s="2"/>
      <c r="HKW306" s="2"/>
      <c r="HKX306" s="2"/>
      <c r="HKY306" s="2"/>
      <c r="HKZ306" s="2"/>
      <c r="HLA306" s="2"/>
      <c r="HLB306" s="2"/>
      <c r="HLC306" s="2"/>
      <c r="HLD306" s="2"/>
      <c r="HLE306" s="2"/>
      <c r="HLF306" s="2"/>
      <c r="HLG306" s="2"/>
      <c r="HLH306" s="2"/>
      <c r="HLI306" s="2"/>
      <c r="HLJ306" s="2"/>
      <c r="HLK306" s="2"/>
      <c r="HLL306" s="2"/>
      <c r="HLM306" s="2"/>
      <c r="HLN306" s="2"/>
      <c r="HLO306" s="2"/>
      <c r="HLP306" s="2"/>
      <c r="HLQ306" s="2"/>
      <c r="HLR306" s="2"/>
      <c r="HLS306" s="2"/>
      <c r="HLT306" s="2"/>
      <c r="HLU306" s="2"/>
      <c r="HLV306" s="2"/>
      <c r="HLW306" s="2"/>
      <c r="HLX306" s="2"/>
      <c r="HLY306" s="2"/>
      <c r="HLZ306" s="2"/>
      <c r="HMA306" s="2"/>
      <c r="HMB306" s="2"/>
      <c r="HMC306" s="2"/>
      <c r="HMD306" s="2"/>
      <c r="HME306" s="2"/>
      <c r="HMF306" s="2"/>
      <c r="HMG306" s="2"/>
      <c r="HMH306" s="2"/>
      <c r="HMI306" s="2"/>
      <c r="HMJ306" s="2"/>
      <c r="HMK306" s="2"/>
      <c r="HML306" s="2"/>
      <c r="HMM306" s="2"/>
      <c r="HMN306" s="2"/>
      <c r="HMO306" s="2"/>
      <c r="HMP306" s="2"/>
      <c r="HMQ306" s="2"/>
      <c r="HMR306" s="2"/>
      <c r="HMS306" s="2"/>
      <c r="HMT306" s="2"/>
      <c r="HMU306" s="2"/>
      <c r="HMV306" s="2"/>
      <c r="HMW306" s="2"/>
      <c r="HMX306" s="2"/>
      <c r="HMY306" s="2"/>
      <c r="HMZ306" s="2"/>
      <c r="HNA306" s="2"/>
      <c r="HNB306" s="2"/>
      <c r="HNC306" s="2"/>
      <c r="HND306" s="2"/>
      <c r="HNE306" s="2"/>
      <c r="HNF306" s="2"/>
      <c r="HNG306" s="2"/>
      <c r="HNH306" s="2"/>
      <c r="HNI306" s="2"/>
      <c r="HNJ306" s="2"/>
      <c r="HNK306" s="2"/>
      <c r="HNL306" s="2"/>
      <c r="HNM306" s="2"/>
      <c r="HNN306" s="2"/>
      <c r="HNO306" s="2"/>
      <c r="HNP306" s="2"/>
      <c r="HNQ306" s="2"/>
      <c r="HNR306" s="2"/>
      <c r="HNS306" s="2"/>
      <c r="HNT306" s="2"/>
      <c r="HNU306" s="2"/>
      <c r="HNV306" s="2"/>
      <c r="HNW306" s="2"/>
      <c r="HNX306" s="2"/>
      <c r="HNY306" s="2"/>
      <c r="HNZ306" s="2"/>
      <c r="HOA306" s="2"/>
      <c r="HOB306" s="2"/>
      <c r="HOC306" s="2"/>
      <c r="HOD306" s="2"/>
      <c r="HOE306" s="2"/>
      <c r="HOF306" s="2"/>
      <c r="HOG306" s="2"/>
      <c r="HOH306" s="2"/>
      <c r="HOI306" s="2"/>
      <c r="HOJ306" s="2"/>
      <c r="HOK306" s="2"/>
      <c r="HOL306" s="2"/>
      <c r="HOM306" s="2"/>
      <c r="HON306" s="2"/>
      <c r="HOO306" s="2"/>
      <c r="HOP306" s="2"/>
      <c r="HOQ306" s="2"/>
      <c r="HOR306" s="2"/>
      <c r="HOS306" s="2"/>
      <c r="HOT306" s="2"/>
      <c r="HOU306" s="2"/>
      <c r="HOV306" s="2"/>
      <c r="HOW306" s="2"/>
      <c r="HOX306" s="2"/>
      <c r="HOY306" s="2"/>
      <c r="HOZ306" s="2"/>
      <c r="HPA306" s="2"/>
      <c r="HPB306" s="2"/>
      <c r="HPC306" s="2"/>
      <c r="HPD306" s="2"/>
      <c r="HPE306" s="2"/>
      <c r="HPF306" s="2"/>
      <c r="HPG306" s="2"/>
      <c r="HPH306" s="2"/>
      <c r="HPI306" s="2"/>
      <c r="HPJ306" s="2"/>
      <c r="HPK306" s="2"/>
      <c r="HPL306" s="2"/>
      <c r="HPM306" s="2"/>
      <c r="HPN306" s="2"/>
      <c r="HPO306" s="2"/>
      <c r="HPP306" s="2"/>
      <c r="HPQ306" s="2"/>
      <c r="HPR306" s="2"/>
      <c r="HPS306" s="2"/>
      <c r="HPT306" s="2"/>
      <c r="HPU306" s="2"/>
      <c r="HPV306" s="2"/>
      <c r="HPW306" s="2"/>
      <c r="HPX306" s="2"/>
      <c r="HPY306" s="2"/>
      <c r="HPZ306" s="2"/>
      <c r="HQA306" s="2"/>
      <c r="HQB306" s="2"/>
      <c r="HQC306" s="2"/>
      <c r="HQD306" s="2"/>
      <c r="HQE306" s="2"/>
      <c r="HQF306" s="2"/>
      <c r="HQG306" s="2"/>
      <c r="HQH306" s="2"/>
      <c r="HQI306" s="2"/>
      <c r="HQJ306" s="2"/>
      <c r="HQK306" s="2"/>
      <c r="HQL306" s="2"/>
      <c r="HQM306" s="2"/>
      <c r="HQN306" s="2"/>
      <c r="HQO306" s="2"/>
      <c r="HQP306" s="2"/>
      <c r="HQQ306" s="2"/>
      <c r="HQR306" s="2"/>
      <c r="HQS306" s="2"/>
      <c r="HQT306" s="2"/>
      <c r="HQU306" s="2"/>
      <c r="HQV306" s="2"/>
      <c r="HQW306" s="2"/>
      <c r="HQX306" s="2"/>
      <c r="HQY306" s="2"/>
      <c r="HQZ306" s="2"/>
      <c r="HRA306" s="2"/>
      <c r="HRB306" s="2"/>
      <c r="HRC306" s="2"/>
      <c r="HRD306" s="2"/>
      <c r="HRE306" s="2"/>
      <c r="HRF306" s="2"/>
      <c r="HRG306" s="2"/>
      <c r="HRH306" s="2"/>
      <c r="HRI306" s="2"/>
      <c r="HRJ306" s="2"/>
      <c r="HRK306" s="2"/>
      <c r="HRL306" s="2"/>
      <c r="HRM306" s="2"/>
      <c r="HRN306" s="2"/>
      <c r="HRO306" s="2"/>
      <c r="HRP306" s="2"/>
      <c r="HRQ306" s="2"/>
      <c r="HRR306" s="2"/>
      <c r="HRS306" s="2"/>
      <c r="HRT306" s="2"/>
      <c r="HRU306" s="2"/>
      <c r="HRV306" s="2"/>
      <c r="HRW306" s="2"/>
      <c r="HRX306" s="2"/>
      <c r="HRY306" s="2"/>
      <c r="HRZ306" s="2"/>
      <c r="HSA306" s="2"/>
      <c r="HSB306" s="2"/>
      <c r="HSC306" s="2"/>
      <c r="HSD306" s="2"/>
      <c r="HSE306" s="2"/>
      <c r="HSF306" s="2"/>
      <c r="HSG306" s="2"/>
      <c r="HSH306" s="2"/>
      <c r="HSI306" s="2"/>
      <c r="HSJ306" s="2"/>
      <c r="HSK306" s="2"/>
      <c r="HSL306" s="2"/>
      <c r="HSM306" s="2"/>
      <c r="HSN306" s="2"/>
      <c r="HSO306" s="2"/>
      <c r="HSP306" s="2"/>
      <c r="HSQ306" s="2"/>
      <c r="HSR306" s="2"/>
      <c r="HSS306" s="2"/>
      <c r="HST306" s="2"/>
      <c r="HSU306" s="2"/>
      <c r="HSV306" s="2"/>
      <c r="HSW306" s="2"/>
      <c r="HSX306" s="2"/>
      <c r="HSY306" s="2"/>
      <c r="HSZ306" s="2"/>
      <c r="HTA306" s="2"/>
      <c r="HTB306" s="2"/>
      <c r="HTC306" s="2"/>
      <c r="HTD306" s="2"/>
      <c r="HTE306" s="2"/>
      <c r="HTF306" s="2"/>
      <c r="HTG306" s="2"/>
      <c r="HTH306" s="2"/>
      <c r="HTI306" s="2"/>
      <c r="HTJ306" s="2"/>
      <c r="HTK306" s="2"/>
      <c r="HTL306" s="2"/>
      <c r="HTM306" s="2"/>
      <c r="HTN306" s="2"/>
      <c r="HTO306" s="2"/>
      <c r="HTP306" s="2"/>
      <c r="HTQ306" s="2"/>
      <c r="HTR306" s="2"/>
      <c r="HTS306" s="2"/>
      <c r="HTT306" s="2"/>
      <c r="HTU306" s="2"/>
      <c r="HTV306" s="2"/>
      <c r="HTW306" s="2"/>
      <c r="HTX306" s="2"/>
      <c r="HTY306" s="2"/>
      <c r="HTZ306" s="2"/>
      <c r="HUA306" s="2"/>
      <c r="HUB306" s="2"/>
      <c r="HUC306" s="2"/>
      <c r="HUD306" s="2"/>
      <c r="HUE306" s="2"/>
      <c r="HUF306" s="2"/>
      <c r="HUG306" s="2"/>
      <c r="HUH306" s="2"/>
      <c r="HUI306" s="2"/>
      <c r="HUJ306" s="2"/>
      <c r="HUK306" s="2"/>
      <c r="HUL306" s="2"/>
      <c r="HUM306" s="2"/>
      <c r="HUN306" s="2"/>
      <c r="HUO306" s="2"/>
      <c r="HUP306" s="2"/>
      <c r="HUQ306" s="2"/>
      <c r="HUR306" s="2"/>
      <c r="HUS306" s="2"/>
      <c r="HUT306" s="2"/>
      <c r="HUU306" s="2"/>
      <c r="HUV306" s="2"/>
      <c r="HUW306" s="2"/>
      <c r="HUX306" s="2"/>
      <c r="HUY306" s="2"/>
      <c r="HUZ306" s="2"/>
      <c r="HVA306" s="2"/>
      <c r="HVB306" s="2"/>
      <c r="HVC306" s="2"/>
      <c r="HVD306" s="2"/>
      <c r="HVE306" s="2"/>
      <c r="HVF306" s="2"/>
      <c r="HVG306" s="2"/>
      <c r="HVH306" s="2"/>
      <c r="HVI306" s="2"/>
      <c r="HVJ306" s="2"/>
      <c r="HVK306" s="2"/>
      <c r="HVL306" s="2"/>
      <c r="HVM306" s="2"/>
      <c r="HVN306" s="2"/>
      <c r="HVO306" s="2"/>
      <c r="HVP306" s="2"/>
      <c r="HVQ306" s="2"/>
      <c r="HVR306" s="2"/>
      <c r="HVS306" s="2"/>
      <c r="HVT306" s="2"/>
      <c r="HVU306" s="2"/>
      <c r="HVV306" s="2"/>
      <c r="HVW306" s="2"/>
      <c r="HVX306" s="2"/>
      <c r="HVY306" s="2"/>
      <c r="HVZ306" s="2"/>
      <c r="HWA306" s="2"/>
      <c r="HWB306" s="2"/>
      <c r="HWC306" s="2"/>
      <c r="HWD306" s="2"/>
      <c r="HWE306" s="2"/>
      <c r="HWF306" s="2"/>
      <c r="HWG306" s="2"/>
      <c r="HWH306" s="2"/>
      <c r="HWI306" s="2"/>
      <c r="HWJ306" s="2"/>
      <c r="HWK306" s="2"/>
      <c r="HWL306" s="2"/>
      <c r="HWM306" s="2"/>
      <c r="HWN306" s="2"/>
      <c r="HWO306" s="2"/>
      <c r="HWP306" s="2"/>
      <c r="HWQ306" s="2"/>
      <c r="HWR306" s="2"/>
      <c r="HWS306" s="2"/>
      <c r="HWT306" s="2"/>
      <c r="HWU306" s="2"/>
      <c r="HWV306" s="2"/>
      <c r="HWW306" s="2"/>
      <c r="HWX306" s="2"/>
      <c r="HWY306" s="2"/>
      <c r="HWZ306" s="2"/>
      <c r="HXA306" s="2"/>
      <c r="HXB306" s="2"/>
      <c r="HXC306" s="2"/>
      <c r="HXD306" s="2"/>
      <c r="HXE306" s="2"/>
      <c r="HXF306" s="2"/>
      <c r="HXG306" s="2"/>
      <c r="HXH306" s="2"/>
      <c r="HXI306" s="2"/>
      <c r="HXJ306" s="2"/>
      <c r="HXK306" s="2"/>
      <c r="HXL306" s="2"/>
      <c r="HXM306" s="2"/>
      <c r="HXN306" s="2"/>
      <c r="HXO306" s="2"/>
      <c r="HXP306" s="2"/>
      <c r="HXQ306" s="2"/>
      <c r="HXR306" s="2"/>
      <c r="HXS306" s="2"/>
      <c r="HXT306" s="2"/>
      <c r="HXU306" s="2"/>
      <c r="HXV306" s="2"/>
      <c r="HXW306" s="2"/>
      <c r="HXX306" s="2"/>
      <c r="HXY306" s="2"/>
      <c r="HXZ306" s="2"/>
      <c r="HYA306" s="2"/>
      <c r="HYB306" s="2"/>
      <c r="HYC306" s="2"/>
      <c r="HYD306" s="2"/>
      <c r="HYE306" s="2"/>
      <c r="HYF306" s="2"/>
      <c r="HYG306" s="2"/>
      <c r="HYH306" s="2"/>
      <c r="HYI306" s="2"/>
      <c r="HYJ306" s="2"/>
      <c r="HYK306" s="2"/>
      <c r="HYL306" s="2"/>
      <c r="HYM306" s="2"/>
      <c r="HYN306" s="2"/>
      <c r="HYO306" s="2"/>
      <c r="HYP306" s="2"/>
      <c r="HYQ306" s="2"/>
      <c r="HYR306" s="2"/>
      <c r="HYS306" s="2"/>
      <c r="HYT306" s="2"/>
      <c r="HYU306" s="2"/>
      <c r="HYV306" s="2"/>
      <c r="HYW306" s="2"/>
      <c r="HYX306" s="2"/>
      <c r="HYY306" s="2"/>
      <c r="HYZ306" s="2"/>
      <c r="HZA306" s="2"/>
      <c r="HZB306" s="2"/>
      <c r="HZC306" s="2"/>
      <c r="HZD306" s="2"/>
      <c r="HZE306" s="2"/>
      <c r="HZF306" s="2"/>
      <c r="HZG306" s="2"/>
      <c r="HZH306" s="2"/>
      <c r="HZI306" s="2"/>
      <c r="HZJ306" s="2"/>
      <c r="HZK306" s="2"/>
      <c r="HZL306" s="2"/>
      <c r="HZM306" s="2"/>
      <c r="HZN306" s="2"/>
      <c r="HZO306" s="2"/>
      <c r="HZP306" s="2"/>
      <c r="HZQ306" s="2"/>
      <c r="HZR306" s="2"/>
      <c r="HZS306" s="2"/>
      <c r="HZT306" s="2"/>
      <c r="HZU306" s="2"/>
      <c r="HZV306" s="2"/>
      <c r="HZW306" s="2"/>
      <c r="HZX306" s="2"/>
      <c r="HZY306" s="2"/>
      <c r="HZZ306" s="2"/>
      <c r="IAA306" s="2"/>
      <c r="IAB306" s="2"/>
      <c r="IAC306" s="2"/>
      <c r="IAD306" s="2"/>
      <c r="IAE306" s="2"/>
      <c r="IAF306" s="2"/>
      <c r="IAG306" s="2"/>
      <c r="IAH306" s="2"/>
      <c r="IAI306" s="2"/>
      <c r="IAJ306" s="2"/>
      <c r="IAK306" s="2"/>
      <c r="IAL306" s="2"/>
      <c r="IAM306" s="2"/>
      <c r="IAN306" s="2"/>
      <c r="IAO306" s="2"/>
      <c r="IAP306" s="2"/>
      <c r="IAQ306" s="2"/>
      <c r="IAR306" s="2"/>
      <c r="IAS306" s="2"/>
      <c r="IAT306" s="2"/>
      <c r="IAU306" s="2"/>
      <c r="IAV306" s="2"/>
      <c r="IAW306" s="2"/>
      <c r="IAX306" s="2"/>
      <c r="IAY306" s="2"/>
      <c r="IAZ306" s="2"/>
      <c r="IBA306" s="2"/>
      <c r="IBB306" s="2"/>
      <c r="IBC306" s="2"/>
      <c r="IBD306" s="2"/>
      <c r="IBE306" s="2"/>
      <c r="IBF306" s="2"/>
      <c r="IBG306" s="2"/>
      <c r="IBH306" s="2"/>
      <c r="IBI306" s="2"/>
      <c r="IBJ306" s="2"/>
      <c r="IBK306" s="2"/>
      <c r="IBL306" s="2"/>
      <c r="IBM306" s="2"/>
      <c r="IBN306" s="2"/>
      <c r="IBO306" s="2"/>
      <c r="IBP306" s="2"/>
      <c r="IBQ306" s="2"/>
      <c r="IBR306" s="2"/>
      <c r="IBS306" s="2"/>
      <c r="IBT306" s="2"/>
      <c r="IBU306" s="2"/>
      <c r="IBV306" s="2"/>
      <c r="IBW306" s="2"/>
      <c r="IBX306" s="2"/>
      <c r="IBY306" s="2"/>
      <c r="IBZ306" s="2"/>
      <c r="ICA306" s="2"/>
      <c r="ICB306" s="2"/>
      <c r="ICC306" s="2"/>
      <c r="ICD306" s="2"/>
      <c r="ICE306" s="2"/>
      <c r="ICF306" s="2"/>
      <c r="ICG306" s="2"/>
      <c r="ICH306" s="2"/>
      <c r="ICI306" s="2"/>
      <c r="ICJ306" s="2"/>
      <c r="ICK306" s="2"/>
      <c r="ICL306" s="2"/>
      <c r="ICM306" s="2"/>
      <c r="ICN306" s="2"/>
      <c r="ICO306" s="2"/>
      <c r="ICP306" s="2"/>
      <c r="ICQ306" s="2"/>
      <c r="ICR306" s="2"/>
      <c r="ICS306" s="2"/>
      <c r="ICT306" s="2"/>
      <c r="ICU306" s="2"/>
      <c r="ICV306" s="2"/>
      <c r="ICW306" s="2"/>
      <c r="ICX306" s="2"/>
      <c r="ICY306" s="2"/>
      <c r="ICZ306" s="2"/>
      <c r="IDA306" s="2"/>
      <c r="IDB306" s="2"/>
      <c r="IDC306" s="2"/>
      <c r="IDD306" s="2"/>
      <c r="IDE306" s="2"/>
      <c r="IDF306" s="2"/>
      <c r="IDG306" s="2"/>
      <c r="IDH306" s="2"/>
      <c r="IDI306" s="2"/>
      <c r="IDJ306" s="2"/>
      <c r="IDK306" s="2"/>
      <c r="IDL306" s="2"/>
      <c r="IDM306" s="2"/>
      <c r="IDN306" s="2"/>
      <c r="IDO306" s="2"/>
      <c r="IDP306" s="2"/>
      <c r="IDQ306" s="2"/>
      <c r="IDR306" s="2"/>
      <c r="IDS306" s="2"/>
      <c r="IDT306" s="2"/>
      <c r="IDU306" s="2"/>
      <c r="IDV306" s="2"/>
      <c r="IDW306" s="2"/>
      <c r="IDX306" s="2"/>
      <c r="IDY306" s="2"/>
      <c r="IDZ306" s="2"/>
      <c r="IEA306" s="2"/>
      <c r="IEB306" s="2"/>
      <c r="IEC306" s="2"/>
      <c r="IED306" s="2"/>
      <c r="IEE306" s="2"/>
      <c r="IEF306" s="2"/>
      <c r="IEG306" s="2"/>
      <c r="IEH306" s="2"/>
      <c r="IEI306" s="2"/>
      <c r="IEJ306" s="2"/>
      <c r="IEK306" s="2"/>
      <c r="IEL306" s="2"/>
      <c r="IEM306" s="2"/>
      <c r="IEN306" s="2"/>
      <c r="IEO306" s="2"/>
      <c r="IEP306" s="2"/>
      <c r="IEQ306" s="2"/>
      <c r="IER306" s="2"/>
      <c r="IES306" s="2"/>
      <c r="IET306" s="2"/>
      <c r="IEU306" s="2"/>
      <c r="IEV306" s="2"/>
      <c r="IEW306" s="2"/>
      <c r="IEX306" s="2"/>
      <c r="IEY306" s="2"/>
      <c r="IEZ306" s="2"/>
      <c r="IFA306" s="2"/>
      <c r="IFB306" s="2"/>
      <c r="IFC306" s="2"/>
      <c r="IFD306" s="2"/>
      <c r="IFE306" s="2"/>
      <c r="IFF306" s="2"/>
      <c r="IFG306" s="2"/>
      <c r="IFH306" s="2"/>
      <c r="IFI306" s="2"/>
      <c r="IFJ306" s="2"/>
      <c r="IFK306" s="2"/>
      <c r="IFL306" s="2"/>
      <c r="IFM306" s="2"/>
      <c r="IFN306" s="2"/>
      <c r="IFO306" s="2"/>
      <c r="IFP306" s="2"/>
      <c r="IFQ306" s="2"/>
      <c r="IFR306" s="2"/>
      <c r="IFS306" s="2"/>
      <c r="IFT306" s="2"/>
      <c r="IFU306" s="2"/>
      <c r="IFV306" s="2"/>
      <c r="IFW306" s="2"/>
      <c r="IFX306" s="2"/>
      <c r="IFY306" s="2"/>
      <c r="IFZ306" s="2"/>
      <c r="IGA306" s="2"/>
      <c r="IGB306" s="2"/>
      <c r="IGC306" s="2"/>
      <c r="IGD306" s="2"/>
      <c r="IGE306" s="2"/>
      <c r="IGF306" s="2"/>
      <c r="IGG306" s="2"/>
      <c r="IGH306" s="2"/>
      <c r="IGI306" s="2"/>
      <c r="IGJ306" s="2"/>
      <c r="IGK306" s="2"/>
      <c r="IGL306" s="2"/>
      <c r="IGM306" s="2"/>
      <c r="IGN306" s="2"/>
      <c r="IGO306" s="2"/>
      <c r="IGP306" s="2"/>
      <c r="IGQ306" s="2"/>
      <c r="IGR306" s="2"/>
      <c r="IGS306" s="2"/>
      <c r="IGT306" s="2"/>
      <c r="IGU306" s="2"/>
      <c r="IGV306" s="2"/>
      <c r="IGW306" s="2"/>
      <c r="IGX306" s="2"/>
      <c r="IGY306" s="2"/>
      <c r="IGZ306" s="2"/>
      <c r="IHA306" s="2"/>
      <c r="IHB306" s="2"/>
      <c r="IHC306" s="2"/>
      <c r="IHD306" s="2"/>
      <c r="IHE306" s="2"/>
      <c r="IHF306" s="2"/>
      <c r="IHG306" s="2"/>
      <c r="IHH306" s="2"/>
      <c r="IHI306" s="2"/>
      <c r="IHJ306" s="2"/>
      <c r="IHK306" s="2"/>
      <c r="IHL306" s="2"/>
      <c r="IHM306" s="2"/>
      <c r="IHN306" s="2"/>
      <c r="IHO306" s="2"/>
      <c r="IHP306" s="2"/>
      <c r="IHQ306" s="2"/>
      <c r="IHR306" s="2"/>
      <c r="IHS306" s="2"/>
      <c r="IHT306" s="2"/>
      <c r="IHU306" s="2"/>
      <c r="IHV306" s="2"/>
      <c r="IHW306" s="2"/>
      <c r="IHX306" s="2"/>
      <c r="IHY306" s="2"/>
      <c r="IHZ306" s="2"/>
      <c r="IIA306" s="2"/>
      <c r="IIB306" s="2"/>
      <c r="IIC306" s="2"/>
      <c r="IID306" s="2"/>
      <c r="IIE306" s="2"/>
      <c r="IIF306" s="2"/>
      <c r="IIG306" s="2"/>
      <c r="IIH306" s="2"/>
      <c r="III306" s="2"/>
      <c r="IIJ306" s="2"/>
      <c r="IIK306" s="2"/>
      <c r="IIL306" s="2"/>
      <c r="IIM306" s="2"/>
      <c r="IIN306" s="2"/>
      <c r="IIO306" s="2"/>
      <c r="IIP306" s="2"/>
      <c r="IIQ306" s="2"/>
      <c r="IIR306" s="2"/>
      <c r="IIS306" s="2"/>
      <c r="IIT306" s="2"/>
      <c r="IIU306" s="2"/>
      <c r="IIV306" s="2"/>
      <c r="IIW306" s="2"/>
      <c r="IIX306" s="2"/>
      <c r="IIY306" s="2"/>
      <c r="IIZ306" s="2"/>
      <c r="IJA306" s="2"/>
      <c r="IJB306" s="2"/>
      <c r="IJC306" s="2"/>
      <c r="IJD306" s="2"/>
      <c r="IJE306" s="2"/>
      <c r="IJF306" s="2"/>
      <c r="IJG306" s="2"/>
      <c r="IJH306" s="2"/>
      <c r="IJI306" s="2"/>
      <c r="IJJ306" s="2"/>
      <c r="IJK306" s="2"/>
      <c r="IJL306" s="2"/>
      <c r="IJM306" s="2"/>
      <c r="IJN306" s="2"/>
      <c r="IJO306" s="2"/>
      <c r="IJP306" s="2"/>
      <c r="IJQ306" s="2"/>
      <c r="IJR306" s="2"/>
      <c r="IJS306" s="2"/>
      <c r="IJT306" s="2"/>
      <c r="IJU306" s="2"/>
      <c r="IJV306" s="2"/>
      <c r="IJW306" s="2"/>
      <c r="IJX306" s="2"/>
      <c r="IJY306" s="2"/>
      <c r="IJZ306" s="2"/>
      <c r="IKA306" s="2"/>
      <c r="IKB306" s="2"/>
      <c r="IKC306" s="2"/>
      <c r="IKD306" s="2"/>
      <c r="IKE306" s="2"/>
      <c r="IKF306" s="2"/>
      <c r="IKG306" s="2"/>
      <c r="IKH306" s="2"/>
      <c r="IKI306" s="2"/>
      <c r="IKJ306" s="2"/>
      <c r="IKK306" s="2"/>
      <c r="IKL306" s="2"/>
      <c r="IKM306" s="2"/>
      <c r="IKN306" s="2"/>
      <c r="IKO306" s="2"/>
      <c r="IKP306" s="2"/>
      <c r="IKQ306" s="2"/>
      <c r="IKR306" s="2"/>
      <c r="IKS306" s="2"/>
      <c r="IKT306" s="2"/>
      <c r="IKU306" s="2"/>
      <c r="IKV306" s="2"/>
      <c r="IKW306" s="2"/>
      <c r="IKX306" s="2"/>
      <c r="IKY306" s="2"/>
      <c r="IKZ306" s="2"/>
      <c r="ILA306" s="2"/>
      <c r="ILB306" s="2"/>
      <c r="ILC306" s="2"/>
      <c r="ILD306" s="2"/>
      <c r="ILE306" s="2"/>
      <c r="ILF306" s="2"/>
      <c r="ILG306" s="2"/>
      <c r="ILH306" s="2"/>
      <c r="ILI306" s="2"/>
      <c r="ILJ306" s="2"/>
      <c r="ILK306" s="2"/>
      <c r="ILL306" s="2"/>
      <c r="ILM306" s="2"/>
      <c r="ILN306" s="2"/>
      <c r="ILO306" s="2"/>
      <c r="ILP306" s="2"/>
      <c r="ILQ306" s="2"/>
      <c r="ILR306" s="2"/>
      <c r="ILS306" s="2"/>
      <c r="ILT306" s="2"/>
      <c r="ILU306" s="2"/>
      <c r="ILV306" s="2"/>
      <c r="ILW306" s="2"/>
      <c r="ILX306" s="2"/>
      <c r="ILY306" s="2"/>
      <c r="ILZ306" s="2"/>
      <c r="IMA306" s="2"/>
      <c r="IMB306" s="2"/>
      <c r="IMC306" s="2"/>
      <c r="IMD306" s="2"/>
      <c r="IME306" s="2"/>
      <c r="IMF306" s="2"/>
      <c r="IMG306" s="2"/>
      <c r="IMH306" s="2"/>
      <c r="IMI306" s="2"/>
      <c r="IMJ306" s="2"/>
      <c r="IMK306" s="2"/>
      <c r="IML306" s="2"/>
      <c r="IMM306" s="2"/>
      <c r="IMN306" s="2"/>
      <c r="IMO306" s="2"/>
      <c r="IMP306" s="2"/>
      <c r="IMQ306" s="2"/>
      <c r="IMR306" s="2"/>
      <c r="IMS306" s="2"/>
      <c r="IMT306" s="2"/>
      <c r="IMU306" s="2"/>
      <c r="IMV306" s="2"/>
      <c r="IMW306" s="2"/>
      <c r="IMX306" s="2"/>
      <c r="IMY306" s="2"/>
      <c r="IMZ306" s="2"/>
      <c r="INA306" s="2"/>
      <c r="INB306" s="2"/>
      <c r="INC306" s="2"/>
      <c r="IND306" s="2"/>
      <c r="INE306" s="2"/>
      <c r="INF306" s="2"/>
      <c r="ING306" s="2"/>
      <c r="INH306" s="2"/>
      <c r="INI306" s="2"/>
      <c r="INJ306" s="2"/>
      <c r="INK306" s="2"/>
      <c r="INL306" s="2"/>
      <c r="INM306" s="2"/>
      <c r="INN306" s="2"/>
      <c r="INO306" s="2"/>
      <c r="INP306" s="2"/>
      <c r="INQ306" s="2"/>
      <c r="INR306" s="2"/>
      <c r="INS306" s="2"/>
      <c r="INT306" s="2"/>
      <c r="INU306" s="2"/>
      <c r="INV306" s="2"/>
      <c r="INW306" s="2"/>
      <c r="INX306" s="2"/>
      <c r="INY306" s="2"/>
      <c r="INZ306" s="2"/>
      <c r="IOA306" s="2"/>
      <c r="IOB306" s="2"/>
      <c r="IOC306" s="2"/>
      <c r="IOD306" s="2"/>
      <c r="IOE306" s="2"/>
      <c r="IOF306" s="2"/>
      <c r="IOG306" s="2"/>
      <c r="IOH306" s="2"/>
      <c r="IOI306" s="2"/>
      <c r="IOJ306" s="2"/>
      <c r="IOK306" s="2"/>
      <c r="IOL306" s="2"/>
      <c r="IOM306" s="2"/>
      <c r="ION306" s="2"/>
      <c r="IOO306" s="2"/>
      <c r="IOP306" s="2"/>
      <c r="IOQ306" s="2"/>
      <c r="IOR306" s="2"/>
      <c r="IOS306" s="2"/>
      <c r="IOT306" s="2"/>
      <c r="IOU306" s="2"/>
      <c r="IOV306" s="2"/>
      <c r="IOW306" s="2"/>
      <c r="IOX306" s="2"/>
      <c r="IOY306" s="2"/>
      <c r="IOZ306" s="2"/>
      <c r="IPA306" s="2"/>
      <c r="IPB306" s="2"/>
      <c r="IPC306" s="2"/>
      <c r="IPD306" s="2"/>
      <c r="IPE306" s="2"/>
      <c r="IPF306" s="2"/>
      <c r="IPG306" s="2"/>
      <c r="IPH306" s="2"/>
      <c r="IPI306" s="2"/>
      <c r="IPJ306" s="2"/>
      <c r="IPK306" s="2"/>
      <c r="IPL306" s="2"/>
      <c r="IPM306" s="2"/>
      <c r="IPN306" s="2"/>
      <c r="IPO306" s="2"/>
      <c r="IPP306" s="2"/>
      <c r="IPQ306" s="2"/>
      <c r="IPR306" s="2"/>
      <c r="IPS306" s="2"/>
      <c r="IPT306" s="2"/>
      <c r="IPU306" s="2"/>
      <c r="IPV306" s="2"/>
      <c r="IPW306" s="2"/>
      <c r="IPX306" s="2"/>
      <c r="IPY306" s="2"/>
      <c r="IPZ306" s="2"/>
      <c r="IQA306" s="2"/>
      <c r="IQB306" s="2"/>
      <c r="IQC306" s="2"/>
      <c r="IQD306" s="2"/>
      <c r="IQE306" s="2"/>
      <c r="IQF306" s="2"/>
      <c r="IQG306" s="2"/>
      <c r="IQH306" s="2"/>
      <c r="IQI306" s="2"/>
      <c r="IQJ306" s="2"/>
      <c r="IQK306" s="2"/>
      <c r="IQL306" s="2"/>
      <c r="IQM306" s="2"/>
      <c r="IQN306" s="2"/>
      <c r="IQO306" s="2"/>
      <c r="IQP306" s="2"/>
      <c r="IQQ306" s="2"/>
      <c r="IQR306" s="2"/>
      <c r="IQS306" s="2"/>
      <c r="IQT306" s="2"/>
      <c r="IQU306" s="2"/>
      <c r="IQV306" s="2"/>
      <c r="IQW306" s="2"/>
      <c r="IQX306" s="2"/>
      <c r="IQY306" s="2"/>
      <c r="IQZ306" s="2"/>
      <c r="IRA306" s="2"/>
      <c r="IRB306" s="2"/>
      <c r="IRC306" s="2"/>
      <c r="IRD306" s="2"/>
      <c r="IRE306" s="2"/>
      <c r="IRF306" s="2"/>
      <c r="IRG306" s="2"/>
      <c r="IRH306" s="2"/>
      <c r="IRI306" s="2"/>
      <c r="IRJ306" s="2"/>
      <c r="IRK306" s="2"/>
      <c r="IRL306" s="2"/>
      <c r="IRM306" s="2"/>
      <c r="IRN306" s="2"/>
      <c r="IRO306" s="2"/>
      <c r="IRP306" s="2"/>
      <c r="IRQ306" s="2"/>
      <c r="IRR306" s="2"/>
      <c r="IRS306" s="2"/>
      <c r="IRT306" s="2"/>
      <c r="IRU306" s="2"/>
      <c r="IRV306" s="2"/>
      <c r="IRW306" s="2"/>
      <c r="IRX306" s="2"/>
      <c r="IRY306" s="2"/>
      <c r="IRZ306" s="2"/>
      <c r="ISA306" s="2"/>
      <c r="ISB306" s="2"/>
      <c r="ISC306" s="2"/>
      <c r="ISD306" s="2"/>
      <c r="ISE306" s="2"/>
      <c r="ISF306" s="2"/>
      <c r="ISG306" s="2"/>
      <c r="ISH306" s="2"/>
      <c r="ISI306" s="2"/>
      <c r="ISJ306" s="2"/>
      <c r="ISK306" s="2"/>
      <c r="ISL306" s="2"/>
      <c r="ISM306" s="2"/>
      <c r="ISN306" s="2"/>
      <c r="ISO306" s="2"/>
      <c r="ISP306" s="2"/>
      <c r="ISQ306" s="2"/>
      <c r="ISR306" s="2"/>
      <c r="ISS306" s="2"/>
      <c r="IST306" s="2"/>
      <c r="ISU306" s="2"/>
      <c r="ISV306" s="2"/>
      <c r="ISW306" s="2"/>
      <c r="ISX306" s="2"/>
      <c r="ISY306" s="2"/>
      <c r="ISZ306" s="2"/>
      <c r="ITA306" s="2"/>
      <c r="ITB306" s="2"/>
      <c r="ITC306" s="2"/>
      <c r="ITD306" s="2"/>
      <c r="ITE306" s="2"/>
      <c r="ITF306" s="2"/>
      <c r="ITG306" s="2"/>
      <c r="ITH306" s="2"/>
      <c r="ITI306" s="2"/>
      <c r="ITJ306" s="2"/>
      <c r="ITK306" s="2"/>
      <c r="ITL306" s="2"/>
      <c r="ITM306" s="2"/>
      <c r="ITN306" s="2"/>
      <c r="ITO306" s="2"/>
      <c r="ITP306" s="2"/>
      <c r="ITQ306" s="2"/>
      <c r="ITR306" s="2"/>
      <c r="ITS306" s="2"/>
      <c r="ITT306" s="2"/>
      <c r="ITU306" s="2"/>
      <c r="ITV306" s="2"/>
      <c r="ITW306" s="2"/>
      <c r="ITX306" s="2"/>
      <c r="ITY306" s="2"/>
      <c r="ITZ306" s="2"/>
      <c r="IUA306" s="2"/>
      <c r="IUB306" s="2"/>
      <c r="IUC306" s="2"/>
      <c r="IUD306" s="2"/>
      <c r="IUE306" s="2"/>
      <c r="IUF306" s="2"/>
      <c r="IUG306" s="2"/>
      <c r="IUH306" s="2"/>
      <c r="IUI306" s="2"/>
      <c r="IUJ306" s="2"/>
      <c r="IUK306" s="2"/>
      <c r="IUL306" s="2"/>
      <c r="IUM306" s="2"/>
      <c r="IUN306" s="2"/>
      <c r="IUO306" s="2"/>
      <c r="IUP306" s="2"/>
      <c r="IUQ306" s="2"/>
      <c r="IUR306" s="2"/>
      <c r="IUS306" s="2"/>
      <c r="IUT306" s="2"/>
      <c r="IUU306" s="2"/>
      <c r="IUV306" s="2"/>
      <c r="IUW306" s="2"/>
      <c r="IUX306" s="2"/>
      <c r="IUY306" s="2"/>
      <c r="IUZ306" s="2"/>
      <c r="IVA306" s="2"/>
      <c r="IVB306" s="2"/>
      <c r="IVC306" s="2"/>
      <c r="IVD306" s="2"/>
      <c r="IVE306" s="2"/>
      <c r="IVF306" s="2"/>
      <c r="IVG306" s="2"/>
      <c r="IVH306" s="2"/>
      <c r="IVI306" s="2"/>
      <c r="IVJ306" s="2"/>
      <c r="IVK306" s="2"/>
      <c r="IVL306" s="2"/>
      <c r="IVM306" s="2"/>
      <c r="IVN306" s="2"/>
      <c r="IVO306" s="2"/>
      <c r="IVP306" s="2"/>
      <c r="IVQ306" s="2"/>
      <c r="IVR306" s="2"/>
      <c r="IVS306" s="2"/>
      <c r="IVT306" s="2"/>
      <c r="IVU306" s="2"/>
      <c r="IVV306" s="2"/>
      <c r="IVW306" s="2"/>
      <c r="IVX306" s="2"/>
      <c r="IVY306" s="2"/>
      <c r="IVZ306" s="2"/>
      <c r="IWA306" s="2"/>
      <c r="IWB306" s="2"/>
      <c r="IWC306" s="2"/>
      <c r="IWD306" s="2"/>
      <c r="IWE306" s="2"/>
      <c r="IWF306" s="2"/>
      <c r="IWG306" s="2"/>
      <c r="IWH306" s="2"/>
      <c r="IWI306" s="2"/>
      <c r="IWJ306" s="2"/>
      <c r="IWK306" s="2"/>
      <c r="IWL306" s="2"/>
      <c r="IWM306" s="2"/>
      <c r="IWN306" s="2"/>
      <c r="IWO306" s="2"/>
      <c r="IWP306" s="2"/>
      <c r="IWQ306" s="2"/>
      <c r="IWR306" s="2"/>
      <c r="IWS306" s="2"/>
      <c r="IWT306" s="2"/>
      <c r="IWU306" s="2"/>
      <c r="IWV306" s="2"/>
      <c r="IWW306" s="2"/>
      <c r="IWX306" s="2"/>
      <c r="IWY306" s="2"/>
      <c r="IWZ306" s="2"/>
      <c r="IXA306" s="2"/>
      <c r="IXB306" s="2"/>
      <c r="IXC306" s="2"/>
      <c r="IXD306" s="2"/>
      <c r="IXE306" s="2"/>
      <c r="IXF306" s="2"/>
      <c r="IXG306" s="2"/>
      <c r="IXH306" s="2"/>
      <c r="IXI306" s="2"/>
      <c r="IXJ306" s="2"/>
      <c r="IXK306" s="2"/>
      <c r="IXL306" s="2"/>
      <c r="IXM306" s="2"/>
      <c r="IXN306" s="2"/>
      <c r="IXO306" s="2"/>
      <c r="IXP306" s="2"/>
      <c r="IXQ306" s="2"/>
      <c r="IXR306" s="2"/>
      <c r="IXS306" s="2"/>
      <c r="IXT306" s="2"/>
      <c r="IXU306" s="2"/>
      <c r="IXV306" s="2"/>
      <c r="IXW306" s="2"/>
      <c r="IXX306" s="2"/>
      <c r="IXY306" s="2"/>
      <c r="IXZ306" s="2"/>
      <c r="IYA306" s="2"/>
      <c r="IYB306" s="2"/>
      <c r="IYC306" s="2"/>
      <c r="IYD306" s="2"/>
      <c r="IYE306" s="2"/>
      <c r="IYF306" s="2"/>
      <c r="IYG306" s="2"/>
      <c r="IYH306" s="2"/>
      <c r="IYI306" s="2"/>
      <c r="IYJ306" s="2"/>
      <c r="IYK306" s="2"/>
      <c r="IYL306" s="2"/>
      <c r="IYM306" s="2"/>
      <c r="IYN306" s="2"/>
      <c r="IYO306" s="2"/>
      <c r="IYP306" s="2"/>
      <c r="IYQ306" s="2"/>
      <c r="IYR306" s="2"/>
      <c r="IYS306" s="2"/>
      <c r="IYT306" s="2"/>
      <c r="IYU306" s="2"/>
      <c r="IYV306" s="2"/>
      <c r="IYW306" s="2"/>
      <c r="IYX306" s="2"/>
      <c r="IYY306" s="2"/>
      <c r="IYZ306" s="2"/>
      <c r="IZA306" s="2"/>
      <c r="IZB306" s="2"/>
      <c r="IZC306" s="2"/>
      <c r="IZD306" s="2"/>
      <c r="IZE306" s="2"/>
      <c r="IZF306" s="2"/>
      <c r="IZG306" s="2"/>
      <c r="IZH306" s="2"/>
      <c r="IZI306" s="2"/>
      <c r="IZJ306" s="2"/>
      <c r="IZK306" s="2"/>
      <c r="IZL306" s="2"/>
      <c r="IZM306" s="2"/>
      <c r="IZN306" s="2"/>
      <c r="IZO306" s="2"/>
      <c r="IZP306" s="2"/>
      <c r="IZQ306" s="2"/>
      <c r="IZR306" s="2"/>
      <c r="IZS306" s="2"/>
      <c r="IZT306" s="2"/>
      <c r="IZU306" s="2"/>
      <c r="IZV306" s="2"/>
      <c r="IZW306" s="2"/>
      <c r="IZX306" s="2"/>
      <c r="IZY306" s="2"/>
      <c r="IZZ306" s="2"/>
      <c r="JAA306" s="2"/>
      <c r="JAB306" s="2"/>
      <c r="JAC306" s="2"/>
      <c r="JAD306" s="2"/>
      <c r="JAE306" s="2"/>
      <c r="JAF306" s="2"/>
      <c r="JAG306" s="2"/>
      <c r="JAH306" s="2"/>
      <c r="JAI306" s="2"/>
      <c r="JAJ306" s="2"/>
      <c r="JAK306" s="2"/>
      <c r="JAL306" s="2"/>
      <c r="JAM306" s="2"/>
      <c r="JAN306" s="2"/>
      <c r="JAO306" s="2"/>
      <c r="JAP306" s="2"/>
      <c r="JAQ306" s="2"/>
      <c r="JAR306" s="2"/>
      <c r="JAS306" s="2"/>
      <c r="JAT306" s="2"/>
      <c r="JAU306" s="2"/>
      <c r="JAV306" s="2"/>
      <c r="JAW306" s="2"/>
      <c r="JAX306" s="2"/>
      <c r="JAY306" s="2"/>
      <c r="JAZ306" s="2"/>
      <c r="JBA306" s="2"/>
      <c r="JBB306" s="2"/>
      <c r="JBC306" s="2"/>
      <c r="JBD306" s="2"/>
      <c r="JBE306" s="2"/>
      <c r="JBF306" s="2"/>
      <c r="JBG306" s="2"/>
      <c r="JBH306" s="2"/>
      <c r="JBI306" s="2"/>
      <c r="JBJ306" s="2"/>
      <c r="JBK306" s="2"/>
      <c r="JBL306" s="2"/>
      <c r="JBM306" s="2"/>
      <c r="JBN306" s="2"/>
      <c r="JBO306" s="2"/>
      <c r="JBP306" s="2"/>
      <c r="JBQ306" s="2"/>
      <c r="JBR306" s="2"/>
      <c r="JBS306" s="2"/>
      <c r="JBT306" s="2"/>
      <c r="JBU306" s="2"/>
      <c r="JBV306" s="2"/>
      <c r="JBW306" s="2"/>
      <c r="JBX306" s="2"/>
      <c r="JBY306" s="2"/>
      <c r="JBZ306" s="2"/>
      <c r="JCA306" s="2"/>
      <c r="JCB306" s="2"/>
      <c r="JCC306" s="2"/>
      <c r="JCD306" s="2"/>
      <c r="JCE306" s="2"/>
      <c r="JCF306" s="2"/>
      <c r="JCG306" s="2"/>
      <c r="JCH306" s="2"/>
      <c r="JCI306" s="2"/>
      <c r="JCJ306" s="2"/>
      <c r="JCK306" s="2"/>
      <c r="JCL306" s="2"/>
      <c r="JCM306" s="2"/>
      <c r="JCN306" s="2"/>
      <c r="JCO306" s="2"/>
      <c r="JCP306" s="2"/>
      <c r="JCQ306" s="2"/>
      <c r="JCR306" s="2"/>
      <c r="JCS306" s="2"/>
      <c r="JCT306" s="2"/>
      <c r="JCU306" s="2"/>
      <c r="JCV306" s="2"/>
      <c r="JCW306" s="2"/>
      <c r="JCX306" s="2"/>
      <c r="JCY306" s="2"/>
      <c r="JCZ306" s="2"/>
      <c r="JDA306" s="2"/>
      <c r="JDB306" s="2"/>
      <c r="JDC306" s="2"/>
      <c r="JDD306" s="2"/>
      <c r="JDE306" s="2"/>
      <c r="JDF306" s="2"/>
      <c r="JDG306" s="2"/>
      <c r="JDH306" s="2"/>
      <c r="JDI306" s="2"/>
      <c r="JDJ306" s="2"/>
      <c r="JDK306" s="2"/>
      <c r="JDL306" s="2"/>
      <c r="JDM306" s="2"/>
      <c r="JDN306" s="2"/>
      <c r="JDO306" s="2"/>
      <c r="JDP306" s="2"/>
      <c r="JDQ306" s="2"/>
      <c r="JDR306" s="2"/>
      <c r="JDS306" s="2"/>
      <c r="JDT306" s="2"/>
      <c r="JDU306" s="2"/>
      <c r="JDV306" s="2"/>
      <c r="JDW306" s="2"/>
      <c r="JDX306" s="2"/>
      <c r="JDY306" s="2"/>
      <c r="JDZ306" s="2"/>
      <c r="JEA306" s="2"/>
      <c r="JEB306" s="2"/>
      <c r="JEC306" s="2"/>
      <c r="JED306" s="2"/>
      <c r="JEE306" s="2"/>
      <c r="JEF306" s="2"/>
      <c r="JEG306" s="2"/>
      <c r="JEH306" s="2"/>
      <c r="JEI306" s="2"/>
      <c r="JEJ306" s="2"/>
      <c r="JEK306" s="2"/>
      <c r="JEL306" s="2"/>
      <c r="JEM306" s="2"/>
      <c r="JEN306" s="2"/>
      <c r="JEO306" s="2"/>
      <c r="JEP306" s="2"/>
      <c r="JEQ306" s="2"/>
      <c r="JER306" s="2"/>
      <c r="JES306" s="2"/>
      <c r="JET306" s="2"/>
      <c r="JEU306" s="2"/>
      <c r="JEV306" s="2"/>
      <c r="JEW306" s="2"/>
      <c r="JEX306" s="2"/>
      <c r="JEY306" s="2"/>
      <c r="JEZ306" s="2"/>
      <c r="JFA306" s="2"/>
      <c r="JFB306" s="2"/>
      <c r="JFC306" s="2"/>
      <c r="JFD306" s="2"/>
      <c r="JFE306" s="2"/>
      <c r="JFF306" s="2"/>
      <c r="JFG306" s="2"/>
      <c r="JFH306" s="2"/>
      <c r="JFI306" s="2"/>
      <c r="JFJ306" s="2"/>
      <c r="JFK306" s="2"/>
      <c r="JFL306" s="2"/>
      <c r="JFM306" s="2"/>
      <c r="JFN306" s="2"/>
      <c r="JFO306" s="2"/>
      <c r="JFP306" s="2"/>
      <c r="JFQ306" s="2"/>
      <c r="JFR306" s="2"/>
      <c r="JFS306" s="2"/>
      <c r="JFT306" s="2"/>
      <c r="JFU306" s="2"/>
      <c r="JFV306" s="2"/>
      <c r="JFW306" s="2"/>
      <c r="JFX306" s="2"/>
      <c r="JFY306" s="2"/>
      <c r="JFZ306" s="2"/>
      <c r="JGA306" s="2"/>
      <c r="JGB306" s="2"/>
      <c r="JGC306" s="2"/>
      <c r="JGD306" s="2"/>
      <c r="JGE306" s="2"/>
      <c r="JGF306" s="2"/>
      <c r="JGG306" s="2"/>
      <c r="JGH306" s="2"/>
      <c r="JGI306" s="2"/>
      <c r="JGJ306" s="2"/>
      <c r="JGK306" s="2"/>
      <c r="JGL306" s="2"/>
      <c r="JGM306" s="2"/>
      <c r="JGN306" s="2"/>
      <c r="JGO306" s="2"/>
      <c r="JGP306" s="2"/>
      <c r="JGQ306" s="2"/>
      <c r="JGR306" s="2"/>
      <c r="JGS306" s="2"/>
      <c r="JGT306" s="2"/>
      <c r="JGU306" s="2"/>
      <c r="JGV306" s="2"/>
      <c r="JGW306" s="2"/>
      <c r="JGX306" s="2"/>
      <c r="JGY306" s="2"/>
      <c r="JGZ306" s="2"/>
      <c r="JHA306" s="2"/>
      <c r="JHB306" s="2"/>
      <c r="JHC306" s="2"/>
      <c r="JHD306" s="2"/>
      <c r="JHE306" s="2"/>
      <c r="JHF306" s="2"/>
      <c r="JHG306" s="2"/>
      <c r="JHH306" s="2"/>
      <c r="JHI306" s="2"/>
      <c r="JHJ306" s="2"/>
      <c r="JHK306" s="2"/>
      <c r="JHL306" s="2"/>
      <c r="JHM306" s="2"/>
      <c r="JHN306" s="2"/>
      <c r="JHO306" s="2"/>
      <c r="JHP306" s="2"/>
      <c r="JHQ306" s="2"/>
      <c r="JHR306" s="2"/>
      <c r="JHS306" s="2"/>
      <c r="JHT306" s="2"/>
      <c r="JHU306" s="2"/>
      <c r="JHV306" s="2"/>
      <c r="JHW306" s="2"/>
      <c r="JHX306" s="2"/>
      <c r="JHY306" s="2"/>
      <c r="JHZ306" s="2"/>
      <c r="JIA306" s="2"/>
      <c r="JIB306" s="2"/>
      <c r="JIC306" s="2"/>
      <c r="JID306" s="2"/>
      <c r="JIE306" s="2"/>
      <c r="JIF306" s="2"/>
      <c r="JIG306" s="2"/>
      <c r="JIH306" s="2"/>
      <c r="JII306" s="2"/>
      <c r="JIJ306" s="2"/>
      <c r="JIK306" s="2"/>
      <c r="JIL306" s="2"/>
      <c r="JIM306" s="2"/>
      <c r="JIN306" s="2"/>
      <c r="JIO306" s="2"/>
      <c r="JIP306" s="2"/>
      <c r="JIQ306" s="2"/>
      <c r="JIR306" s="2"/>
      <c r="JIS306" s="2"/>
      <c r="JIT306" s="2"/>
      <c r="JIU306" s="2"/>
      <c r="JIV306" s="2"/>
      <c r="JIW306" s="2"/>
      <c r="JIX306" s="2"/>
      <c r="JIY306" s="2"/>
      <c r="JIZ306" s="2"/>
      <c r="JJA306" s="2"/>
      <c r="JJB306" s="2"/>
      <c r="JJC306" s="2"/>
      <c r="JJD306" s="2"/>
      <c r="JJE306" s="2"/>
      <c r="JJF306" s="2"/>
      <c r="JJG306" s="2"/>
      <c r="JJH306" s="2"/>
      <c r="JJI306" s="2"/>
      <c r="JJJ306" s="2"/>
      <c r="JJK306" s="2"/>
      <c r="JJL306" s="2"/>
      <c r="JJM306" s="2"/>
      <c r="JJN306" s="2"/>
      <c r="JJO306" s="2"/>
      <c r="JJP306" s="2"/>
      <c r="JJQ306" s="2"/>
      <c r="JJR306" s="2"/>
      <c r="JJS306" s="2"/>
      <c r="JJT306" s="2"/>
      <c r="JJU306" s="2"/>
      <c r="JJV306" s="2"/>
      <c r="JJW306" s="2"/>
      <c r="JJX306" s="2"/>
      <c r="JJY306" s="2"/>
      <c r="JJZ306" s="2"/>
      <c r="JKA306" s="2"/>
      <c r="JKB306" s="2"/>
      <c r="JKC306" s="2"/>
      <c r="JKD306" s="2"/>
      <c r="JKE306" s="2"/>
      <c r="JKF306" s="2"/>
      <c r="JKG306" s="2"/>
      <c r="JKH306" s="2"/>
      <c r="JKI306" s="2"/>
      <c r="JKJ306" s="2"/>
      <c r="JKK306" s="2"/>
      <c r="JKL306" s="2"/>
      <c r="JKM306" s="2"/>
      <c r="JKN306" s="2"/>
      <c r="JKO306" s="2"/>
      <c r="JKP306" s="2"/>
      <c r="JKQ306" s="2"/>
      <c r="JKR306" s="2"/>
      <c r="JKS306" s="2"/>
      <c r="JKT306" s="2"/>
      <c r="JKU306" s="2"/>
      <c r="JKV306" s="2"/>
      <c r="JKW306" s="2"/>
      <c r="JKX306" s="2"/>
      <c r="JKY306" s="2"/>
      <c r="JKZ306" s="2"/>
      <c r="JLA306" s="2"/>
      <c r="JLB306" s="2"/>
      <c r="JLC306" s="2"/>
      <c r="JLD306" s="2"/>
      <c r="JLE306" s="2"/>
      <c r="JLF306" s="2"/>
      <c r="JLG306" s="2"/>
      <c r="JLH306" s="2"/>
      <c r="JLI306" s="2"/>
      <c r="JLJ306" s="2"/>
      <c r="JLK306" s="2"/>
      <c r="JLL306" s="2"/>
      <c r="JLM306" s="2"/>
      <c r="JLN306" s="2"/>
      <c r="JLO306" s="2"/>
      <c r="JLP306" s="2"/>
      <c r="JLQ306" s="2"/>
      <c r="JLR306" s="2"/>
      <c r="JLS306" s="2"/>
      <c r="JLT306" s="2"/>
      <c r="JLU306" s="2"/>
      <c r="JLV306" s="2"/>
      <c r="JLW306" s="2"/>
      <c r="JLX306" s="2"/>
      <c r="JLY306" s="2"/>
      <c r="JLZ306" s="2"/>
      <c r="JMA306" s="2"/>
      <c r="JMB306" s="2"/>
      <c r="JMC306" s="2"/>
      <c r="JMD306" s="2"/>
      <c r="JME306" s="2"/>
      <c r="JMF306" s="2"/>
      <c r="JMG306" s="2"/>
      <c r="JMH306" s="2"/>
      <c r="JMI306" s="2"/>
      <c r="JMJ306" s="2"/>
      <c r="JMK306" s="2"/>
      <c r="JML306" s="2"/>
      <c r="JMM306" s="2"/>
      <c r="JMN306" s="2"/>
      <c r="JMO306" s="2"/>
      <c r="JMP306" s="2"/>
      <c r="JMQ306" s="2"/>
      <c r="JMR306" s="2"/>
      <c r="JMS306" s="2"/>
      <c r="JMT306" s="2"/>
      <c r="JMU306" s="2"/>
      <c r="JMV306" s="2"/>
      <c r="JMW306" s="2"/>
      <c r="JMX306" s="2"/>
      <c r="JMY306" s="2"/>
      <c r="JMZ306" s="2"/>
      <c r="JNA306" s="2"/>
      <c r="JNB306" s="2"/>
      <c r="JNC306" s="2"/>
      <c r="JND306" s="2"/>
      <c r="JNE306" s="2"/>
      <c r="JNF306" s="2"/>
      <c r="JNG306" s="2"/>
      <c r="JNH306" s="2"/>
      <c r="JNI306" s="2"/>
      <c r="JNJ306" s="2"/>
      <c r="JNK306" s="2"/>
      <c r="JNL306" s="2"/>
      <c r="JNM306" s="2"/>
      <c r="JNN306" s="2"/>
      <c r="JNO306" s="2"/>
      <c r="JNP306" s="2"/>
      <c r="JNQ306" s="2"/>
      <c r="JNR306" s="2"/>
      <c r="JNS306" s="2"/>
      <c r="JNT306" s="2"/>
      <c r="JNU306" s="2"/>
      <c r="JNV306" s="2"/>
      <c r="JNW306" s="2"/>
      <c r="JNX306" s="2"/>
      <c r="JNY306" s="2"/>
      <c r="JNZ306" s="2"/>
      <c r="JOA306" s="2"/>
      <c r="JOB306" s="2"/>
      <c r="JOC306" s="2"/>
      <c r="JOD306" s="2"/>
      <c r="JOE306" s="2"/>
      <c r="JOF306" s="2"/>
      <c r="JOG306" s="2"/>
      <c r="JOH306" s="2"/>
      <c r="JOI306" s="2"/>
      <c r="JOJ306" s="2"/>
      <c r="JOK306" s="2"/>
      <c r="JOL306" s="2"/>
      <c r="JOM306" s="2"/>
      <c r="JON306" s="2"/>
      <c r="JOO306" s="2"/>
      <c r="JOP306" s="2"/>
      <c r="JOQ306" s="2"/>
      <c r="JOR306" s="2"/>
      <c r="JOS306" s="2"/>
      <c r="JOT306" s="2"/>
      <c r="JOU306" s="2"/>
      <c r="JOV306" s="2"/>
      <c r="JOW306" s="2"/>
      <c r="JOX306" s="2"/>
      <c r="JOY306" s="2"/>
      <c r="JOZ306" s="2"/>
      <c r="JPA306" s="2"/>
      <c r="JPB306" s="2"/>
      <c r="JPC306" s="2"/>
      <c r="JPD306" s="2"/>
      <c r="JPE306" s="2"/>
      <c r="JPF306" s="2"/>
      <c r="JPG306" s="2"/>
      <c r="JPH306" s="2"/>
      <c r="JPI306" s="2"/>
      <c r="JPJ306" s="2"/>
      <c r="JPK306" s="2"/>
      <c r="JPL306" s="2"/>
      <c r="JPM306" s="2"/>
      <c r="JPN306" s="2"/>
      <c r="JPO306" s="2"/>
      <c r="JPP306" s="2"/>
      <c r="JPQ306" s="2"/>
      <c r="JPR306" s="2"/>
      <c r="JPS306" s="2"/>
      <c r="JPT306" s="2"/>
      <c r="JPU306" s="2"/>
      <c r="JPV306" s="2"/>
      <c r="JPW306" s="2"/>
      <c r="JPX306" s="2"/>
      <c r="JPY306" s="2"/>
      <c r="JPZ306" s="2"/>
      <c r="JQA306" s="2"/>
      <c r="JQB306" s="2"/>
      <c r="JQC306" s="2"/>
      <c r="JQD306" s="2"/>
      <c r="JQE306" s="2"/>
      <c r="JQF306" s="2"/>
      <c r="JQG306" s="2"/>
      <c r="JQH306" s="2"/>
      <c r="JQI306" s="2"/>
      <c r="JQJ306" s="2"/>
      <c r="JQK306" s="2"/>
      <c r="JQL306" s="2"/>
      <c r="JQM306" s="2"/>
      <c r="JQN306" s="2"/>
      <c r="JQO306" s="2"/>
      <c r="JQP306" s="2"/>
      <c r="JQQ306" s="2"/>
      <c r="JQR306" s="2"/>
      <c r="JQS306" s="2"/>
      <c r="JQT306" s="2"/>
      <c r="JQU306" s="2"/>
      <c r="JQV306" s="2"/>
      <c r="JQW306" s="2"/>
      <c r="JQX306" s="2"/>
      <c r="JQY306" s="2"/>
      <c r="JQZ306" s="2"/>
      <c r="JRA306" s="2"/>
      <c r="JRB306" s="2"/>
      <c r="JRC306" s="2"/>
      <c r="JRD306" s="2"/>
      <c r="JRE306" s="2"/>
      <c r="JRF306" s="2"/>
      <c r="JRG306" s="2"/>
      <c r="JRH306" s="2"/>
      <c r="JRI306" s="2"/>
      <c r="JRJ306" s="2"/>
      <c r="JRK306" s="2"/>
      <c r="JRL306" s="2"/>
      <c r="JRM306" s="2"/>
      <c r="JRN306" s="2"/>
      <c r="JRO306" s="2"/>
      <c r="JRP306" s="2"/>
      <c r="JRQ306" s="2"/>
      <c r="JRR306" s="2"/>
      <c r="JRS306" s="2"/>
      <c r="JRT306" s="2"/>
      <c r="JRU306" s="2"/>
      <c r="JRV306" s="2"/>
      <c r="JRW306" s="2"/>
      <c r="JRX306" s="2"/>
      <c r="JRY306" s="2"/>
      <c r="JRZ306" s="2"/>
      <c r="JSA306" s="2"/>
      <c r="JSB306" s="2"/>
      <c r="JSC306" s="2"/>
      <c r="JSD306" s="2"/>
      <c r="JSE306" s="2"/>
      <c r="JSF306" s="2"/>
      <c r="JSG306" s="2"/>
      <c r="JSH306" s="2"/>
      <c r="JSI306" s="2"/>
      <c r="JSJ306" s="2"/>
      <c r="JSK306" s="2"/>
      <c r="JSL306" s="2"/>
      <c r="JSM306" s="2"/>
      <c r="JSN306" s="2"/>
      <c r="JSO306" s="2"/>
      <c r="JSP306" s="2"/>
      <c r="JSQ306" s="2"/>
      <c r="JSR306" s="2"/>
      <c r="JSS306" s="2"/>
      <c r="JST306" s="2"/>
      <c r="JSU306" s="2"/>
      <c r="JSV306" s="2"/>
      <c r="JSW306" s="2"/>
      <c r="JSX306" s="2"/>
      <c r="JSY306" s="2"/>
      <c r="JSZ306" s="2"/>
      <c r="JTA306" s="2"/>
      <c r="JTB306" s="2"/>
      <c r="JTC306" s="2"/>
      <c r="JTD306" s="2"/>
      <c r="JTE306" s="2"/>
      <c r="JTF306" s="2"/>
      <c r="JTG306" s="2"/>
      <c r="JTH306" s="2"/>
      <c r="JTI306" s="2"/>
      <c r="JTJ306" s="2"/>
      <c r="JTK306" s="2"/>
      <c r="JTL306" s="2"/>
      <c r="JTM306" s="2"/>
      <c r="JTN306" s="2"/>
      <c r="JTO306" s="2"/>
      <c r="JTP306" s="2"/>
      <c r="JTQ306" s="2"/>
      <c r="JTR306" s="2"/>
      <c r="JTS306" s="2"/>
      <c r="JTT306" s="2"/>
      <c r="JTU306" s="2"/>
      <c r="JTV306" s="2"/>
      <c r="JTW306" s="2"/>
      <c r="JTX306" s="2"/>
      <c r="JTY306" s="2"/>
      <c r="JTZ306" s="2"/>
      <c r="JUA306" s="2"/>
      <c r="JUB306" s="2"/>
      <c r="JUC306" s="2"/>
      <c r="JUD306" s="2"/>
      <c r="JUE306" s="2"/>
      <c r="JUF306" s="2"/>
      <c r="JUG306" s="2"/>
      <c r="JUH306" s="2"/>
      <c r="JUI306" s="2"/>
      <c r="JUJ306" s="2"/>
      <c r="JUK306" s="2"/>
      <c r="JUL306" s="2"/>
      <c r="JUM306" s="2"/>
      <c r="JUN306" s="2"/>
      <c r="JUO306" s="2"/>
      <c r="JUP306" s="2"/>
      <c r="JUQ306" s="2"/>
      <c r="JUR306" s="2"/>
      <c r="JUS306" s="2"/>
      <c r="JUT306" s="2"/>
      <c r="JUU306" s="2"/>
      <c r="JUV306" s="2"/>
      <c r="JUW306" s="2"/>
      <c r="JUX306" s="2"/>
      <c r="JUY306" s="2"/>
      <c r="JUZ306" s="2"/>
      <c r="JVA306" s="2"/>
      <c r="JVB306" s="2"/>
      <c r="JVC306" s="2"/>
      <c r="JVD306" s="2"/>
      <c r="JVE306" s="2"/>
      <c r="JVF306" s="2"/>
      <c r="JVG306" s="2"/>
      <c r="JVH306" s="2"/>
      <c r="JVI306" s="2"/>
      <c r="JVJ306" s="2"/>
      <c r="JVK306" s="2"/>
      <c r="JVL306" s="2"/>
      <c r="JVM306" s="2"/>
      <c r="JVN306" s="2"/>
      <c r="JVO306" s="2"/>
      <c r="JVP306" s="2"/>
      <c r="JVQ306" s="2"/>
      <c r="JVR306" s="2"/>
      <c r="JVS306" s="2"/>
      <c r="JVT306" s="2"/>
      <c r="JVU306" s="2"/>
      <c r="JVV306" s="2"/>
      <c r="JVW306" s="2"/>
      <c r="JVX306" s="2"/>
      <c r="JVY306" s="2"/>
      <c r="JVZ306" s="2"/>
      <c r="JWA306" s="2"/>
      <c r="JWB306" s="2"/>
      <c r="JWC306" s="2"/>
      <c r="JWD306" s="2"/>
      <c r="JWE306" s="2"/>
      <c r="JWF306" s="2"/>
      <c r="JWG306" s="2"/>
      <c r="JWH306" s="2"/>
      <c r="JWI306" s="2"/>
      <c r="JWJ306" s="2"/>
      <c r="JWK306" s="2"/>
      <c r="JWL306" s="2"/>
      <c r="JWM306" s="2"/>
      <c r="JWN306" s="2"/>
      <c r="JWO306" s="2"/>
      <c r="JWP306" s="2"/>
      <c r="JWQ306" s="2"/>
      <c r="JWR306" s="2"/>
      <c r="JWS306" s="2"/>
      <c r="JWT306" s="2"/>
      <c r="JWU306" s="2"/>
      <c r="JWV306" s="2"/>
      <c r="JWW306" s="2"/>
      <c r="JWX306" s="2"/>
      <c r="JWY306" s="2"/>
      <c r="JWZ306" s="2"/>
      <c r="JXA306" s="2"/>
      <c r="JXB306" s="2"/>
      <c r="JXC306" s="2"/>
      <c r="JXD306" s="2"/>
      <c r="JXE306" s="2"/>
      <c r="JXF306" s="2"/>
      <c r="JXG306" s="2"/>
      <c r="JXH306" s="2"/>
      <c r="JXI306" s="2"/>
      <c r="JXJ306" s="2"/>
      <c r="JXK306" s="2"/>
      <c r="JXL306" s="2"/>
      <c r="JXM306" s="2"/>
      <c r="JXN306" s="2"/>
      <c r="JXO306" s="2"/>
      <c r="JXP306" s="2"/>
      <c r="JXQ306" s="2"/>
      <c r="JXR306" s="2"/>
      <c r="JXS306" s="2"/>
      <c r="JXT306" s="2"/>
      <c r="JXU306" s="2"/>
      <c r="JXV306" s="2"/>
      <c r="JXW306" s="2"/>
      <c r="JXX306" s="2"/>
      <c r="JXY306" s="2"/>
      <c r="JXZ306" s="2"/>
      <c r="JYA306" s="2"/>
      <c r="JYB306" s="2"/>
      <c r="JYC306" s="2"/>
      <c r="JYD306" s="2"/>
      <c r="JYE306" s="2"/>
      <c r="JYF306" s="2"/>
      <c r="JYG306" s="2"/>
      <c r="JYH306" s="2"/>
      <c r="JYI306" s="2"/>
      <c r="JYJ306" s="2"/>
      <c r="JYK306" s="2"/>
      <c r="JYL306" s="2"/>
      <c r="JYM306" s="2"/>
      <c r="JYN306" s="2"/>
      <c r="JYO306" s="2"/>
      <c r="JYP306" s="2"/>
      <c r="JYQ306" s="2"/>
      <c r="JYR306" s="2"/>
      <c r="JYS306" s="2"/>
      <c r="JYT306" s="2"/>
      <c r="JYU306" s="2"/>
      <c r="JYV306" s="2"/>
      <c r="JYW306" s="2"/>
      <c r="JYX306" s="2"/>
      <c r="JYY306" s="2"/>
      <c r="JYZ306" s="2"/>
      <c r="JZA306" s="2"/>
      <c r="JZB306" s="2"/>
      <c r="JZC306" s="2"/>
      <c r="JZD306" s="2"/>
      <c r="JZE306" s="2"/>
      <c r="JZF306" s="2"/>
      <c r="JZG306" s="2"/>
      <c r="JZH306" s="2"/>
      <c r="JZI306" s="2"/>
      <c r="JZJ306" s="2"/>
      <c r="JZK306" s="2"/>
      <c r="JZL306" s="2"/>
      <c r="JZM306" s="2"/>
      <c r="JZN306" s="2"/>
      <c r="JZO306" s="2"/>
      <c r="JZP306" s="2"/>
      <c r="JZQ306" s="2"/>
      <c r="JZR306" s="2"/>
      <c r="JZS306" s="2"/>
      <c r="JZT306" s="2"/>
      <c r="JZU306" s="2"/>
      <c r="JZV306" s="2"/>
      <c r="JZW306" s="2"/>
      <c r="JZX306" s="2"/>
      <c r="JZY306" s="2"/>
      <c r="JZZ306" s="2"/>
      <c r="KAA306" s="2"/>
      <c r="KAB306" s="2"/>
      <c r="KAC306" s="2"/>
      <c r="KAD306" s="2"/>
      <c r="KAE306" s="2"/>
      <c r="KAF306" s="2"/>
      <c r="KAG306" s="2"/>
      <c r="KAH306" s="2"/>
      <c r="KAI306" s="2"/>
      <c r="KAJ306" s="2"/>
      <c r="KAK306" s="2"/>
      <c r="KAL306" s="2"/>
      <c r="KAM306" s="2"/>
      <c r="KAN306" s="2"/>
      <c r="KAO306" s="2"/>
      <c r="KAP306" s="2"/>
      <c r="KAQ306" s="2"/>
      <c r="KAR306" s="2"/>
      <c r="KAS306" s="2"/>
      <c r="KAT306" s="2"/>
      <c r="KAU306" s="2"/>
      <c r="KAV306" s="2"/>
      <c r="KAW306" s="2"/>
      <c r="KAX306" s="2"/>
      <c r="KAY306" s="2"/>
      <c r="KAZ306" s="2"/>
      <c r="KBA306" s="2"/>
      <c r="KBB306" s="2"/>
      <c r="KBC306" s="2"/>
      <c r="KBD306" s="2"/>
      <c r="KBE306" s="2"/>
      <c r="KBF306" s="2"/>
      <c r="KBG306" s="2"/>
      <c r="KBH306" s="2"/>
      <c r="KBI306" s="2"/>
      <c r="KBJ306" s="2"/>
      <c r="KBK306" s="2"/>
      <c r="KBL306" s="2"/>
      <c r="KBM306" s="2"/>
      <c r="KBN306" s="2"/>
      <c r="KBO306" s="2"/>
      <c r="KBP306" s="2"/>
      <c r="KBQ306" s="2"/>
      <c r="KBR306" s="2"/>
      <c r="KBS306" s="2"/>
      <c r="KBT306" s="2"/>
      <c r="KBU306" s="2"/>
      <c r="KBV306" s="2"/>
      <c r="KBW306" s="2"/>
      <c r="KBX306" s="2"/>
      <c r="KBY306" s="2"/>
      <c r="KBZ306" s="2"/>
      <c r="KCA306" s="2"/>
      <c r="KCB306" s="2"/>
      <c r="KCC306" s="2"/>
      <c r="KCD306" s="2"/>
      <c r="KCE306" s="2"/>
      <c r="KCF306" s="2"/>
      <c r="KCG306" s="2"/>
      <c r="KCH306" s="2"/>
      <c r="KCI306" s="2"/>
      <c r="KCJ306" s="2"/>
      <c r="KCK306" s="2"/>
      <c r="KCL306" s="2"/>
      <c r="KCM306" s="2"/>
      <c r="KCN306" s="2"/>
      <c r="KCO306" s="2"/>
      <c r="KCP306" s="2"/>
      <c r="KCQ306" s="2"/>
      <c r="KCR306" s="2"/>
      <c r="KCS306" s="2"/>
      <c r="KCT306" s="2"/>
      <c r="KCU306" s="2"/>
      <c r="KCV306" s="2"/>
      <c r="KCW306" s="2"/>
      <c r="KCX306" s="2"/>
      <c r="KCY306" s="2"/>
      <c r="KCZ306" s="2"/>
      <c r="KDA306" s="2"/>
      <c r="KDB306" s="2"/>
      <c r="KDC306" s="2"/>
      <c r="KDD306" s="2"/>
      <c r="KDE306" s="2"/>
      <c r="KDF306" s="2"/>
      <c r="KDG306" s="2"/>
      <c r="KDH306" s="2"/>
      <c r="KDI306" s="2"/>
      <c r="KDJ306" s="2"/>
      <c r="KDK306" s="2"/>
      <c r="KDL306" s="2"/>
      <c r="KDM306" s="2"/>
      <c r="KDN306" s="2"/>
      <c r="KDO306" s="2"/>
      <c r="KDP306" s="2"/>
      <c r="KDQ306" s="2"/>
      <c r="KDR306" s="2"/>
      <c r="KDS306" s="2"/>
      <c r="KDT306" s="2"/>
      <c r="KDU306" s="2"/>
      <c r="KDV306" s="2"/>
      <c r="KDW306" s="2"/>
      <c r="KDX306" s="2"/>
      <c r="KDY306" s="2"/>
      <c r="KDZ306" s="2"/>
      <c r="KEA306" s="2"/>
      <c r="KEB306" s="2"/>
      <c r="KEC306" s="2"/>
      <c r="KED306" s="2"/>
      <c r="KEE306" s="2"/>
      <c r="KEF306" s="2"/>
      <c r="KEG306" s="2"/>
      <c r="KEH306" s="2"/>
      <c r="KEI306" s="2"/>
      <c r="KEJ306" s="2"/>
      <c r="KEK306" s="2"/>
      <c r="KEL306" s="2"/>
      <c r="KEM306" s="2"/>
      <c r="KEN306" s="2"/>
      <c r="KEO306" s="2"/>
      <c r="KEP306" s="2"/>
      <c r="KEQ306" s="2"/>
      <c r="KER306" s="2"/>
      <c r="KES306" s="2"/>
      <c r="KET306" s="2"/>
      <c r="KEU306" s="2"/>
      <c r="KEV306" s="2"/>
      <c r="KEW306" s="2"/>
      <c r="KEX306" s="2"/>
      <c r="KEY306" s="2"/>
      <c r="KEZ306" s="2"/>
      <c r="KFA306" s="2"/>
      <c r="KFB306" s="2"/>
      <c r="KFC306" s="2"/>
      <c r="KFD306" s="2"/>
      <c r="KFE306" s="2"/>
      <c r="KFF306" s="2"/>
      <c r="KFG306" s="2"/>
      <c r="KFH306" s="2"/>
      <c r="KFI306" s="2"/>
      <c r="KFJ306" s="2"/>
      <c r="KFK306" s="2"/>
      <c r="KFL306" s="2"/>
      <c r="KFM306" s="2"/>
      <c r="KFN306" s="2"/>
      <c r="KFO306" s="2"/>
      <c r="KFP306" s="2"/>
      <c r="KFQ306" s="2"/>
      <c r="KFR306" s="2"/>
      <c r="KFS306" s="2"/>
      <c r="KFT306" s="2"/>
      <c r="KFU306" s="2"/>
      <c r="KFV306" s="2"/>
      <c r="KFW306" s="2"/>
      <c r="KFX306" s="2"/>
      <c r="KFY306" s="2"/>
      <c r="KFZ306" s="2"/>
      <c r="KGA306" s="2"/>
      <c r="KGB306" s="2"/>
      <c r="KGC306" s="2"/>
      <c r="KGD306" s="2"/>
      <c r="KGE306" s="2"/>
      <c r="KGF306" s="2"/>
      <c r="KGG306" s="2"/>
      <c r="KGH306" s="2"/>
      <c r="KGI306" s="2"/>
      <c r="KGJ306" s="2"/>
      <c r="KGK306" s="2"/>
      <c r="KGL306" s="2"/>
      <c r="KGM306" s="2"/>
      <c r="KGN306" s="2"/>
      <c r="KGO306" s="2"/>
      <c r="KGP306" s="2"/>
      <c r="KGQ306" s="2"/>
      <c r="KGR306" s="2"/>
      <c r="KGS306" s="2"/>
      <c r="KGT306" s="2"/>
      <c r="KGU306" s="2"/>
      <c r="KGV306" s="2"/>
      <c r="KGW306" s="2"/>
      <c r="KGX306" s="2"/>
      <c r="KGY306" s="2"/>
      <c r="KGZ306" s="2"/>
      <c r="KHA306" s="2"/>
      <c r="KHB306" s="2"/>
      <c r="KHC306" s="2"/>
      <c r="KHD306" s="2"/>
      <c r="KHE306" s="2"/>
      <c r="KHF306" s="2"/>
      <c r="KHG306" s="2"/>
      <c r="KHH306" s="2"/>
      <c r="KHI306" s="2"/>
      <c r="KHJ306" s="2"/>
      <c r="KHK306" s="2"/>
      <c r="KHL306" s="2"/>
      <c r="KHM306" s="2"/>
      <c r="KHN306" s="2"/>
      <c r="KHO306" s="2"/>
      <c r="KHP306" s="2"/>
      <c r="KHQ306" s="2"/>
      <c r="KHR306" s="2"/>
      <c r="KHS306" s="2"/>
      <c r="KHT306" s="2"/>
      <c r="KHU306" s="2"/>
      <c r="KHV306" s="2"/>
      <c r="KHW306" s="2"/>
      <c r="KHX306" s="2"/>
      <c r="KHY306" s="2"/>
      <c r="KHZ306" s="2"/>
      <c r="KIA306" s="2"/>
      <c r="KIB306" s="2"/>
      <c r="KIC306" s="2"/>
      <c r="KID306" s="2"/>
      <c r="KIE306" s="2"/>
      <c r="KIF306" s="2"/>
      <c r="KIG306" s="2"/>
      <c r="KIH306" s="2"/>
      <c r="KII306" s="2"/>
      <c r="KIJ306" s="2"/>
      <c r="KIK306" s="2"/>
      <c r="KIL306" s="2"/>
      <c r="KIM306" s="2"/>
      <c r="KIN306" s="2"/>
      <c r="KIO306" s="2"/>
      <c r="KIP306" s="2"/>
      <c r="KIQ306" s="2"/>
      <c r="KIR306" s="2"/>
      <c r="KIS306" s="2"/>
      <c r="KIT306" s="2"/>
      <c r="KIU306" s="2"/>
      <c r="KIV306" s="2"/>
      <c r="KIW306" s="2"/>
      <c r="KIX306" s="2"/>
      <c r="KIY306" s="2"/>
      <c r="KIZ306" s="2"/>
      <c r="KJA306" s="2"/>
      <c r="KJB306" s="2"/>
      <c r="KJC306" s="2"/>
      <c r="KJD306" s="2"/>
      <c r="KJE306" s="2"/>
      <c r="KJF306" s="2"/>
      <c r="KJG306" s="2"/>
      <c r="KJH306" s="2"/>
      <c r="KJI306" s="2"/>
      <c r="KJJ306" s="2"/>
      <c r="KJK306" s="2"/>
      <c r="KJL306" s="2"/>
      <c r="KJM306" s="2"/>
      <c r="KJN306" s="2"/>
      <c r="KJO306" s="2"/>
      <c r="KJP306" s="2"/>
      <c r="KJQ306" s="2"/>
      <c r="KJR306" s="2"/>
      <c r="KJS306" s="2"/>
      <c r="KJT306" s="2"/>
      <c r="KJU306" s="2"/>
      <c r="KJV306" s="2"/>
      <c r="KJW306" s="2"/>
      <c r="KJX306" s="2"/>
      <c r="KJY306" s="2"/>
      <c r="KJZ306" s="2"/>
      <c r="KKA306" s="2"/>
      <c r="KKB306" s="2"/>
      <c r="KKC306" s="2"/>
      <c r="KKD306" s="2"/>
      <c r="KKE306" s="2"/>
      <c r="KKF306" s="2"/>
      <c r="KKG306" s="2"/>
      <c r="KKH306" s="2"/>
      <c r="KKI306" s="2"/>
      <c r="KKJ306" s="2"/>
      <c r="KKK306" s="2"/>
      <c r="KKL306" s="2"/>
      <c r="KKM306" s="2"/>
      <c r="KKN306" s="2"/>
      <c r="KKO306" s="2"/>
      <c r="KKP306" s="2"/>
      <c r="KKQ306" s="2"/>
      <c r="KKR306" s="2"/>
      <c r="KKS306" s="2"/>
      <c r="KKT306" s="2"/>
      <c r="KKU306" s="2"/>
      <c r="KKV306" s="2"/>
      <c r="KKW306" s="2"/>
      <c r="KKX306" s="2"/>
      <c r="KKY306" s="2"/>
      <c r="KKZ306" s="2"/>
      <c r="KLA306" s="2"/>
      <c r="KLB306" s="2"/>
      <c r="KLC306" s="2"/>
      <c r="KLD306" s="2"/>
      <c r="KLE306" s="2"/>
      <c r="KLF306" s="2"/>
      <c r="KLG306" s="2"/>
      <c r="KLH306" s="2"/>
      <c r="KLI306" s="2"/>
      <c r="KLJ306" s="2"/>
      <c r="KLK306" s="2"/>
      <c r="KLL306" s="2"/>
      <c r="KLM306" s="2"/>
      <c r="KLN306" s="2"/>
      <c r="KLO306" s="2"/>
      <c r="KLP306" s="2"/>
      <c r="KLQ306" s="2"/>
      <c r="KLR306" s="2"/>
      <c r="KLS306" s="2"/>
      <c r="KLT306" s="2"/>
      <c r="KLU306" s="2"/>
      <c r="KLV306" s="2"/>
      <c r="KLW306" s="2"/>
      <c r="KLX306" s="2"/>
      <c r="KLY306" s="2"/>
      <c r="KLZ306" s="2"/>
      <c r="KMA306" s="2"/>
      <c r="KMB306" s="2"/>
      <c r="KMC306" s="2"/>
      <c r="KMD306" s="2"/>
      <c r="KME306" s="2"/>
      <c r="KMF306" s="2"/>
      <c r="KMG306" s="2"/>
      <c r="KMH306" s="2"/>
      <c r="KMI306" s="2"/>
      <c r="KMJ306" s="2"/>
      <c r="KMK306" s="2"/>
      <c r="KML306" s="2"/>
      <c r="KMM306" s="2"/>
      <c r="KMN306" s="2"/>
      <c r="KMO306" s="2"/>
      <c r="KMP306" s="2"/>
      <c r="KMQ306" s="2"/>
      <c r="KMR306" s="2"/>
      <c r="KMS306" s="2"/>
      <c r="KMT306" s="2"/>
      <c r="KMU306" s="2"/>
      <c r="KMV306" s="2"/>
      <c r="KMW306" s="2"/>
      <c r="KMX306" s="2"/>
      <c r="KMY306" s="2"/>
      <c r="KMZ306" s="2"/>
      <c r="KNA306" s="2"/>
      <c r="KNB306" s="2"/>
      <c r="KNC306" s="2"/>
      <c r="KND306" s="2"/>
      <c r="KNE306" s="2"/>
      <c r="KNF306" s="2"/>
      <c r="KNG306" s="2"/>
      <c r="KNH306" s="2"/>
      <c r="KNI306" s="2"/>
      <c r="KNJ306" s="2"/>
      <c r="KNK306" s="2"/>
      <c r="KNL306" s="2"/>
      <c r="KNM306" s="2"/>
      <c r="KNN306" s="2"/>
      <c r="KNO306" s="2"/>
      <c r="KNP306" s="2"/>
      <c r="KNQ306" s="2"/>
      <c r="KNR306" s="2"/>
      <c r="KNS306" s="2"/>
      <c r="KNT306" s="2"/>
      <c r="KNU306" s="2"/>
      <c r="KNV306" s="2"/>
      <c r="KNW306" s="2"/>
      <c r="KNX306" s="2"/>
      <c r="KNY306" s="2"/>
      <c r="KNZ306" s="2"/>
      <c r="KOA306" s="2"/>
      <c r="KOB306" s="2"/>
      <c r="KOC306" s="2"/>
      <c r="KOD306" s="2"/>
      <c r="KOE306" s="2"/>
      <c r="KOF306" s="2"/>
      <c r="KOG306" s="2"/>
      <c r="KOH306" s="2"/>
      <c r="KOI306" s="2"/>
      <c r="KOJ306" s="2"/>
      <c r="KOK306" s="2"/>
      <c r="KOL306" s="2"/>
      <c r="KOM306" s="2"/>
      <c r="KON306" s="2"/>
      <c r="KOO306" s="2"/>
      <c r="KOP306" s="2"/>
      <c r="KOQ306" s="2"/>
      <c r="KOR306" s="2"/>
      <c r="KOS306" s="2"/>
      <c r="KOT306" s="2"/>
      <c r="KOU306" s="2"/>
      <c r="KOV306" s="2"/>
      <c r="KOW306" s="2"/>
      <c r="KOX306" s="2"/>
      <c r="KOY306" s="2"/>
      <c r="KOZ306" s="2"/>
      <c r="KPA306" s="2"/>
      <c r="KPB306" s="2"/>
      <c r="KPC306" s="2"/>
      <c r="KPD306" s="2"/>
      <c r="KPE306" s="2"/>
      <c r="KPF306" s="2"/>
      <c r="KPG306" s="2"/>
      <c r="KPH306" s="2"/>
      <c r="KPI306" s="2"/>
      <c r="KPJ306" s="2"/>
      <c r="KPK306" s="2"/>
      <c r="KPL306" s="2"/>
      <c r="KPM306" s="2"/>
      <c r="KPN306" s="2"/>
      <c r="KPO306" s="2"/>
      <c r="KPP306" s="2"/>
      <c r="KPQ306" s="2"/>
      <c r="KPR306" s="2"/>
      <c r="KPS306" s="2"/>
      <c r="KPT306" s="2"/>
      <c r="KPU306" s="2"/>
      <c r="KPV306" s="2"/>
      <c r="KPW306" s="2"/>
      <c r="KPX306" s="2"/>
      <c r="KPY306" s="2"/>
      <c r="KPZ306" s="2"/>
      <c r="KQA306" s="2"/>
      <c r="KQB306" s="2"/>
      <c r="KQC306" s="2"/>
      <c r="KQD306" s="2"/>
      <c r="KQE306" s="2"/>
      <c r="KQF306" s="2"/>
      <c r="KQG306" s="2"/>
      <c r="KQH306" s="2"/>
      <c r="KQI306" s="2"/>
      <c r="KQJ306" s="2"/>
      <c r="KQK306" s="2"/>
      <c r="KQL306" s="2"/>
      <c r="KQM306" s="2"/>
      <c r="KQN306" s="2"/>
      <c r="KQO306" s="2"/>
      <c r="KQP306" s="2"/>
      <c r="KQQ306" s="2"/>
      <c r="KQR306" s="2"/>
      <c r="KQS306" s="2"/>
      <c r="KQT306" s="2"/>
      <c r="KQU306" s="2"/>
      <c r="KQV306" s="2"/>
      <c r="KQW306" s="2"/>
      <c r="KQX306" s="2"/>
      <c r="KQY306" s="2"/>
      <c r="KQZ306" s="2"/>
      <c r="KRA306" s="2"/>
      <c r="KRB306" s="2"/>
      <c r="KRC306" s="2"/>
      <c r="KRD306" s="2"/>
      <c r="KRE306" s="2"/>
      <c r="KRF306" s="2"/>
      <c r="KRG306" s="2"/>
      <c r="KRH306" s="2"/>
      <c r="KRI306" s="2"/>
      <c r="KRJ306" s="2"/>
      <c r="KRK306" s="2"/>
      <c r="KRL306" s="2"/>
      <c r="KRM306" s="2"/>
      <c r="KRN306" s="2"/>
      <c r="KRO306" s="2"/>
      <c r="KRP306" s="2"/>
      <c r="KRQ306" s="2"/>
      <c r="KRR306" s="2"/>
      <c r="KRS306" s="2"/>
      <c r="KRT306" s="2"/>
      <c r="KRU306" s="2"/>
      <c r="KRV306" s="2"/>
      <c r="KRW306" s="2"/>
      <c r="KRX306" s="2"/>
      <c r="KRY306" s="2"/>
      <c r="KRZ306" s="2"/>
      <c r="KSA306" s="2"/>
      <c r="KSB306" s="2"/>
      <c r="KSC306" s="2"/>
      <c r="KSD306" s="2"/>
      <c r="KSE306" s="2"/>
      <c r="KSF306" s="2"/>
      <c r="KSG306" s="2"/>
      <c r="KSH306" s="2"/>
      <c r="KSI306" s="2"/>
      <c r="KSJ306" s="2"/>
      <c r="KSK306" s="2"/>
      <c r="KSL306" s="2"/>
      <c r="KSM306" s="2"/>
      <c r="KSN306" s="2"/>
      <c r="KSO306" s="2"/>
      <c r="KSP306" s="2"/>
      <c r="KSQ306" s="2"/>
      <c r="KSR306" s="2"/>
      <c r="KSS306" s="2"/>
      <c r="KST306" s="2"/>
      <c r="KSU306" s="2"/>
      <c r="KSV306" s="2"/>
      <c r="KSW306" s="2"/>
      <c r="KSX306" s="2"/>
      <c r="KSY306" s="2"/>
      <c r="KSZ306" s="2"/>
      <c r="KTA306" s="2"/>
      <c r="KTB306" s="2"/>
      <c r="KTC306" s="2"/>
      <c r="KTD306" s="2"/>
      <c r="KTE306" s="2"/>
      <c r="KTF306" s="2"/>
      <c r="KTG306" s="2"/>
      <c r="KTH306" s="2"/>
      <c r="KTI306" s="2"/>
      <c r="KTJ306" s="2"/>
      <c r="KTK306" s="2"/>
      <c r="KTL306" s="2"/>
      <c r="KTM306" s="2"/>
      <c r="KTN306" s="2"/>
      <c r="KTO306" s="2"/>
      <c r="KTP306" s="2"/>
      <c r="KTQ306" s="2"/>
      <c r="KTR306" s="2"/>
      <c r="KTS306" s="2"/>
      <c r="KTT306" s="2"/>
      <c r="KTU306" s="2"/>
      <c r="KTV306" s="2"/>
      <c r="KTW306" s="2"/>
      <c r="KTX306" s="2"/>
      <c r="KTY306" s="2"/>
      <c r="KTZ306" s="2"/>
      <c r="KUA306" s="2"/>
      <c r="KUB306" s="2"/>
      <c r="KUC306" s="2"/>
      <c r="KUD306" s="2"/>
      <c r="KUE306" s="2"/>
      <c r="KUF306" s="2"/>
      <c r="KUG306" s="2"/>
      <c r="KUH306" s="2"/>
      <c r="KUI306" s="2"/>
      <c r="KUJ306" s="2"/>
      <c r="KUK306" s="2"/>
      <c r="KUL306" s="2"/>
      <c r="KUM306" s="2"/>
      <c r="KUN306" s="2"/>
      <c r="KUO306" s="2"/>
      <c r="KUP306" s="2"/>
      <c r="KUQ306" s="2"/>
      <c r="KUR306" s="2"/>
      <c r="KUS306" s="2"/>
      <c r="KUT306" s="2"/>
      <c r="KUU306" s="2"/>
      <c r="KUV306" s="2"/>
      <c r="KUW306" s="2"/>
      <c r="KUX306" s="2"/>
      <c r="KUY306" s="2"/>
      <c r="KUZ306" s="2"/>
      <c r="KVA306" s="2"/>
      <c r="KVB306" s="2"/>
      <c r="KVC306" s="2"/>
      <c r="KVD306" s="2"/>
      <c r="KVE306" s="2"/>
      <c r="KVF306" s="2"/>
      <c r="KVG306" s="2"/>
      <c r="KVH306" s="2"/>
      <c r="KVI306" s="2"/>
      <c r="KVJ306" s="2"/>
      <c r="KVK306" s="2"/>
      <c r="KVL306" s="2"/>
      <c r="KVM306" s="2"/>
      <c r="KVN306" s="2"/>
      <c r="KVO306" s="2"/>
      <c r="KVP306" s="2"/>
      <c r="KVQ306" s="2"/>
      <c r="KVR306" s="2"/>
      <c r="KVS306" s="2"/>
      <c r="KVT306" s="2"/>
      <c r="KVU306" s="2"/>
      <c r="KVV306" s="2"/>
      <c r="KVW306" s="2"/>
      <c r="KVX306" s="2"/>
      <c r="KVY306" s="2"/>
      <c r="KVZ306" s="2"/>
      <c r="KWA306" s="2"/>
      <c r="KWB306" s="2"/>
      <c r="KWC306" s="2"/>
      <c r="KWD306" s="2"/>
      <c r="KWE306" s="2"/>
      <c r="KWF306" s="2"/>
      <c r="KWG306" s="2"/>
      <c r="KWH306" s="2"/>
      <c r="KWI306" s="2"/>
      <c r="KWJ306" s="2"/>
      <c r="KWK306" s="2"/>
      <c r="KWL306" s="2"/>
      <c r="KWM306" s="2"/>
      <c r="KWN306" s="2"/>
      <c r="KWO306" s="2"/>
      <c r="KWP306" s="2"/>
      <c r="KWQ306" s="2"/>
      <c r="KWR306" s="2"/>
      <c r="KWS306" s="2"/>
      <c r="KWT306" s="2"/>
      <c r="KWU306" s="2"/>
      <c r="KWV306" s="2"/>
      <c r="KWW306" s="2"/>
      <c r="KWX306" s="2"/>
      <c r="KWY306" s="2"/>
      <c r="KWZ306" s="2"/>
      <c r="KXA306" s="2"/>
      <c r="KXB306" s="2"/>
      <c r="KXC306" s="2"/>
      <c r="KXD306" s="2"/>
      <c r="KXE306" s="2"/>
      <c r="KXF306" s="2"/>
      <c r="KXG306" s="2"/>
      <c r="KXH306" s="2"/>
      <c r="KXI306" s="2"/>
      <c r="KXJ306" s="2"/>
      <c r="KXK306" s="2"/>
      <c r="KXL306" s="2"/>
      <c r="KXM306" s="2"/>
      <c r="KXN306" s="2"/>
      <c r="KXO306" s="2"/>
      <c r="KXP306" s="2"/>
      <c r="KXQ306" s="2"/>
      <c r="KXR306" s="2"/>
      <c r="KXS306" s="2"/>
      <c r="KXT306" s="2"/>
      <c r="KXU306" s="2"/>
      <c r="KXV306" s="2"/>
      <c r="KXW306" s="2"/>
      <c r="KXX306" s="2"/>
      <c r="KXY306" s="2"/>
      <c r="KXZ306" s="2"/>
      <c r="KYA306" s="2"/>
      <c r="KYB306" s="2"/>
      <c r="KYC306" s="2"/>
      <c r="KYD306" s="2"/>
      <c r="KYE306" s="2"/>
      <c r="KYF306" s="2"/>
      <c r="KYG306" s="2"/>
      <c r="KYH306" s="2"/>
      <c r="KYI306" s="2"/>
      <c r="KYJ306" s="2"/>
      <c r="KYK306" s="2"/>
      <c r="KYL306" s="2"/>
      <c r="KYM306" s="2"/>
      <c r="KYN306" s="2"/>
      <c r="KYO306" s="2"/>
      <c r="KYP306" s="2"/>
      <c r="KYQ306" s="2"/>
      <c r="KYR306" s="2"/>
      <c r="KYS306" s="2"/>
      <c r="KYT306" s="2"/>
      <c r="KYU306" s="2"/>
      <c r="KYV306" s="2"/>
      <c r="KYW306" s="2"/>
      <c r="KYX306" s="2"/>
      <c r="KYY306" s="2"/>
      <c r="KYZ306" s="2"/>
      <c r="KZA306" s="2"/>
      <c r="KZB306" s="2"/>
      <c r="KZC306" s="2"/>
      <c r="KZD306" s="2"/>
      <c r="KZE306" s="2"/>
      <c r="KZF306" s="2"/>
      <c r="KZG306" s="2"/>
      <c r="KZH306" s="2"/>
      <c r="KZI306" s="2"/>
      <c r="KZJ306" s="2"/>
      <c r="KZK306" s="2"/>
      <c r="KZL306" s="2"/>
      <c r="KZM306" s="2"/>
      <c r="KZN306" s="2"/>
      <c r="KZO306" s="2"/>
      <c r="KZP306" s="2"/>
      <c r="KZQ306" s="2"/>
      <c r="KZR306" s="2"/>
      <c r="KZS306" s="2"/>
      <c r="KZT306" s="2"/>
      <c r="KZU306" s="2"/>
      <c r="KZV306" s="2"/>
      <c r="KZW306" s="2"/>
      <c r="KZX306" s="2"/>
      <c r="KZY306" s="2"/>
      <c r="KZZ306" s="2"/>
      <c r="LAA306" s="2"/>
      <c r="LAB306" s="2"/>
      <c r="LAC306" s="2"/>
      <c r="LAD306" s="2"/>
      <c r="LAE306" s="2"/>
      <c r="LAF306" s="2"/>
      <c r="LAG306" s="2"/>
      <c r="LAH306" s="2"/>
      <c r="LAI306" s="2"/>
      <c r="LAJ306" s="2"/>
      <c r="LAK306" s="2"/>
      <c r="LAL306" s="2"/>
      <c r="LAM306" s="2"/>
      <c r="LAN306" s="2"/>
      <c r="LAO306" s="2"/>
      <c r="LAP306" s="2"/>
      <c r="LAQ306" s="2"/>
      <c r="LAR306" s="2"/>
      <c r="LAS306" s="2"/>
      <c r="LAT306" s="2"/>
      <c r="LAU306" s="2"/>
      <c r="LAV306" s="2"/>
      <c r="LAW306" s="2"/>
      <c r="LAX306" s="2"/>
      <c r="LAY306" s="2"/>
      <c r="LAZ306" s="2"/>
      <c r="LBA306" s="2"/>
      <c r="LBB306" s="2"/>
      <c r="LBC306" s="2"/>
      <c r="LBD306" s="2"/>
      <c r="LBE306" s="2"/>
      <c r="LBF306" s="2"/>
      <c r="LBG306" s="2"/>
      <c r="LBH306" s="2"/>
      <c r="LBI306" s="2"/>
      <c r="LBJ306" s="2"/>
      <c r="LBK306" s="2"/>
      <c r="LBL306" s="2"/>
      <c r="LBM306" s="2"/>
      <c r="LBN306" s="2"/>
      <c r="LBO306" s="2"/>
      <c r="LBP306" s="2"/>
      <c r="LBQ306" s="2"/>
      <c r="LBR306" s="2"/>
      <c r="LBS306" s="2"/>
      <c r="LBT306" s="2"/>
      <c r="LBU306" s="2"/>
      <c r="LBV306" s="2"/>
      <c r="LBW306" s="2"/>
      <c r="LBX306" s="2"/>
      <c r="LBY306" s="2"/>
      <c r="LBZ306" s="2"/>
      <c r="LCA306" s="2"/>
      <c r="LCB306" s="2"/>
      <c r="LCC306" s="2"/>
      <c r="LCD306" s="2"/>
      <c r="LCE306" s="2"/>
      <c r="LCF306" s="2"/>
      <c r="LCG306" s="2"/>
      <c r="LCH306" s="2"/>
      <c r="LCI306" s="2"/>
      <c r="LCJ306" s="2"/>
      <c r="LCK306" s="2"/>
      <c r="LCL306" s="2"/>
      <c r="LCM306" s="2"/>
      <c r="LCN306" s="2"/>
      <c r="LCO306" s="2"/>
      <c r="LCP306" s="2"/>
      <c r="LCQ306" s="2"/>
      <c r="LCR306" s="2"/>
      <c r="LCS306" s="2"/>
      <c r="LCT306" s="2"/>
      <c r="LCU306" s="2"/>
      <c r="LCV306" s="2"/>
      <c r="LCW306" s="2"/>
      <c r="LCX306" s="2"/>
      <c r="LCY306" s="2"/>
      <c r="LCZ306" s="2"/>
      <c r="LDA306" s="2"/>
      <c r="LDB306" s="2"/>
      <c r="LDC306" s="2"/>
      <c r="LDD306" s="2"/>
      <c r="LDE306" s="2"/>
      <c r="LDF306" s="2"/>
      <c r="LDG306" s="2"/>
      <c r="LDH306" s="2"/>
      <c r="LDI306" s="2"/>
      <c r="LDJ306" s="2"/>
      <c r="LDK306" s="2"/>
      <c r="LDL306" s="2"/>
      <c r="LDM306" s="2"/>
      <c r="LDN306" s="2"/>
      <c r="LDO306" s="2"/>
      <c r="LDP306" s="2"/>
      <c r="LDQ306" s="2"/>
      <c r="LDR306" s="2"/>
      <c r="LDS306" s="2"/>
      <c r="LDT306" s="2"/>
      <c r="LDU306" s="2"/>
      <c r="LDV306" s="2"/>
      <c r="LDW306" s="2"/>
      <c r="LDX306" s="2"/>
      <c r="LDY306" s="2"/>
      <c r="LDZ306" s="2"/>
      <c r="LEA306" s="2"/>
      <c r="LEB306" s="2"/>
      <c r="LEC306" s="2"/>
      <c r="LED306" s="2"/>
      <c r="LEE306" s="2"/>
      <c r="LEF306" s="2"/>
      <c r="LEG306" s="2"/>
      <c r="LEH306" s="2"/>
      <c r="LEI306" s="2"/>
      <c r="LEJ306" s="2"/>
      <c r="LEK306" s="2"/>
      <c r="LEL306" s="2"/>
      <c r="LEM306" s="2"/>
      <c r="LEN306" s="2"/>
      <c r="LEO306" s="2"/>
      <c r="LEP306" s="2"/>
      <c r="LEQ306" s="2"/>
      <c r="LER306" s="2"/>
      <c r="LES306" s="2"/>
      <c r="LET306" s="2"/>
      <c r="LEU306" s="2"/>
      <c r="LEV306" s="2"/>
      <c r="LEW306" s="2"/>
      <c r="LEX306" s="2"/>
      <c r="LEY306" s="2"/>
      <c r="LEZ306" s="2"/>
      <c r="LFA306" s="2"/>
      <c r="LFB306" s="2"/>
      <c r="LFC306" s="2"/>
      <c r="LFD306" s="2"/>
      <c r="LFE306" s="2"/>
      <c r="LFF306" s="2"/>
      <c r="LFG306" s="2"/>
      <c r="LFH306" s="2"/>
      <c r="LFI306" s="2"/>
      <c r="LFJ306" s="2"/>
      <c r="LFK306" s="2"/>
      <c r="LFL306" s="2"/>
      <c r="LFM306" s="2"/>
      <c r="LFN306" s="2"/>
      <c r="LFO306" s="2"/>
      <c r="LFP306" s="2"/>
      <c r="LFQ306" s="2"/>
      <c r="LFR306" s="2"/>
      <c r="LFS306" s="2"/>
      <c r="LFT306" s="2"/>
      <c r="LFU306" s="2"/>
      <c r="LFV306" s="2"/>
      <c r="LFW306" s="2"/>
      <c r="LFX306" s="2"/>
      <c r="LFY306" s="2"/>
      <c r="LFZ306" s="2"/>
      <c r="LGA306" s="2"/>
      <c r="LGB306" s="2"/>
      <c r="LGC306" s="2"/>
      <c r="LGD306" s="2"/>
      <c r="LGE306" s="2"/>
      <c r="LGF306" s="2"/>
      <c r="LGG306" s="2"/>
      <c r="LGH306" s="2"/>
      <c r="LGI306" s="2"/>
      <c r="LGJ306" s="2"/>
      <c r="LGK306" s="2"/>
      <c r="LGL306" s="2"/>
      <c r="LGM306" s="2"/>
      <c r="LGN306" s="2"/>
      <c r="LGO306" s="2"/>
      <c r="LGP306" s="2"/>
      <c r="LGQ306" s="2"/>
      <c r="LGR306" s="2"/>
      <c r="LGS306" s="2"/>
      <c r="LGT306" s="2"/>
      <c r="LGU306" s="2"/>
      <c r="LGV306" s="2"/>
      <c r="LGW306" s="2"/>
      <c r="LGX306" s="2"/>
      <c r="LGY306" s="2"/>
      <c r="LGZ306" s="2"/>
      <c r="LHA306" s="2"/>
      <c r="LHB306" s="2"/>
      <c r="LHC306" s="2"/>
      <c r="LHD306" s="2"/>
      <c r="LHE306" s="2"/>
      <c r="LHF306" s="2"/>
      <c r="LHG306" s="2"/>
      <c r="LHH306" s="2"/>
      <c r="LHI306" s="2"/>
      <c r="LHJ306" s="2"/>
      <c r="LHK306" s="2"/>
      <c r="LHL306" s="2"/>
      <c r="LHM306" s="2"/>
      <c r="LHN306" s="2"/>
      <c r="LHO306" s="2"/>
      <c r="LHP306" s="2"/>
      <c r="LHQ306" s="2"/>
      <c r="LHR306" s="2"/>
      <c r="LHS306" s="2"/>
      <c r="LHT306" s="2"/>
      <c r="LHU306" s="2"/>
      <c r="LHV306" s="2"/>
      <c r="LHW306" s="2"/>
      <c r="LHX306" s="2"/>
      <c r="LHY306" s="2"/>
      <c r="LHZ306" s="2"/>
      <c r="LIA306" s="2"/>
      <c r="LIB306" s="2"/>
      <c r="LIC306" s="2"/>
      <c r="LID306" s="2"/>
      <c r="LIE306" s="2"/>
      <c r="LIF306" s="2"/>
      <c r="LIG306" s="2"/>
      <c r="LIH306" s="2"/>
      <c r="LII306" s="2"/>
      <c r="LIJ306" s="2"/>
      <c r="LIK306" s="2"/>
      <c r="LIL306" s="2"/>
      <c r="LIM306" s="2"/>
      <c r="LIN306" s="2"/>
      <c r="LIO306" s="2"/>
      <c r="LIP306" s="2"/>
      <c r="LIQ306" s="2"/>
      <c r="LIR306" s="2"/>
      <c r="LIS306" s="2"/>
      <c r="LIT306" s="2"/>
      <c r="LIU306" s="2"/>
      <c r="LIV306" s="2"/>
      <c r="LIW306" s="2"/>
      <c r="LIX306" s="2"/>
      <c r="LIY306" s="2"/>
      <c r="LIZ306" s="2"/>
      <c r="LJA306" s="2"/>
      <c r="LJB306" s="2"/>
      <c r="LJC306" s="2"/>
      <c r="LJD306" s="2"/>
      <c r="LJE306" s="2"/>
      <c r="LJF306" s="2"/>
      <c r="LJG306" s="2"/>
      <c r="LJH306" s="2"/>
      <c r="LJI306" s="2"/>
      <c r="LJJ306" s="2"/>
      <c r="LJK306" s="2"/>
      <c r="LJL306" s="2"/>
      <c r="LJM306" s="2"/>
      <c r="LJN306" s="2"/>
      <c r="LJO306" s="2"/>
      <c r="LJP306" s="2"/>
      <c r="LJQ306" s="2"/>
      <c r="LJR306" s="2"/>
      <c r="LJS306" s="2"/>
      <c r="LJT306" s="2"/>
      <c r="LJU306" s="2"/>
      <c r="LJV306" s="2"/>
      <c r="LJW306" s="2"/>
      <c r="LJX306" s="2"/>
      <c r="LJY306" s="2"/>
      <c r="LJZ306" s="2"/>
      <c r="LKA306" s="2"/>
      <c r="LKB306" s="2"/>
      <c r="LKC306" s="2"/>
      <c r="LKD306" s="2"/>
      <c r="LKE306" s="2"/>
      <c r="LKF306" s="2"/>
      <c r="LKG306" s="2"/>
      <c r="LKH306" s="2"/>
      <c r="LKI306" s="2"/>
      <c r="LKJ306" s="2"/>
      <c r="LKK306" s="2"/>
      <c r="LKL306" s="2"/>
      <c r="LKM306" s="2"/>
      <c r="LKN306" s="2"/>
      <c r="LKO306" s="2"/>
      <c r="LKP306" s="2"/>
      <c r="LKQ306" s="2"/>
      <c r="LKR306" s="2"/>
      <c r="LKS306" s="2"/>
      <c r="LKT306" s="2"/>
      <c r="LKU306" s="2"/>
      <c r="LKV306" s="2"/>
      <c r="LKW306" s="2"/>
      <c r="LKX306" s="2"/>
      <c r="LKY306" s="2"/>
      <c r="LKZ306" s="2"/>
      <c r="LLA306" s="2"/>
      <c r="LLB306" s="2"/>
      <c r="LLC306" s="2"/>
      <c r="LLD306" s="2"/>
      <c r="LLE306" s="2"/>
      <c r="LLF306" s="2"/>
      <c r="LLG306" s="2"/>
      <c r="LLH306" s="2"/>
      <c r="LLI306" s="2"/>
      <c r="LLJ306" s="2"/>
      <c r="LLK306" s="2"/>
      <c r="LLL306" s="2"/>
      <c r="LLM306" s="2"/>
      <c r="LLN306" s="2"/>
      <c r="LLO306" s="2"/>
      <c r="LLP306" s="2"/>
      <c r="LLQ306" s="2"/>
      <c r="LLR306" s="2"/>
      <c r="LLS306" s="2"/>
      <c r="LLT306" s="2"/>
      <c r="LLU306" s="2"/>
      <c r="LLV306" s="2"/>
      <c r="LLW306" s="2"/>
      <c r="LLX306" s="2"/>
      <c r="LLY306" s="2"/>
      <c r="LLZ306" s="2"/>
      <c r="LMA306" s="2"/>
      <c r="LMB306" s="2"/>
      <c r="LMC306" s="2"/>
      <c r="LMD306" s="2"/>
      <c r="LME306" s="2"/>
      <c r="LMF306" s="2"/>
      <c r="LMG306" s="2"/>
      <c r="LMH306" s="2"/>
      <c r="LMI306" s="2"/>
      <c r="LMJ306" s="2"/>
      <c r="LMK306" s="2"/>
      <c r="LML306" s="2"/>
      <c r="LMM306" s="2"/>
      <c r="LMN306" s="2"/>
      <c r="LMO306" s="2"/>
      <c r="LMP306" s="2"/>
      <c r="LMQ306" s="2"/>
      <c r="LMR306" s="2"/>
      <c r="LMS306" s="2"/>
      <c r="LMT306" s="2"/>
      <c r="LMU306" s="2"/>
      <c r="LMV306" s="2"/>
      <c r="LMW306" s="2"/>
      <c r="LMX306" s="2"/>
      <c r="LMY306" s="2"/>
      <c r="LMZ306" s="2"/>
      <c r="LNA306" s="2"/>
      <c r="LNB306" s="2"/>
      <c r="LNC306" s="2"/>
      <c r="LND306" s="2"/>
      <c r="LNE306" s="2"/>
      <c r="LNF306" s="2"/>
      <c r="LNG306" s="2"/>
      <c r="LNH306" s="2"/>
      <c r="LNI306" s="2"/>
      <c r="LNJ306" s="2"/>
      <c r="LNK306" s="2"/>
      <c r="LNL306" s="2"/>
      <c r="LNM306" s="2"/>
      <c r="LNN306" s="2"/>
      <c r="LNO306" s="2"/>
      <c r="LNP306" s="2"/>
      <c r="LNQ306" s="2"/>
      <c r="LNR306" s="2"/>
      <c r="LNS306" s="2"/>
      <c r="LNT306" s="2"/>
      <c r="LNU306" s="2"/>
      <c r="LNV306" s="2"/>
      <c r="LNW306" s="2"/>
      <c r="LNX306" s="2"/>
      <c r="LNY306" s="2"/>
      <c r="LNZ306" s="2"/>
      <c r="LOA306" s="2"/>
      <c r="LOB306" s="2"/>
      <c r="LOC306" s="2"/>
      <c r="LOD306" s="2"/>
      <c r="LOE306" s="2"/>
      <c r="LOF306" s="2"/>
      <c r="LOG306" s="2"/>
      <c r="LOH306" s="2"/>
      <c r="LOI306" s="2"/>
      <c r="LOJ306" s="2"/>
      <c r="LOK306" s="2"/>
      <c r="LOL306" s="2"/>
      <c r="LOM306" s="2"/>
      <c r="LON306" s="2"/>
      <c r="LOO306" s="2"/>
      <c r="LOP306" s="2"/>
      <c r="LOQ306" s="2"/>
      <c r="LOR306" s="2"/>
      <c r="LOS306" s="2"/>
      <c r="LOT306" s="2"/>
      <c r="LOU306" s="2"/>
      <c r="LOV306" s="2"/>
      <c r="LOW306" s="2"/>
      <c r="LOX306" s="2"/>
      <c r="LOY306" s="2"/>
      <c r="LOZ306" s="2"/>
      <c r="LPA306" s="2"/>
      <c r="LPB306" s="2"/>
      <c r="LPC306" s="2"/>
      <c r="LPD306" s="2"/>
      <c r="LPE306" s="2"/>
      <c r="LPF306" s="2"/>
      <c r="LPG306" s="2"/>
      <c r="LPH306" s="2"/>
      <c r="LPI306" s="2"/>
      <c r="LPJ306" s="2"/>
      <c r="LPK306" s="2"/>
      <c r="LPL306" s="2"/>
      <c r="LPM306" s="2"/>
      <c r="LPN306" s="2"/>
      <c r="LPO306" s="2"/>
      <c r="LPP306" s="2"/>
      <c r="LPQ306" s="2"/>
      <c r="LPR306" s="2"/>
      <c r="LPS306" s="2"/>
      <c r="LPT306" s="2"/>
      <c r="LPU306" s="2"/>
      <c r="LPV306" s="2"/>
      <c r="LPW306" s="2"/>
      <c r="LPX306" s="2"/>
      <c r="LPY306" s="2"/>
      <c r="LPZ306" s="2"/>
      <c r="LQA306" s="2"/>
      <c r="LQB306" s="2"/>
      <c r="LQC306" s="2"/>
      <c r="LQD306" s="2"/>
      <c r="LQE306" s="2"/>
      <c r="LQF306" s="2"/>
      <c r="LQG306" s="2"/>
      <c r="LQH306" s="2"/>
      <c r="LQI306" s="2"/>
      <c r="LQJ306" s="2"/>
      <c r="LQK306" s="2"/>
      <c r="LQL306" s="2"/>
      <c r="LQM306" s="2"/>
      <c r="LQN306" s="2"/>
      <c r="LQO306" s="2"/>
      <c r="LQP306" s="2"/>
      <c r="LQQ306" s="2"/>
      <c r="LQR306" s="2"/>
      <c r="LQS306" s="2"/>
      <c r="LQT306" s="2"/>
      <c r="LQU306" s="2"/>
      <c r="LQV306" s="2"/>
      <c r="LQW306" s="2"/>
      <c r="LQX306" s="2"/>
      <c r="LQY306" s="2"/>
      <c r="LQZ306" s="2"/>
      <c r="LRA306" s="2"/>
      <c r="LRB306" s="2"/>
      <c r="LRC306" s="2"/>
      <c r="LRD306" s="2"/>
      <c r="LRE306" s="2"/>
      <c r="LRF306" s="2"/>
      <c r="LRG306" s="2"/>
      <c r="LRH306" s="2"/>
      <c r="LRI306" s="2"/>
      <c r="LRJ306" s="2"/>
      <c r="LRK306" s="2"/>
      <c r="LRL306" s="2"/>
      <c r="LRM306" s="2"/>
      <c r="LRN306" s="2"/>
      <c r="LRO306" s="2"/>
      <c r="LRP306" s="2"/>
      <c r="LRQ306" s="2"/>
      <c r="LRR306" s="2"/>
      <c r="LRS306" s="2"/>
      <c r="LRT306" s="2"/>
      <c r="LRU306" s="2"/>
      <c r="LRV306" s="2"/>
      <c r="LRW306" s="2"/>
      <c r="LRX306" s="2"/>
      <c r="LRY306" s="2"/>
      <c r="LRZ306" s="2"/>
      <c r="LSA306" s="2"/>
      <c r="LSB306" s="2"/>
      <c r="LSC306" s="2"/>
      <c r="LSD306" s="2"/>
      <c r="LSE306" s="2"/>
      <c r="LSF306" s="2"/>
      <c r="LSG306" s="2"/>
      <c r="LSH306" s="2"/>
      <c r="LSI306" s="2"/>
      <c r="LSJ306" s="2"/>
      <c r="LSK306" s="2"/>
      <c r="LSL306" s="2"/>
      <c r="LSM306" s="2"/>
      <c r="LSN306" s="2"/>
      <c r="LSO306" s="2"/>
      <c r="LSP306" s="2"/>
      <c r="LSQ306" s="2"/>
      <c r="LSR306" s="2"/>
      <c r="LSS306" s="2"/>
      <c r="LST306" s="2"/>
      <c r="LSU306" s="2"/>
      <c r="LSV306" s="2"/>
      <c r="LSW306" s="2"/>
      <c r="LSX306" s="2"/>
      <c r="LSY306" s="2"/>
      <c r="LSZ306" s="2"/>
      <c r="LTA306" s="2"/>
      <c r="LTB306" s="2"/>
      <c r="LTC306" s="2"/>
      <c r="LTD306" s="2"/>
      <c r="LTE306" s="2"/>
      <c r="LTF306" s="2"/>
      <c r="LTG306" s="2"/>
      <c r="LTH306" s="2"/>
      <c r="LTI306" s="2"/>
      <c r="LTJ306" s="2"/>
      <c r="LTK306" s="2"/>
      <c r="LTL306" s="2"/>
      <c r="LTM306" s="2"/>
      <c r="LTN306" s="2"/>
      <c r="LTO306" s="2"/>
      <c r="LTP306" s="2"/>
      <c r="LTQ306" s="2"/>
      <c r="LTR306" s="2"/>
      <c r="LTS306" s="2"/>
      <c r="LTT306" s="2"/>
      <c r="LTU306" s="2"/>
      <c r="LTV306" s="2"/>
      <c r="LTW306" s="2"/>
      <c r="LTX306" s="2"/>
      <c r="LTY306" s="2"/>
      <c r="LTZ306" s="2"/>
      <c r="LUA306" s="2"/>
      <c r="LUB306" s="2"/>
      <c r="LUC306" s="2"/>
      <c r="LUD306" s="2"/>
      <c r="LUE306" s="2"/>
      <c r="LUF306" s="2"/>
      <c r="LUG306" s="2"/>
      <c r="LUH306" s="2"/>
      <c r="LUI306" s="2"/>
      <c r="LUJ306" s="2"/>
      <c r="LUK306" s="2"/>
      <c r="LUL306" s="2"/>
      <c r="LUM306" s="2"/>
      <c r="LUN306" s="2"/>
      <c r="LUO306" s="2"/>
      <c r="LUP306" s="2"/>
      <c r="LUQ306" s="2"/>
      <c r="LUR306" s="2"/>
      <c r="LUS306" s="2"/>
      <c r="LUT306" s="2"/>
      <c r="LUU306" s="2"/>
      <c r="LUV306" s="2"/>
      <c r="LUW306" s="2"/>
      <c r="LUX306" s="2"/>
      <c r="LUY306" s="2"/>
      <c r="LUZ306" s="2"/>
      <c r="LVA306" s="2"/>
      <c r="LVB306" s="2"/>
      <c r="LVC306" s="2"/>
      <c r="LVD306" s="2"/>
      <c r="LVE306" s="2"/>
      <c r="LVF306" s="2"/>
      <c r="LVG306" s="2"/>
      <c r="LVH306" s="2"/>
      <c r="LVI306" s="2"/>
      <c r="LVJ306" s="2"/>
      <c r="LVK306" s="2"/>
      <c r="LVL306" s="2"/>
      <c r="LVM306" s="2"/>
      <c r="LVN306" s="2"/>
      <c r="LVO306" s="2"/>
      <c r="LVP306" s="2"/>
      <c r="LVQ306" s="2"/>
      <c r="LVR306" s="2"/>
      <c r="LVS306" s="2"/>
      <c r="LVT306" s="2"/>
      <c r="LVU306" s="2"/>
      <c r="LVV306" s="2"/>
      <c r="LVW306" s="2"/>
      <c r="LVX306" s="2"/>
      <c r="LVY306" s="2"/>
      <c r="LVZ306" s="2"/>
      <c r="LWA306" s="2"/>
      <c r="LWB306" s="2"/>
      <c r="LWC306" s="2"/>
      <c r="LWD306" s="2"/>
      <c r="LWE306" s="2"/>
      <c r="LWF306" s="2"/>
      <c r="LWG306" s="2"/>
      <c r="LWH306" s="2"/>
      <c r="LWI306" s="2"/>
      <c r="LWJ306" s="2"/>
      <c r="LWK306" s="2"/>
      <c r="LWL306" s="2"/>
      <c r="LWM306" s="2"/>
      <c r="LWN306" s="2"/>
      <c r="LWO306" s="2"/>
      <c r="LWP306" s="2"/>
      <c r="LWQ306" s="2"/>
      <c r="LWR306" s="2"/>
      <c r="LWS306" s="2"/>
      <c r="LWT306" s="2"/>
      <c r="LWU306" s="2"/>
      <c r="LWV306" s="2"/>
      <c r="LWW306" s="2"/>
      <c r="LWX306" s="2"/>
      <c r="LWY306" s="2"/>
      <c r="LWZ306" s="2"/>
      <c r="LXA306" s="2"/>
      <c r="LXB306" s="2"/>
      <c r="LXC306" s="2"/>
      <c r="LXD306" s="2"/>
      <c r="LXE306" s="2"/>
      <c r="LXF306" s="2"/>
      <c r="LXG306" s="2"/>
      <c r="LXH306" s="2"/>
      <c r="LXI306" s="2"/>
      <c r="LXJ306" s="2"/>
      <c r="LXK306" s="2"/>
      <c r="LXL306" s="2"/>
      <c r="LXM306" s="2"/>
      <c r="LXN306" s="2"/>
      <c r="LXO306" s="2"/>
      <c r="LXP306" s="2"/>
      <c r="LXQ306" s="2"/>
      <c r="LXR306" s="2"/>
      <c r="LXS306" s="2"/>
      <c r="LXT306" s="2"/>
      <c r="LXU306" s="2"/>
      <c r="LXV306" s="2"/>
      <c r="LXW306" s="2"/>
      <c r="LXX306" s="2"/>
      <c r="LXY306" s="2"/>
      <c r="LXZ306" s="2"/>
      <c r="LYA306" s="2"/>
      <c r="LYB306" s="2"/>
      <c r="LYC306" s="2"/>
      <c r="LYD306" s="2"/>
      <c r="LYE306" s="2"/>
      <c r="LYF306" s="2"/>
      <c r="LYG306" s="2"/>
      <c r="LYH306" s="2"/>
      <c r="LYI306" s="2"/>
      <c r="LYJ306" s="2"/>
      <c r="LYK306" s="2"/>
      <c r="LYL306" s="2"/>
      <c r="LYM306" s="2"/>
      <c r="LYN306" s="2"/>
      <c r="LYO306" s="2"/>
      <c r="LYP306" s="2"/>
      <c r="LYQ306" s="2"/>
      <c r="LYR306" s="2"/>
      <c r="LYS306" s="2"/>
      <c r="LYT306" s="2"/>
      <c r="LYU306" s="2"/>
      <c r="LYV306" s="2"/>
      <c r="LYW306" s="2"/>
      <c r="LYX306" s="2"/>
      <c r="LYY306" s="2"/>
      <c r="LYZ306" s="2"/>
      <c r="LZA306" s="2"/>
      <c r="LZB306" s="2"/>
      <c r="LZC306" s="2"/>
      <c r="LZD306" s="2"/>
      <c r="LZE306" s="2"/>
      <c r="LZF306" s="2"/>
      <c r="LZG306" s="2"/>
      <c r="LZH306" s="2"/>
      <c r="LZI306" s="2"/>
      <c r="LZJ306" s="2"/>
      <c r="LZK306" s="2"/>
      <c r="LZL306" s="2"/>
      <c r="LZM306" s="2"/>
      <c r="LZN306" s="2"/>
      <c r="LZO306" s="2"/>
      <c r="LZP306" s="2"/>
      <c r="LZQ306" s="2"/>
      <c r="LZR306" s="2"/>
      <c r="LZS306" s="2"/>
      <c r="LZT306" s="2"/>
      <c r="LZU306" s="2"/>
      <c r="LZV306" s="2"/>
      <c r="LZW306" s="2"/>
      <c r="LZX306" s="2"/>
      <c r="LZY306" s="2"/>
      <c r="LZZ306" s="2"/>
      <c r="MAA306" s="2"/>
      <c r="MAB306" s="2"/>
      <c r="MAC306" s="2"/>
      <c r="MAD306" s="2"/>
      <c r="MAE306" s="2"/>
      <c r="MAF306" s="2"/>
      <c r="MAG306" s="2"/>
      <c r="MAH306" s="2"/>
      <c r="MAI306" s="2"/>
      <c r="MAJ306" s="2"/>
      <c r="MAK306" s="2"/>
      <c r="MAL306" s="2"/>
      <c r="MAM306" s="2"/>
      <c r="MAN306" s="2"/>
      <c r="MAO306" s="2"/>
      <c r="MAP306" s="2"/>
      <c r="MAQ306" s="2"/>
      <c r="MAR306" s="2"/>
      <c r="MAS306" s="2"/>
      <c r="MAT306" s="2"/>
      <c r="MAU306" s="2"/>
      <c r="MAV306" s="2"/>
      <c r="MAW306" s="2"/>
      <c r="MAX306" s="2"/>
      <c r="MAY306" s="2"/>
      <c r="MAZ306" s="2"/>
      <c r="MBA306" s="2"/>
      <c r="MBB306" s="2"/>
      <c r="MBC306" s="2"/>
      <c r="MBD306" s="2"/>
      <c r="MBE306" s="2"/>
      <c r="MBF306" s="2"/>
      <c r="MBG306" s="2"/>
      <c r="MBH306" s="2"/>
      <c r="MBI306" s="2"/>
      <c r="MBJ306" s="2"/>
      <c r="MBK306" s="2"/>
      <c r="MBL306" s="2"/>
      <c r="MBM306" s="2"/>
      <c r="MBN306" s="2"/>
      <c r="MBO306" s="2"/>
      <c r="MBP306" s="2"/>
      <c r="MBQ306" s="2"/>
      <c r="MBR306" s="2"/>
      <c r="MBS306" s="2"/>
      <c r="MBT306" s="2"/>
      <c r="MBU306" s="2"/>
      <c r="MBV306" s="2"/>
      <c r="MBW306" s="2"/>
      <c r="MBX306" s="2"/>
      <c r="MBY306" s="2"/>
      <c r="MBZ306" s="2"/>
      <c r="MCA306" s="2"/>
      <c r="MCB306" s="2"/>
      <c r="MCC306" s="2"/>
      <c r="MCD306" s="2"/>
      <c r="MCE306" s="2"/>
      <c r="MCF306" s="2"/>
      <c r="MCG306" s="2"/>
      <c r="MCH306" s="2"/>
      <c r="MCI306" s="2"/>
      <c r="MCJ306" s="2"/>
      <c r="MCK306" s="2"/>
      <c r="MCL306" s="2"/>
      <c r="MCM306" s="2"/>
      <c r="MCN306" s="2"/>
      <c r="MCO306" s="2"/>
      <c r="MCP306" s="2"/>
      <c r="MCQ306" s="2"/>
      <c r="MCR306" s="2"/>
      <c r="MCS306" s="2"/>
      <c r="MCT306" s="2"/>
      <c r="MCU306" s="2"/>
      <c r="MCV306" s="2"/>
      <c r="MCW306" s="2"/>
      <c r="MCX306" s="2"/>
      <c r="MCY306" s="2"/>
      <c r="MCZ306" s="2"/>
      <c r="MDA306" s="2"/>
      <c r="MDB306" s="2"/>
      <c r="MDC306" s="2"/>
      <c r="MDD306" s="2"/>
      <c r="MDE306" s="2"/>
      <c r="MDF306" s="2"/>
      <c r="MDG306" s="2"/>
      <c r="MDH306" s="2"/>
      <c r="MDI306" s="2"/>
      <c r="MDJ306" s="2"/>
      <c r="MDK306" s="2"/>
      <c r="MDL306" s="2"/>
      <c r="MDM306" s="2"/>
      <c r="MDN306" s="2"/>
      <c r="MDO306" s="2"/>
      <c r="MDP306" s="2"/>
      <c r="MDQ306" s="2"/>
      <c r="MDR306" s="2"/>
      <c r="MDS306" s="2"/>
      <c r="MDT306" s="2"/>
      <c r="MDU306" s="2"/>
      <c r="MDV306" s="2"/>
      <c r="MDW306" s="2"/>
      <c r="MDX306" s="2"/>
      <c r="MDY306" s="2"/>
      <c r="MDZ306" s="2"/>
      <c r="MEA306" s="2"/>
      <c r="MEB306" s="2"/>
      <c r="MEC306" s="2"/>
      <c r="MED306" s="2"/>
      <c r="MEE306" s="2"/>
      <c r="MEF306" s="2"/>
      <c r="MEG306" s="2"/>
      <c r="MEH306" s="2"/>
      <c r="MEI306" s="2"/>
      <c r="MEJ306" s="2"/>
      <c r="MEK306" s="2"/>
      <c r="MEL306" s="2"/>
      <c r="MEM306" s="2"/>
      <c r="MEN306" s="2"/>
      <c r="MEO306" s="2"/>
      <c r="MEP306" s="2"/>
      <c r="MEQ306" s="2"/>
      <c r="MER306" s="2"/>
      <c r="MES306" s="2"/>
      <c r="MET306" s="2"/>
      <c r="MEU306" s="2"/>
      <c r="MEV306" s="2"/>
      <c r="MEW306" s="2"/>
      <c r="MEX306" s="2"/>
      <c r="MEY306" s="2"/>
      <c r="MEZ306" s="2"/>
      <c r="MFA306" s="2"/>
      <c r="MFB306" s="2"/>
      <c r="MFC306" s="2"/>
      <c r="MFD306" s="2"/>
      <c r="MFE306" s="2"/>
      <c r="MFF306" s="2"/>
      <c r="MFG306" s="2"/>
      <c r="MFH306" s="2"/>
      <c r="MFI306" s="2"/>
      <c r="MFJ306" s="2"/>
      <c r="MFK306" s="2"/>
      <c r="MFL306" s="2"/>
      <c r="MFM306" s="2"/>
      <c r="MFN306" s="2"/>
      <c r="MFO306" s="2"/>
      <c r="MFP306" s="2"/>
      <c r="MFQ306" s="2"/>
      <c r="MFR306" s="2"/>
      <c r="MFS306" s="2"/>
      <c r="MFT306" s="2"/>
      <c r="MFU306" s="2"/>
      <c r="MFV306" s="2"/>
      <c r="MFW306" s="2"/>
      <c r="MFX306" s="2"/>
      <c r="MFY306" s="2"/>
      <c r="MFZ306" s="2"/>
      <c r="MGA306" s="2"/>
      <c r="MGB306" s="2"/>
      <c r="MGC306" s="2"/>
      <c r="MGD306" s="2"/>
      <c r="MGE306" s="2"/>
      <c r="MGF306" s="2"/>
      <c r="MGG306" s="2"/>
      <c r="MGH306" s="2"/>
      <c r="MGI306" s="2"/>
      <c r="MGJ306" s="2"/>
      <c r="MGK306" s="2"/>
      <c r="MGL306" s="2"/>
      <c r="MGM306" s="2"/>
      <c r="MGN306" s="2"/>
      <c r="MGO306" s="2"/>
      <c r="MGP306" s="2"/>
      <c r="MGQ306" s="2"/>
      <c r="MGR306" s="2"/>
      <c r="MGS306" s="2"/>
      <c r="MGT306" s="2"/>
      <c r="MGU306" s="2"/>
      <c r="MGV306" s="2"/>
      <c r="MGW306" s="2"/>
      <c r="MGX306" s="2"/>
      <c r="MGY306" s="2"/>
      <c r="MGZ306" s="2"/>
      <c r="MHA306" s="2"/>
      <c r="MHB306" s="2"/>
      <c r="MHC306" s="2"/>
      <c r="MHD306" s="2"/>
      <c r="MHE306" s="2"/>
      <c r="MHF306" s="2"/>
      <c r="MHG306" s="2"/>
      <c r="MHH306" s="2"/>
      <c r="MHI306" s="2"/>
      <c r="MHJ306" s="2"/>
      <c r="MHK306" s="2"/>
      <c r="MHL306" s="2"/>
      <c r="MHM306" s="2"/>
      <c r="MHN306" s="2"/>
      <c r="MHO306" s="2"/>
      <c r="MHP306" s="2"/>
      <c r="MHQ306" s="2"/>
      <c r="MHR306" s="2"/>
      <c r="MHS306" s="2"/>
      <c r="MHT306" s="2"/>
      <c r="MHU306" s="2"/>
      <c r="MHV306" s="2"/>
      <c r="MHW306" s="2"/>
      <c r="MHX306" s="2"/>
      <c r="MHY306" s="2"/>
      <c r="MHZ306" s="2"/>
      <c r="MIA306" s="2"/>
      <c r="MIB306" s="2"/>
      <c r="MIC306" s="2"/>
      <c r="MID306" s="2"/>
      <c r="MIE306" s="2"/>
      <c r="MIF306" s="2"/>
      <c r="MIG306" s="2"/>
      <c r="MIH306" s="2"/>
      <c r="MII306" s="2"/>
      <c r="MIJ306" s="2"/>
      <c r="MIK306" s="2"/>
      <c r="MIL306" s="2"/>
      <c r="MIM306" s="2"/>
      <c r="MIN306" s="2"/>
      <c r="MIO306" s="2"/>
      <c r="MIP306" s="2"/>
      <c r="MIQ306" s="2"/>
      <c r="MIR306" s="2"/>
      <c r="MIS306" s="2"/>
      <c r="MIT306" s="2"/>
      <c r="MIU306" s="2"/>
      <c r="MIV306" s="2"/>
      <c r="MIW306" s="2"/>
      <c r="MIX306" s="2"/>
      <c r="MIY306" s="2"/>
      <c r="MIZ306" s="2"/>
      <c r="MJA306" s="2"/>
      <c r="MJB306" s="2"/>
      <c r="MJC306" s="2"/>
      <c r="MJD306" s="2"/>
      <c r="MJE306" s="2"/>
      <c r="MJF306" s="2"/>
      <c r="MJG306" s="2"/>
      <c r="MJH306" s="2"/>
      <c r="MJI306" s="2"/>
      <c r="MJJ306" s="2"/>
      <c r="MJK306" s="2"/>
      <c r="MJL306" s="2"/>
      <c r="MJM306" s="2"/>
      <c r="MJN306" s="2"/>
      <c r="MJO306" s="2"/>
      <c r="MJP306" s="2"/>
      <c r="MJQ306" s="2"/>
      <c r="MJR306" s="2"/>
      <c r="MJS306" s="2"/>
      <c r="MJT306" s="2"/>
      <c r="MJU306" s="2"/>
      <c r="MJV306" s="2"/>
      <c r="MJW306" s="2"/>
      <c r="MJX306" s="2"/>
      <c r="MJY306" s="2"/>
      <c r="MJZ306" s="2"/>
      <c r="MKA306" s="2"/>
      <c r="MKB306" s="2"/>
      <c r="MKC306" s="2"/>
      <c r="MKD306" s="2"/>
      <c r="MKE306" s="2"/>
      <c r="MKF306" s="2"/>
      <c r="MKG306" s="2"/>
      <c r="MKH306" s="2"/>
      <c r="MKI306" s="2"/>
      <c r="MKJ306" s="2"/>
      <c r="MKK306" s="2"/>
      <c r="MKL306" s="2"/>
      <c r="MKM306" s="2"/>
      <c r="MKN306" s="2"/>
      <c r="MKO306" s="2"/>
      <c r="MKP306" s="2"/>
      <c r="MKQ306" s="2"/>
      <c r="MKR306" s="2"/>
      <c r="MKS306" s="2"/>
      <c r="MKT306" s="2"/>
      <c r="MKU306" s="2"/>
      <c r="MKV306" s="2"/>
      <c r="MKW306" s="2"/>
      <c r="MKX306" s="2"/>
      <c r="MKY306" s="2"/>
      <c r="MKZ306" s="2"/>
      <c r="MLA306" s="2"/>
      <c r="MLB306" s="2"/>
      <c r="MLC306" s="2"/>
      <c r="MLD306" s="2"/>
      <c r="MLE306" s="2"/>
      <c r="MLF306" s="2"/>
      <c r="MLG306" s="2"/>
      <c r="MLH306" s="2"/>
      <c r="MLI306" s="2"/>
      <c r="MLJ306" s="2"/>
      <c r="MLK306" s="2"/>
      <c r="MLL306" s="2"/>
      <c r="MLM306" s="2"/>
      <c r="MLN306" s="2"/>
      <c r="MLO306" s="2"/>
      <c r="MLP306" s="2"/>
      <c r="MLQ306" s="2"/>
      <c r="MLR306" s="2"/>
      <c r="MLS306" s="2"/>
      <c r="MLT306" s="2"/>
      <c r="MLU306" s="2"/>
      <c r="MLV306" s="2"/>
      <c r="MLW306" s="2"/>
      <c r="MLX306" s="2"/>
      <c r="MLY306" s="2"/>
      <c r="MLZ306" s="2"/>
      <c r="MMA306" s="2"/>
      <c r="MMB306" s="2"/>
      <c r="MMC306" s="2"/>
      <c r="MMD306" s="2"/>
      <c r="MME306" s="2"/>
      <c r="MMF306" s="2"/>
      <c r="MMG306" s="2"/>
      <c r="MMH306" s="2"/>
      <c r="MMI306" s="2"/>
      <c r="MMJ306" s="2"/>
      <c r="MMK306" s="2"/>
      <c r="MML306" s="2"/>
      <c r="MMM306" s="2"/>
      <c r="MMN306" s="2"/>
      <c r="MMO306" s="2"/>
      <c r="MMP306" s="2"/>
      <c r="MMQ306" s="2"/>
      <c r="MMR306" s="2"/>
      <c r="MMS306" s="2"/>
      <c r="MMT306" s="2"/>
      <c r="MMU306" s="2"/>
      <c r="MMV306" s="2"/>
      <c r="MMW306" s="2"/>
      <c r="MMX306" s="2"/>
      <c r="MMY306" s="2"/>
      <c r="MMZ306" s="2"/>
      <c r="MNA306" s="2"/>
      <c r="MNB306" s="2"/>
      <c r="MNC306" s="2"/>
      <c r="MND306" s="2"/>
      <c r="MNE306" s="2"/>
      <c r="MNF306" s="2"/>
      <c r="MNG306" s="2"/>
      <c r="MNH306" s="2"/>
      <c r="MNI306" s="2"/>
      <c r="MNJ306" s="2"/>
      <c r="MNK306" s="2"/>
      <c r="MNL306" s="2"/>
      <c r="MNM306" s="2"/>
      <c r="MNN306" s="2"/>
      <c r="MNO306" s="2"/>
      <c r="MNP306" s="2"/>
      <c r="MNQ306" s="2"/>
      <c r="MNR306" s="2"/>
      <c r="MNS306" s="2"/>
      <c r="MNT306" s="2"/>
      <c r="MNU306" s="2"/>
      <c r="MNV306" s="2"/>
      <c r="MNW306" s="2"/>
      <c r="MNX306" s="2"/>
      <c r="MNY306" s="2"/>
      <c r="MNZ306" s="2"/>
      <c r="MOA306" s="2"/>
      <c r="MOB306" s="2"/>
      <c r="MOC306" s="2"/>
      <c r="MOD306" s="2"/>
      <c r="MOE306" s="2"/>
      <c r="MOF306" s="2"/>
      <c r="MOG306" s="2"/>
      <c r="MOH306" s="2"/>
      <c r="MOI306" s="2"/>
      <c r="MOJ306" s="2"/>
      <c r="MOK306" s="2"/>
      <c r="MOL306" s="2"/>
      <c r="MOM306" s="2"/>
      <c r="MON306" s="2"/>
      <c r="MOO306" s="2"/>
      <c r="MOP306" s="2"/>
      <c r="MOQ306" s="2"/>
      <c r="MOR306" s="2"/>
      <c r="MOS306" s="2"/>
      <c r="MOT306" s="2"/>
      <c r="MOU306" s="2"/>
      <c r="MOV306" s="2"/>
      <c r="MOW306" s="2"/>
      <c r="MOX306" s="2"/>
      <c r="MOY306" s="2"/>
      <c r="MOZ306" s="2"/>
      <c r="MPA306" s="2"/>
      <c r="MPB306" s="2"/>
      <c r="MPC306" s="2"/>
      <c r="MPD306" s="2"/>
      <c r="MPE306" s="2"/>
      <c r="MPF306" s="2"/>
      <c r="MPG306" s="2"/>
      <c r="MPH306" s="2"/>
      <c r="MPI306" s="2"/>
      <c r="MPJ306" s="2"/>
      <c r="MPK306" s="2"/>
      <c r="MPL306" s="2"/>
      <c r="MPM306" s="2"/>
      <c r="MPN306" s="2"/>
      <c r="MPO306" s="2"/>
      <c r="MPP306" s="2"/>
      <c r="MPQ306" s="2"/>
      <c r="MPR306" s="2"/>
      <c r="MPS306" s="2"/>
      <c r="MPT306" s="2"/>
      <c r="MPU306" s="2"/>
      <c r="MPV306" s="2"/>
      <c r="MPW306" s="2"/>
      <c r="MPX306" s="2"/>
      <c r="MPY306" s="2"/>
      <c r="MPZ306" s="2"/>
      <c r="MQA306" s="2"/>
      <c r="MQB306" s="2"/>
      <c r="MQC306" s="2"/>
      <c r="MQD306" s="2"/>
      <c r="MQE306" s="2"/>
      <c r="MQF306" s="2"/>
      <c r="MQG306" s="2"/>
      <c r="MQH306" s="2"/>
      <c r="MQI306" s="2"/>
      <c r="MQJ306" s="2"/>
      <c r="MQK306" s="2"/>
      <c r="MQL306" s="2"/>
      <c r="MQM306" s="2"/>
      <c r="MQN306" s="2"/>
      <c r="MQO306" s="2"/>
      <c r="MQP306" s="2"/>
      <c r="MQQ306" s="2"/>
      <c r="MQR306" s="2"/>
      <c r="MQS306" s="2"/>
      <c r="MQT306" s="2"/>
      <c r="MQU306" s="2"/>
      <c r="MQV306" s="2"/>
      <c r="MQW306" s="2"/>
      <c r="MQX306" s="2"/>
      <c r="MQY306" s="2"/>
      <c r="MQZ306" s="2"/>
      <c r="MRA306" s="2"/>
      <c r="MRB306" s="2"/>
      <c r="MRC306" s="2"/>
      <c r="MRD306" s="2"/>
      <c r="MRE306" s="2"/>
      <c r="MRF306" s="2"/>
      <c r="MRG306" s="2"/>
      <c r="MRH306" s="2"/>
      <c r="MRI306" s="2"/>
      <c r="MRJ306" s="2"/>
      <c r="MRK306" s="2"/>
      <c r="MRL306" s="2"/>
      <c r="MRM306" s="2"/>
      <c r="MRN306" s="2"/>
      <c r="MRO306" s="2"/>
      <c r="MRP306" s="2"/>
      <c r="MRQ306" s="2"/>
      <c r="MRR306" s="2"/>
      <c r="MRS306" s="2"/>
      <c r="MRT306" s="2"/>
      <c r="MRU306" s="2"/>
      <c r="MRV306" s="2"/>
      <c r="MRW306" s="2"/>
      <c r="MRX306" s="2"/>
      <c r="MRY306" s="2"/>
      <c r="MRZ306" s="2"/>
      <c r="MSA306" s="2"/>
      <c r="MSB306" s="2"/>
      <c r="MSC306" s="2"/>
      <c r="MSD306" s="2"/>
      <c r="MSE306" s="2"/>
      <c r="MSF306" s="2"/>
      <c r="MSG306" s="2"/>
      <c r="MSH306" s="2"/>
      <c r="MSI306" s="2"/>
      <c r="MSJ306" s="2"/>
      <c r="MSK306" s="2"/>
      <c r="MSL306" s="2"/>
      <c r="MSM306" s="2"/>
      <c r="MSN306" s="2"/>
      <c r="MSO306" s="2"/>
      <c r="MSP306" s="2"/>
      <c r="MSQ306" s="2"/>
      <c r="MSR306" s="2"/>
      <c r="MSS306" s="2"/>
      <c r="MST306" s="2"/>
      <c r="MSU306" s="2"/>
      <c r="MSV306" s="2"/>
      <c r="MSW306" s="2"/>
      <c r="MSX306" s="2"/>
      <c r="MSY306" s="2"/>
      <c r="MSZ306" s="2"/>
      <c r="MTA306" s="2"/>
      <c r="MTB306" s="2"/>
      <c r="MTC306" s="2"/>
      <c r="MTD306" s="2"/>
      <c r="MTE306" s="2"/>
      <c r="MTF306" s="2"/>
      <c r="MTG306" s="2"/>
      <c r="MTH306" s="2"/>
      <c r="MTI306" s="2"/>
      <c r="MTJ306" s="2"/>
      <c r="MTK306" s="2"/>
      <c r="MTL306" s="2"/>
      <c r="MTM306" s="2"/>
      <c r="MTN306" s="2"/>
      <c r="MTO306" s="2"/>
      <c r="MTP306" s="2"/>
      <c r="MTQ306" s="2"/>
      <c r="MTR306" s="2"/>
      <c r="MTS306" s="2"/>
      <c r="MTT306" s="2"/>
      <c r="MTU306" s="2"/>
      <c r="MTV306" s="2"/>
      <c r="MTW306" s="2"/>
      <c r="MTX306" s="2"/>
      <c r="MTY306" s="2"/>
      <c r="MTZ306" s="2"/>
      <c r="MUA306" s="2"/>
      <c r="MUB306" s="2"/>
      <c r="MUC306" s="2"/>
      <c r="MUD306" s="2"/>
      <c r="MUE306" s="2"/>
      <c r="MUF306" s="2"/>
      <c r="MUG306" s="2"/>
      <c r="MUH306" s="2"/>
      <c r="MUI306" s="2"/>
      <c r="MUJ306" s="2"/>
      <c r="MUK306" s="2"/>
      <c r="MUL306" s="2"/>
      <c r="MUM306" s="2"/>
      <c r="MUN306" s="2"/>
      <c r="MUO306" s="2"/>
      <c r="MUP306" s="2"/>
      <c r="MUQ306" s="2"/>
      <c r="MUR306" s="2"/>
      <c r="MUS306" s="2"/>
      <c r="MUT306" s="2"/>
      <c r="MUU306" s="2"/>
      <c r="MUV306" s="2"/>
      <c r="MUW306" s="2"/>
      <c r="MUX306" s="2"/>
      <c r="MUY306" s="2"/>
      <c r="MUZ306" s="2"/>
      <c r="MVA306" s="2"/>
      <c r="MVB306" s="2"/>
      <c r="MVC306" s="2"/>
      <c r="MVD306" s="2"/>
      <c r="MVE306" s="2"/>
      <c r="MVF306" s="2"/>
      <c r="MVG306" s="2"/>
      <c r="MVH306" s="2"/>
      <c r="MVI306" s="2"/>
      <c r="MVJ306" s="2"/>
      <c r="MVK306" s="2"/>
      <c r="MVL306" s="2"/>
      <c r="MVM306" s="2"/>
      <c r="MVN306" s="2"/>
      <c r="MVO306" s="2"/>
      <c r="MVP306" s="2"/>
      <c r="MVQ306" s="2"/>
      <c r="MVR306" s="2"/>
      <c r="MVS306" s="2"/>
      <c r="MVT306" s="2"/>
      <c r="MVU306" s="2"/>
      <c r="MVV306" s="2"/>
      <c r="MVW306" s="2"/>
      <c r="MVX306" s="2"/>
      <c r="MVY306" s="2"/>
      <c r="MVZ306" s="2"/>
      <c r="MWA306" s="2"/>
      <c r="MWB306" s="2"/>
      <c r="MWC306" s="2"/>
      <c r="MWD306" s="2"/>
      <c r="MWE306" s="2"/>
      <c r="MWF306" s="2"/>
      <c r="MWG306" s="2"/>
      <c r="MWH306" s="2"/>
      <c r="MWI306" s="2"/>
      <c r="MWJ306" s="2"/>
      <c r="MWK306" s="2"/>
      <c r="MWL306" s="2"/>
      <c r="MWM306" s="2"/>
      <c r="MWN306" s="2"/>
      <c r="MWO306" s="2"/>
      <c r="MWP306" s="2"/>
      <c r="MWQ306" s="2"/>
      <c r="MWR306" s="2"/>
      <c r="MWS306" s="2"/>
      <c r="MWT306" s="2"/>
      <c r="MWU306" s="2"/>
      <c r="MWV306" s="2"/>
      <c r="MWW306" s="2"/>
      <c r="MWX306" s="2"/>
      <c r="MWY306" s="2"/>
      <c r="MWZ306" s="2"/>
      <c r="MXA306" s="2"/>
      <c r="MXB306" s="2"/>
      <c r="MXC306" s="2"/>
      <c r="MXD306" s="2"/>
      <c r="MXE306" s="2"/>
      <c r="MXF306" s="2"/>
      <c r="MXG306" s="2"/>
      <c r="MXH306" s="2"/>
      <c r="MXI306" s="2"/>
      <c r="MXJ306" s="2"/>
      <c r="MXK306" s="2"/>
      <c r="MXL306" s="2"/>
      <c r="MXM306" s="2"/>
      <c r="MXN306" s="2"/>
      <c r="MXO306" s="2"/>
      <c r="MXP306" s="2"/>
      <c r="MXQ306" s="2"/>
      <c r="MXR306" s="2"/>
      <c r="MXS306" s="2"/>
      <c r="MXT306" s="2"/>
      <c r="MXU306" s="2"/>
      <c r="MXV306" s="2"/>
      <c r="MXW306" s="2"/>
      <c r="MXX306" s="2"/>
      <c r="MXY306" s="2"/>
      <c r="MXZ306" s="2"/>
      <c r="MYA306" s="2"/>
      <c r="MYB306" s="2"/>
      <c r="MYC306" s="2"/>
      <c r="MYD306" s="2"/>
      <c r="MYE306" s="2"/>
      <c r="MYF306" s="2"/>
      <c r="MYG306" s="2"/>
      <c r="MYH306" s="2"/>
      <c r="MYI306" s="2"/>
      <c r="MYJ306" s="2"/>
      <c r="MYK306" s="2"/>
      <c r="MYL306" s="2"/>
      <c r="MYM306" s="2"/>
      <c r="MYN306" s="2"/>
      <c r="MYO306" s="2"/>
      <c r="MYP306" s="2"/>
      <c r="MYQ306" s="2"/>
      <c r="MYR306" s="2"/>
      <c r="MYS306" s="2"/>
      <c r="MYT306" s="2"/>
      <c r="MYU306" s="2"/>
      <c r="MYV306" s="2"/>
      <c r="MYW306" s="2"/>
      <c r="MYX306" s="2"/>
      <c r="MYY306" s="2"/>
      <c r="MYZ306" s="2"/>
      <c r="MZA306" s="2"/>
      <c r="MZB306" s="2"/>
      <c r="MZC306" s="2"/>
      <c r="MZD306" s="2"/>
      <c r="MZE306" s="2"/>
      <c r="MZF306" s="2"/>
      <c r="MZG306" s="2"/>
      <c r="MZH306" s="2"/>
      <c r="MZI306" s="2"/>
      <c r="MZJ306" s="2"/>
      <c r="MZK306" s="2"/>
      <c r="MZL306" s="2"/>
      <c r="MZM306" s="2"/>
      <c r="MZN306" s="2"/>
      <c r="MZO306" s="2"/>
      <c r="MZP306" s="2"/>
      <c r="MZQ306" s="2"/>
      <c r="MZR306" s="2"/>
      <c r="MZS306" s="2"/>
      <c r="MZT306" s="2"/>
      <c r="MZU306" s="2"/>
      <c r="MZV306" s="2"/>
      <c r="MZW306" s="2"/>
      <c r="MZX306" s="2"/>
      <c r="MZY306" s="2"/>
      <c r="MZZ306" s="2"/>
      <c r="NAA306" s="2"/>
      <c r="NAB306" s="2"/>
      <c r="NAC306" s="2"/>
      <c r="NAD306" s="2"/>
      <c r="NAE306" s="2"/>
      <c r="NAF306" s="2"/>
      <c r="NAG306" s="2"/>
      <c r="NAH306" s="2"/>
      <c r="NAI306" s="2"/>
      <c r="NAJ306" s="2"/>
      <c r="NAK306" s="2"/>
      <c r="NAL306" s="2"/>
      <c r="NAM306" s="2"/>
      <c r="NAN306" s="2"/>
      <c r="NAO306" s="2"/>
      <c r="NAP306" s="2"/>
      <c r="NAQ306" s="2"/>
      <c r="NAR306" s="2"/>
      <c r="NAS306" s="2"/>
      <c r="NAT306" s="2"/>
      <c r="NAU306" s="2"/>
      <c r="NAV306" s="2"/>
      <c r="NAW306" s="2"/>
      <c r="NAX306" s="2"/>
      <c r="NAY306" s="2"/>
      <c r="NAZ306" s="2"/>
      <c r="NBA306" s="2"/>
      <c r="NBB306" s="2"/>
      <c r="NBC306" s="2"/>
      <c r="NBD306" s="2"/>
      <c r="NBE306" s="2"/>
      <c r="NBF306" s="2"/>
      <c r="NBG306" s="2"/>
      <c r="NBH306" s="2"/>
      <c r="NBI306" s="2"/>
      <c r="NBJ306" s="2"/>
      <c r="NBK306" s="2"/>
      <c r="NBL306" s="2"/>
      <c r="NBM306" s="2"/>
      <c r="NBN306" s="2"/>
      <c r="NBO306" s="2"/>
      <c r="NBP306" s="2"/>
      <c r="NBQ306" s="2"/>
      <c r="NBR306" s="2"/>
      <c r="NBS306" s="2"/>
      <c r="NBT306" s="2"/>
      <c r="NBU306" s="2"/>
      <c r="NBV306" s="2"/>
      <c r="NBW306" s="2"/>
      <c r="NBX306" s="2"/>
      <c r="NBY306" s="2"/>
      <c r="NBZ306" s="2"/>
      <c r="NCA306" s="2"/>
      <c r="NCB306" s="2"/>
      <c r="NCC306" s="2"/>
      <c r="NCD306" s="2"/>
      <c r="NCE306" s="2"/>
      <c r="NCF306" s="2"/>
      <c r="NCG306" s="2"/>
      <c r="NCH306" s="2"/>
      <c r="NCI306" s="2"/>
      <c r="NCJ306" s="2"/>
      <c r="NCK306" s="2"/>
      <c r="NCL306" s="2"/>
      <c r="NCM306" s="2"/>
      <c r="NCN306" s="2"/>
      <c r="NCO306" s="2"/>
      <c r="NCP306" s="2"/>
      <c r="NCQ306" s="2"/>
      <c r="NCR306" s="2"/>
      <c r="NCS306" s="2"/>
      <c r="NCT306" s="2"/>
      <c r="NCU306" s="2"/>
      <c r="NCV306" s="2"/>
      <c r="NCW306" s="2"/>
      <c r="NCX306" s="2"/>
      <c r="NCY306" s="2"/>
      <c r="NCZ306" s="2"/>
      <c r="NDA306" s="2"/>
      <c r="NDB306" s="2"/>
      <c r="NDC306" s="2"/>
      <c r="NDD306" s="2"/>
      <c r="NDE306" s="2"/>
      <c r="NDF306" s="2"/>
      <c r="NDG306" s="2"/>
      <c r="NDH306" s="2"/>
      <c r="NDI306" s="2"/>
      <c r="NDJ306" s="2"/>
      <c r="NDK306" s="2"/>
      <c r="NDL306" s="2"/>
      <c r="NDM306" s="2"/>
      <c r="NDN306" s="2"/>
      <c r="NDO306" s="2"/>
      <c r="NDP306" s="2"/>
      <c r="NDQ306" s="2"/>
      <c r="NDR306" s="2"/>
      <c r="NDS306" s="2"/>
      <c r="NDT306" s="2"/>
      <c r="NDU306" s="2"/>
      <c r="NDV306" s="2"/>
      <c r="NDW306" s="2"/>
      <c r="NDX306" s="2"/>
      <c r="NDY306" s="2"/>
      <c r="NDZ306" s="2"/>
      <c r="NEA306" s="2"/>
      <c r="NEB306" s="2"/>
      <c r="NEC306" s="2"/>
      <c r="NED306" s="2"/>
      <c r="NEE306" s="2"/>
      <c r="NEF306" s="2"/>
      <c r="NEG306" s="2"/>
      <c r="NEH306" s="2"/>
      <c r="NEI306" s="2"/>
      <c r="NEJ306" s="2"/>
      <c r="NEK306" s="2"/>
      <c r="NEL306" s="2"/>
      <c r="NEM306" s="2"/>
      <c r="NEN306" s="2"/>
      <c r="NEO306" s="2"/>
      <c r="NEP306" s="2"/>
      <c r="NEQ306" s="2"/>
      <c r="NER306" s="2"/>
      <c r="NES306" s="2"/>
      <c r="NET306" s="2"/>
      <c r="NEU306" s="2"/>
      <c r="NEV306" s="2"/>
      <c r="NEW306" s="2"/>
      <c r="NEX306" s="2"/>
      <c r="NEY306" s="2"/>
      <c r="NEZ306" s="2"/>
      <c r="NFA306" s="2"/>
      <c r="NFB306" s="2"/>
      <c r="NFC306" s="2"/>
      <c r="NFD306" s="2"/>
      <c r="NFE306" s="2"/>
      <c r="NFF306" s="2"/>
      <c r="NFG306" s="2"/>
      <c r="NFH306" s="2"/>
      <c r="NFI306" s="2"/>
      <c r="NFJ306" s="2"/>
      <c r="NFK306" s="2"/>
      <c r="NFL306" s="2"/>
      <c r="NFM306" s="2"/>
      <c r="NFN306" s="2"/>
      <c r="NFO306" s="2"/>
      <c r="NFP306" s="2"/>
      <c r="NFQ306" s="2"/>
      <c r="NFR306" s="2"/>
      <c r="NFS306" s="2"/>
      <c r="NFT306" s="2"/>
      <c r="NFU306" s="2"/>
      <c r="NFV306" s="2"/>
      <c r="NFW306" s="2"/>
      <c r="NFX306" s="2"/>
      <c r="NFY306" s="2"/>
      <c r="NFZ306" s="2"/>
      <c r="NGA306" s="2"/>
      <c r="NGB306" s="2"/>
      <c r="NGC306" s="2"/>
      <c r="NGD306" s="2"/>
      <c r="NGE306" s="2"/>
      <c r="NGF306" s="2"/>
      <c r="NGG306" s="2"/>
      <c r="NGH306" s="2"/>
      <c r="NGI306" s="2"/>
      <c r="NGJ306" s="2"/>
      <c r="NGK306" s="2"/>
      <c r="NGL306" s="2"/>
      <c r="NGM306" s="2"/>
      <c r="NGN306" s="2"/>
      <c r="NGO306" s="2"/>
      <c r="NGP306" s="2"/>
      <c r="NGQ306" s="2"/>
      <c r="NGR306" s="2"/>
      <c r="NGS306" s="2"/>
      <c r="NGT306" s="2"/>
      <c r="NGU306" s="2"/>
      <c r="NGV306" s="2"/>
      <c r="NGW306" s="2"/>
      <c r="NGX306" s="2"/>
      <c r="NGY306" s="2"/>
      <c r="NGZ306" s="2"/>
      <c r="NHA306" s="2"/>
      <c r="NHB306" s="2"/>
      <c r="NHC306" s="2"/>
      <c r="NHD306" s="2"/>
      <c r="NHE306" s="2"/>
      <c r="NHF306" s="2"/>
      <c r="NHG306" s="2"/>
      <c r="NHH306" s="2"/>
      <c r="NHI306" s="2"/>
      <c r="NHJ306" s="2"/>
      <c r="NHK306" s="2"/>
      <c r="NHL306" s="2"/>
      <c r="NHM306" s="2"/>
      <c r="NHN306" s="2"/>
      <c r="NHO306" s="2"/>
      <c r="NHP306" s="2"/>
      <c r="NHQ306" s="2"/>
      <c r="NHR306" s="2"/>
      <c r="NHS306" s="2"/>
      <c r="NHT306" s="2"/>
      <c r="NHU306" s="2"/>
      <c r="NHV306" s="2"/>
      <c r="NHW306" s="2"/>
      <c r="NHX306" s="2"/>
      <c r="NHY306" s="2"/>
      <c r="NHZ306" s="2"/>
      <c r="NIA306" s="2"/>
      <c r="NIB306" s="2"/>
      <c r="NIC306" s="2"/>
      <c r="NID306" s="2"/>
      <c r="NIE306" s="2"/>
      <c r="NIF306" s="2"/>
      <c r="NIG306" s="2"/>
      <c r="NIH306" s="2"/>
      <c r="NII306" s="2"/>
      <c r="NIJ306" s="2"/>
      <c r="NIK306" s="2"/>
      <c r="NIL306" s="2"/>
      <c r="NIM306" s="2"/>
      <c r="NIN306" s="2"/>
      <c r="NIO306" s="2"/>
      <c r="NIP306" s="2"/>
      <c r="NIQ306" s="2"/>
      <c r="NIR306" s="2"/>
      <c r="NIS306" s="2"/>
      <c r="NIT306" s="2"/>
      <c r="NIU306" s="2"/>
      <c r="NIV306" s="2"/>
      <c r="NIW306" s="2"/>
      <c r="NIX306" s="2"/>
      <c r="NIY306" s="2"/>
      <c r="NIZ306" s="2"/>
      <c r="NJA306" s="2"/>
      <c r="NJB306" s="2"/>
      <c r="NJC306" s="2"/>
      <c r="NJD306" s="2"/>
      <c r="NJE306" s="2"/>
      <c r="NJF306" s="2"/>
      <c r="NJG306" s="2"/>
      <c r="NJH306" s="2"/>
      <c r="NJI306" s="2"/>
      <c r="NJJ306" s="2"/>
      <c r="NJK306" s="2"/>
      <c r="NJL306" s="2"/>
      <c r="NJM306" s="2"/>
      <c r="NJN306" s="2"/>
      <c r="NJO306" s="2"/>
      <c r="NJP306" s="2"/>
      <c r="NJQ306" s="2"/>
      <c r="NJR306" s="2"/>
      <c r="NJS306" s="2"/>
      <c r="NJT306" s="2"/>
      <c r="NJU306" s="2"/>
      <c r="NJV306" s="2"/>
      <c r="NJW306" s="2"/>
      <c r="NJX306" s="2"/>
      <c r="NJY306" s="2"/>
      <c r="NJZ306" s="2"/>
      <c r="NKA306" s="2"/>
      <c r="NKB306" s="2"/>
      <c r="NKC306" s="2"/>
      <c r="NKD306" s="2"/>
      <c r="NKE306" s="2"/>
      <c r="NKF306" s="2"/>
      <c r="NKG306" s="2"/>
      <c r="NKH306" s="2"/>
      <c r="NKI306" s="2"/>
      <c r="NKJ306" s="2"/>
      <c r="NKK306" s="2"/>
      <c r="NKL306" s="2"/>
      <c r="NKM306" s="2"/>
      <c r="NKN306" s="2"/>
      <c r="NKO306" s="2"/>
      <c r="NKP306" s="2"/>
      <c r="NKQ306" s="2"/>
      <c r="NKR306" s="2"/>
      <c r="NKS306" s="2"/>
      <c r="NKT306" s="2"/>
      <c r="NKU306" s="2"/>
      <c r="NKV306" s="2"/>
      <c r="NKW306" s="2"/>
      <c r="NKX306" s="2"/>
      <c r="NKY306" s="2"/>
      <c r="NKZ306" s="2"/>
      <c r="NLA306" s="2"/>
      <c r="NLB306" s="2"/>
      <c r="NLC306" s="2"/>
      <c r="NLD306" s="2"/>
      <c r="NLE306" s="2"/>
      <c r="NLF306" s="2"/>
      <c r="NLG306" s="2"/>
      <c r="NLH306" s="2"/>
      <c r="NLI306" s="2"/>
      <c r="NLJ306" s="2"/>
      <c r="NLK306" s="2"/>
      <c r="NLL306" s="2"/>
      <c r="NLM306" s="2"/>
      <c r="NLN306" s="2"/>
      <c r="NLO306" s="2"/>
      <c r="NLP306" s="2"/>
      <c r="NLQ306" s="2"/>
      <c r="NLR306" s="2"/>
      <c r="NLS306" s="2"/>
      <c r="NLT306" s="2"/>
      <c r="NLU306" s="2"/>
      <c r="NLV306" s="2"/>
      <c r="NLW306" s="2"/>
      <c r="NLX306" s="2"/>
      <c r="NLY306" s="2"/>
      <c r="NLZ306" s="2"/>
      <c r="NMA306" s="2"/>
      <c r="NMB306" s="2"/>
      <c r="NMC306" s="2"/>
      <c r="NMD306" s="2"/>
      <c r="NME306" s="2"/>
      <c r="NMF306" s="2"/>
      <c r="NMG306" s="2"/>
      <c r="NMH306" s="2"/>
      <c r="NMI306" s="2"/>
      <c r="NMJ306" s="2"/>
      <c r="NMK306" s="2"/>
      <c r="NML306" s="2"/>
      <c r="NMM306" s="2"/>
      <c r="NMN306" s="2"/>
      <c r="NMO306" s="2"/>
      <c r="NMP306" s="2"/>
      <c r="NMQ306" s="2"/>
      <c r="NMR306" s="2"/>
      <c r="NMS306" s="2"/>
      <c r="NMT306" s="2"/>
      <c r="NMU306" s="2"/>
      <c r="NMV306" s="2"/>
      <c r="NMW306" s="2"/>
      <c r="NMX306" s="2"/>
      <c r="NMY306" s="2"/>
      <c r="NMZ306" s="2"/>
      <c r="NNA306" s="2"/>
      <c r="NNB306" s="2"/>
      <c r="NNC306" s="2"/>
      <c r="NND306" s="2"/>
      <c r="NNE306" s="2"/>
      <c r="NNF306" s="2"/>
      <c r="NNG306" s="2"/>
      <c r="NNH306" s="2"/>
      <c r="NNI306" s="2"/>
      <c r="NNJ306" s="2"/>
      <c r="NNK306" s="2"/>
      <c r="NNL306" s="2"/>
      <c r="NNM306" s="2"/>
      <c r="NNN306" s="2"/>
      <c r="NNO306" s="2"/>
      <c r="NNP306" s="2"/>
      <c r="NNQ306" s="2"/>
      <c r="NNR306" s="2"/>
      <c r="NNS306" s="2"/>
      <c r="NNT306" s="2"/>
      <c r="NNU306" s="2"/>
      <c r="NNV306" s="2"/>
      <c r="NNW306" s="2"/>
      <c r="NNX306" s="2"/>
      <c r="NNY306" s="2"/>
      <c r="NNZ306" s="2"/>
      <c r="NOA306" s="2"/>
      <c r="NOB306" s="2"/>
      <c r="NOC306" s="2"/>
      <c r="NOD306" s="2"/>
      <c r="NOE306" s="2"/>
      <c r="NOF306" s="2"/>
      <c r="NOG306" s="2"/>
      <c r="NOH306" s="2"/>
      <c r="NOI306" s="2"/>
      <c r="NOJ306" s="2"/>
      <c r="NOK306" s="2"/>
      <c r="NOL306" s="2"/>
      <c r="NOM306" s="2"/>
      <c r="NON306" s="2"/>
      <c r="NOO306" s="2"/>
      <c r="NOP306" s="2"/>
      <c r="NOQ306" s="2"/>
      <c r="NOR306" s="2"/>
      <c r="NOS306" s="2"/>
      <c r="NOT306" s="2"/>
      <c r="NOU306" s="2"/>
      <c r="NOV306" s="2"/>
      <c r="NOW306" s="2"/>
      <c r="NOX306" s="2"/>
      <c r="NOY306" s="2"/>
      <c r="NOZ306" s="2"/>
      <c r="NPA306" s="2"/>
      <c r="NPB306" s="2"/>
      <c r="NPC306" s="2"/>
      <c r="NPD306" s="2"/>
      <c r="NPE306" s="2"/>
      <c r="NPF306" s="2"/>
      <c r="NPG306" s="2"/>
      <c r="NPH306" s="2"/>
      <c r="NPI306" s="2"/>
      <c r="NPJ306" s="2"/>
      <c r="NPK306" s="2"/>
      <c r="NPL306" s="2"/>
      <c r="NPM306" s="2"/>
      <c r="NPN306" s="2"/>
      <c r="NPO306" s="2"/>
      <c r="NPP306" s="2"/>
      <c r="NPQ306" s="2"/>
      <c r="NPR306" s="2"/>
      <c r="NPS306" s="2"/>
      <c r="NPT306" s="2"/>
      <c r="NPU306" s="2"/>
      <c r="NPV306" s="2"/>
      <c r="NPW306" s="2"/>
      <c r="NPX306" s="2"/>
      <c r="NPY306" s="2"/>
      <c r="NPZ306" s="2"/>
      <c r="NQA306" s="2"/>
      <c r="NQB306" s="2"/>
      <c r="NQC306" s="2"/>
      <c r="NQD306" s="2"/>
      <c r="NQE306" s="2"/>
      <c r="NQF306" s="2"/>
      <c r="NQG306" s="2"/>
      <c r="NQH306" s="2"/>
      <c r="NQI306" s="2"/>
      <c r="NQJ306" s="2"/>
      <c r="NQK306" s="2"/>
      <c r="NQL306" s="2"/>
      <c r="NQM306" s="2"/>
      <c r="NQN306" s="2"/>
      <c r="NQO306" s="2"/>
      <c r="NQP306" s="2"/>
      <c r="NQQ306" s="2"/>
      <c r="NQR306" s="2"/>
      <c r="NQS306" s="2"/>
      <c r="NQT306" s="2"/>
      <c r="NQU306" s="2"/>
      <c r="NQV306" s="2"/>
      <c r="NQW306" s="2"/>
      <c r="NQX306" s="2"/>
      <c r="NQY306" s="2"/>
      <c r="NQZ306" s="2"/>
      <c r="NRA306" s="2"/>
      <c r="NRB306" s="2"/>
      <c r="NRC306" s="2"/>
      <c r="NRD306" s="2"/>
      <c r="NRE306" s="2"/>
      <c r="NRF306" s="2"/>
      <c r="NRG306" s="2"/>
      <c r="NRH306" s="2"/>
      <c r="NRI306" s="2"/>
      <c r="NRJ306" s="2"/>
      <c r="NRK306" s="2"/>
      <c r="NRL306" s="2"/>
      <c r="NRM306" s="2"/>
      <c r="NRN306" s="2"/>
      <c r="NRO306" s="2"/>
      <c r="NRP306" s="2"/>
      <c r="NRQ306" s="2"/>
      <c r="NRR306" s="2"/>
      <c r="NRS306" s="2"/>
      <c r="NRT306" s="2"/>
      <c r="NRU306" s="2"/>
      <c r="NRV306" s="2"/>
      <c r="NRW306" s="2"/>
      <c r="NRX306" s="2"/>
      <c r="NRY306" s="2"/>
      <c r="NRZ306" s="2"/>
      <c r="NSA306" s="2"/>
      <c r="NSB306" s="2"/>
      <c r="NSC306" s="2"/>
      <c r="NSD306" s="2"/>
      <c r="NSE306" s="2"/>
      <c r="NSF306" s="2"/>
      <c r="NSG306" s="2"/>
      <c r="NSH306" s="2"/>
      <c r="NSI306" s="2"/>
      <c r="NSJ306" s="2"/>
      <c r="NSK306" s="2"/>
      <c r="NSL306" s="2"/>
      <c r="NSM306" s="2"/>
      <c r="NSN306" s="2"/>
      <c r="NSO306" s="2"/>
      <c r="NSP306" s="2"/>
      <c r="NSQ306" s="2"/>
      <c r="NSR306" s="2"/>
      <c r="NSS306" s="2"/>
      <c r="NST306" s="2"/>
      <c r="NSU306" s="2"/>
      <c r="NSV306" s="2"/>
      <c r="NSW306" s="2"/>
      <c r="NSX306" s="2"/>
      <c r="NSY306" s="2"/>
      <c r="NSZ306" s="2"/>
      <c r="NTA306" s="2"/>
      <c r="NTB306" s="2"/>
      <c r="NTC306" s="2"/>
      <c r="NTD306" s="2"/>
      <c r="NTE306" s="2"/>
      <c r="NTF306" s="2"/>
      <c r="NTG306" s="2"/>
      <c r="NTH306" s="2"/>
      <c r="NTI306" s="2"/>
      <c r="NTJ306" s="2"/>
      <c r="NTK306" s="2"/>
      <c r="NTL306" s="2"/>
      <c r="NTM306" s="2"/>
      <c r="NTN306" s="2"/>
      <c r="NTO306" s="2"/>
      <c r="NTP306" s="2"/>
      <c r="NTQ306" s="2"/>
      <c r="NTR306" s="2"/>
      <c r="NTS306" s="2"/>
      <c r="NTT306" s="2"/>
      <c r="NTU306" s="2"/>
      <c r="NTV306" s="2"/>
      <c r="NTW306" s="2"/>
      <c r="NTX306" s="2"/>
      <c r="NTY306" s="2"/>
      <c r="NTZ306" s="2"/>
      <c r="NUA306" s="2"/>
      <c r="NUB306" s="2"/>
      <c r="NUC306" s="2"/>
      <c r="NUD306" s="2"/>
      <c r="NUE306" s="2"/>
      <c r="NUF306" s="2"/>
      <c r="NUG306" s="2"/>
      <c r="NUH306" s="2"/>
      <c r="NUI306" s="2"/>
      <c r="NUJ306" s="2"/>
      <c r="NUK306" s="2"/>
      <c r="NUL306" s="2"/>
      <c r="NUM306" s="2"/>
      <c r="NUN306" s="2"/>
      <c r="NUO306" s="2"/>
      <c r="NUP306" s="2"/>
      <c r="NUQ306" s="2"/>
      <c r="NUR306" s="2"/>
      <c r="NUS306" s="2"/>
      <c r="NUT306" s="2"/>
      <c r="NUU306" s="2"/>
      <c r="NUV306" s="2"/>
      <c r="NUW306" s="2"/>
      <c r="NUX306" s="2"/>
      <c r="NUY306" s="2"/>
      <c r="NUZ306" s="2"/>
      <c r="NVA306" s="2"/>
      <c r="NVB306" s="2"/>
      <c r="NVC306" s="2"/>
      <c r="NVD306" s="2"/>
      <c r="NVE306" s="2"/>
      <c r="NVF306" s="2"/>
      <c r="NVG306" s="2"/>
      <c r="NVH306" s="2"/>
      <c r="NVI306" s="2"/>
      <c r="NVJ306" s="2"/>
      <c r="NVK306" s="2"/>
      <c r="NVL306" s="2"/>
      <c r="NVM306" s="2"/>
      <c r="NVN306" s="2"/>
      <c r="NVO306" s="2"/>
      <c r="NVP306" s="2"/>
      <c r="NVQ306" s="2"/>
      <c r="NVR306" s="2"/>
      <c r="NVS306" s="2"/>
      <c r="NVT306" s="2"/>
      <c r="NVU306" s="2"/>
      <c r="NVV306" s="2"/>
      <c r="NVW306" s="2"/>
      <c r="NVX306" s="2"/>
      <c r="NVY306" s="2"/>
      <c r="NVZ306" s="2"/>
      <c r="NWA306" s="2"/>
      <c r="NWB306" s="2"/>
      <c r="NWC306" s="2"/>
      <c r="NWD306" s="2"/>
      <c r="NWE306" s="2"/>
      <c r="NWF306" s="2"/>
      <c r="NWG306" s="2"/>
      <c r="NWH306" s="2"/>
      <c r="NWI306" s="2"/>
      <c r="NWJ306" s="2"/>
      <c r="NWK306" s="2"/>
      <c r="NWL306" s="2"/>
      <c r="NWM306" s="2"/>
      <c r="NWN306" s="2"/>
      <c r="NWO306" s="2"/>
      <c r="NWP306" s="2"/>
      <c r="NWQ306" s="2"/>
      <c r="NWR306" s="2"/>
      <c r="NWS306" s="2"/>
      <c r="NWT306" s="2"/>
      <c r="NWU306" s="2"/>
      <c r="NWV306" s="2"/>
      <c r="NWW306" s="2"/>
      <c r="NWX306" s="2"/>
      <c r="NWY306" s="2"/>
      <c r="NWZ306" s="2"/>
      <c r="NXA306" s="2"/>
      <c r="NXB306" s="2"/>
      <c r="NXC306" s="2"/>
      <c r="NXD306" s="2"/>
      <c r="NXE306" s="2"/>
      <c r="NXF306" s="2"/>
      <c r="NXG306" s="2"/>
      <c r="NXH306" s="2"/>
      <c r="NXI306" s="2"/>
      <c r="NXJ306" s="2"/>
      <c r="NXK306" s="2"/>
      <c r="NXL306" s="2"/>
      <c r="NXM306" s="2"/>
      <c r="NXN306" s="2"/>
      <c r="NXO306" s="2"/>
      <c r="NXP306" s="2"/>
      <c r="NXQ306" s="2"/>
      <c r="NXR306" s="2"/>
      <c r="NXS306" s="2"/>
      <c r="NXT306" s="2"/>
      <c r="NXU306" s="2"/>
      <c r="NXV306" s="2"/>
      <c r="NXW306" s="2"/>
      <c r="NXX306" s="2"/>
      <c r="NXY306" s="2"/>
      <c r="NXZ306" s="2"/>
      <c r="NYA306" s="2"/>
      <c r="NYB306" s="2"/>
      <c r="NYC306" s="2"/>
      <c r="NYD306" s="2"/>
      <c r="NYE306" s="2"/>
      <c r="NYF306" s="2"/>
      <c r="NYG306" s="2"/>
      <c r="NYH306" s="2"/>
      <c r="NYI306" s="2"/>
      <c r="NYJ306" s="2"/>
      <c r="NYK306" s="2"/>
      <c r="NYL306" s="2"/>
      <c r="NYM306" s="2"/>
      <c r="NYN306" s="2"/>
      <c r="NYO306" s="2"/>
      <c r="NYP306" s="2"/>
      <c r="NYQ306" s="2"/>
      <c r="NYR306" s="2"/>
      <c r="NYS306" s="2"/>
      <c r="NYT306" s="2"/>
      <c r="NYU306" s="2"/>
      <c r="NYV306" s="2"/>
      <c r="NYW306" s="2"/>
      <c r="NYX306" s="2"/>
      <c r="NYY306" s="2"/>
      <c r="NYZ306" s="2"/>
      <c r="NZA306" s="2"/>
      <c r="NZB306" s="2"/>
      <c r="NZC306" s="2"/>
      <c r="NZD306" s="2"/>
      <c r="NZE306" s="2"/>
      <c r="NZF306" s="2"/>
      <c r="NZG306" s="2"/>
      <c r="NZH306" s="2"/>
      <c r="NZI306" s="2"/>
      <c r="NZJ306" s="2"/>
      <c r="NZK306" s="2"/>
      <c r="NZL306" s="2"/>
      <c r="NZM306" s="2"/>
      <c r="NZN306" s="2"/>
      <c r="NZO306" s="2"/>
      <c r="NZP306" s="2"/>
      <c r="NZQ306" s="2"/>
      <c r="NZR306" s="2"/>
      <c r="NZS306" s="2"/>
      <c r="NZT306" s="2"/>
      <c r="NZU306" s="2"/>
      <c r="NZV306" s="2"/>
      <c r="NZW306" s="2"/>
      <c r="NZX306" s="2"/>
      <c r="NZY306" s="2"/>
      <c r="NZZ306" s="2"/>
      <c r="OAA306" s="2"/>
      <c r="OAB306" s="2"/>
      <c r="OAC306" s="2"/>
      <c r="OAD306" s="2"/>
      <c r="OAE306" s="2"/>
      <c r="OAF306" s="2"/>
      <c r="OAG306" s="2"/>
      <c r="OAH306" s="2"/>
      <c r="OAI306" s="2"/>
      <c r="OAJ306" s="2"/>
      <c r="OAK306" s="2"/>
      <c r="OAL306" s="2"/>
      <c r="OAM306" s="2"/>
      <c r="OAN306" s="2"/>
      <c r="OAO306" s="2"/>
      <c r="OAP306" s="2"/>
      <c r="OAQ306" s="2"/>
      <c r="OAR306" s="2"/>
      <c r="OAS306" s="2"/>
      <c r="OAT306" s="2"/>
      <c r="OAU306" s="2"/>
      <c r="OAV306" s="2"/>
      <c r="OAW306" s="2"/>
      <c r="OAX306" s="2"/>
      <c r="OAY306" s="2"/>
      <c r="OAZ306" s="2"/>
      <c r="OBA306" s="2"/>
      <c r="OBB306" s="2"/>
      <c r="OBC306" s="2"/>
      <c r="OBD306" s="2"/>
      <c r="OBE306" s="2"/>
      <c r="OBF306" s="2"/>
      <c r="OBG306" s="2"/>
      <c r="OBH306" s="2"/>
      <c r="OBI306" s="2"/>
      <c r="OBJ306" s="2"/>
      <c r="OBK306" s="2"/>
      <c r="OBL306" s="2"/>
      <c r="OBM306" s="2"/>
      <c r="OBN306" s="2"/>
      <c r="OBO306" s="2"/>
      <c r="OBP306" s="2"/>
      <c r="OBQ306" s="2"/>
      <c r="OBR306" s="2"/>
      <c r="OBS306" s="2"/>
      <c r="OBT306" s="2"/>
      <c r="OBU306" s="2"/>
      <c r="OBV306" s="2"/>
      <c r="OBW306" s="2"/>
      <c r="OBX306" s="2"/>
      <c r="OBY306" s="2"/>
      <c r="OBZ306" s="2"/>
      <c r="OCA306" s="2"/>
      <c r="OCB306" s="2"/>
      <c r="OCC306" s="2"/>
      <c r="OCD306" s="2"/>
      <c r="OCE306" s="2"/>
      <c r="OCF306" s="2"/>
      <c r="OCG306" s="2"/>
      <c r="OCH306" s="2"/>
      <c r="OCI306" s="2"/>
      <c r="OCJ306" s="2"/>
      <c r="OCK306" s="2"/>
      <c r="OCL306" s="2"/>
      <c r="OCM306" s="2"/>
      <c r="OCN306" s="2"/>
      <c r="OCO306" s="2"/>
      <c r="OCP306" s="2"/>
      <c r="OCQ306" s="2"/>
      <c r="OCR306" s="2"/>
      <c r="OCS306" s="2"/>
      <c r="OCT306" s="2"/>
      <c r="OCU306" s="2"/>
      <c r="OCV306" s="2"/>
      <c r="OCW306" s="2"/>
      <c r="OCX306" s="2"/>
      <c r="OCY306" s="2"/>
      <c r="OCZ306" s="2"/>
      <c r="ODA306" s="2"/>
      <c r="ODB306" s="2"/>
      <c r="ODC306" s="2"/>
      <c r="ODD306" s="2"/>
      <c r="ODE306" s="2"/>
      <c r="ODF306" s="2"/>
      <c r="ODG306" s="2"/>
      <c r="ODH306" s="2"/>
      <c r="ODI306" s="2"/>
      <c r="ODJ306" s="2"/>
      <c r="ODK306" s="2"/>
      <c r="ODL306" s="2"/>
      <c r="ODM306" s="2"/>
      <c r="ODN306" s="2"/>
      <c r="ODO306" s="2"/>
      <c r="ODP306" s="2"/>
      <c r="ODQ306" s="2"/>
      <c r="ODR306" s="2"/>
      <c r="ODS306" s="2"/>
      <c r="ODT306" s="2"/>
      <c r="ODU306" s="2"/>
      <c r="ODV306" s="2"/>
      <c r="ODW306" s="2"/>
      <c r="ODX306" s="2"/>
      <c r="ODY306" s="2"/>
      <c r="ODZ306" s="2"/>
      <c r="OEA306" s="2"/>
      <c r="OEB306" s="2"/>
      <c r="OEC306" s="2"/>
      <c r="OED306" s="2"/>
      <c r="OEE306" s="2"/>
      <c r="OEF306" s="2"/>
      <c r="OEG306" s="2"/>
      <c r="OEH306" s="2"/>
      <c r="OEI306" s="2"/>
      <c r="OEJ306" s="2"/>
      <c r="OEK306" s="2"/>
      <c r="OEL306" s="2"/>
      <c r="OEM306" s="2"/>
      <c r="OEN306" s="2"/>
      <c r="OEO306" s="2"/>
      <c r="OEP306" s="2"/>
      <c r="OEQ306" s="2"/>
      <c r="OER306" s="2"/>
      <c r="OES306" s="2"/>
      <c r="OET306" s="2"/>
      <c r="OEU306" s="2"/>
      <c r="OEV306" s="2"/>
      <c r="OEW306" s="2"/>
      <c r="OEX306" s="2"/>
      <c r="OEY306" s="2"/>
      <c r="OEZ306" s="2"/>
      <c r="OFA306" s="2"/>
      <c r="OFB306" s="2"/>
      <c r="OFC306" s="2"/>
      <c r="OFD306" s="2"/>
      <c r="OFE306" s="2"/>
      <c r="OFF306" s="2"/>
      <c r="OFG306" s="2"/>
      <c r="OFH306" s="2"/>
      <c r="OFI306" s="2"/>
      <c r="OFJ306" s="2"/>
      <c r="OFK306" s="2"/>
      <c r="OFL306" s="2"/>
      <c r="OFM306" s="2"/>
      <c r="OFN306" s="2"/>
      <c r="OFO306" s="2"/>
      <c r="OFP306" s="2"/>
      <c r="OFQ306" s="2"/>
      <c r="OFR306" s="2"/>
      <c r="OFS306" s="2"/>
      <c r="OFT306" s="2"/>
      <c r="OFU306" s="2"/>
      <c r="OFV306" s="2"/>
      <c r="OFW306" s="2"/>
      <c r="OFX306" s="2"/>
      <c r="OFY306" s="2"/>
      <c r="OFZ306" s="2"/>
      <c r="OGA306" s="2"/>
      <c r="OGB306" s="2"/>
      <c r="OGC306" s="2"/>
      <c r="OGD306" s="2"/>
      <c r="OGE306" s="2"/>
      <c r="OGF306" s="2"/>
      <c r="OGG306" s="2"/>
      <c r="OGH306" s="2"/>
      <c r="OGI306" s="2"/>
      <c r="OGJ306" s="2"/>
      <c r="OGK306" s="2"/>
      <c r="OGL306" s="2"/>
      <c r="OGM306" s="2"/>
      <c r="OGN306" s="2"/>
      <c r="OGO306" s="2"/>
      <c r="OGP306" s="2"/>
      <c r="OGQ306" s="2"/>
      <c r="OGR306" s="2"/>
      <c r="OGS306" s="2"/>
      <c r="OGT306" s="2"/>
      <c r="OGU306" s="2"/>
      <c r="OGV306" s="2"/>
      <c r="OGW306" s="2"/>
      <c r="OGX306" s="2"/>
      <c r="OGY306" s="2"/>
      <c r="OGZ306" s="2"/>
      <c r="OHA306" s="2"/>
      <c r="OHB306" s="2"/>
      <c r="OHC306" s="2"/>
      <c r="OHD306" s="2"/>
      <c r="OHE306" s="2"/>
      <c r="OHF306" s="2"/>
      <c r="OHG306" s="2"/>
      <c r="OHH306" s="2"/>
      <c r="OHI306" s="2"/>
      <c r="OHJ306" s="2"/>
      <c r="OHK306" s="2"/>
      <c r="OHL306" s="2"/>
      <c r="OHM306" s="2"/>
      <c r="OHN306" s="2"/>
      <c r="OHO306" s="2"/>
      <c r="OHP306" s="2"/>
      <c r="OHQ306" s="2"/>
      <c r="OHR306" s="2"/>
      <c r="OHS306" s="2"/>
      <c r="OHT306" s="2"/>
      <c r="OHU306" s="2"/>
      <c r="OHV306" s="2"/>
      <c r="OHW306" s="2"/>
      <c r="OHX306" s="2"/>
      <c r="OHY306" s="2"/>
      <c r="OHZ306" s="2"/>
      <c r="OIA306" s="2"/>
      <c r="OIB306" s="2"/>
      <c r="OIC306" s="2"/>
      <c r="OID306" s="2"/>
      <c r="OIE306" s="2"/>
      <c r="OIF306" s="2"/>
      <c r="OIG306" s="2"/>
      <c r="OIH306" s="2"/>
      <c r="OII306" s="2"/>
      <c r="OIJ306" s="2"/>
      <c r="OIK306" s="2"/>
      <c r="OIL306" s="2"/>
      <c r="OIM306" s="2"/>
      <c r="OIN306" s="2"/>
      <c r="OIO306" s="2"/>
      <c r="OIP306" s="2"/>
      <c r="OIQ306" s="2"/>
      <c r="OIR306" s="2"/>
      <c r="OIS306" s="2"/>
      <c r="OIT306" s="2"/>
      <c r="OIU306" s="2"/>
      <c r="OIV306" s="2"/>
      <c r="OIW306" s="2"/>
      <c r="OIX306" s="2"/>
      <c r="OIY306" s="2"/>
      <c r="OIZ306" s="2"/>
      <c r="OJA306" s="2"/>
      <c r="OJB306" s="2"/>
      <c r="OJC306" s="2"/>
      <c r="OJD306" s="2"/>
      <c r="OJE306" s="2"/>
      <c r="OJF306" s="2"/>
      <c r="OJG306" s="2"/>
      <c r="OJH306" s="2"/>
      <c r="OJI306" s="2"/>
      <c r="OJJ306" s="2"/>
      <c r="OJK306" s="2"/>
      <c r="OJL306" s="2"/>
      <c r="OJM306" s="2"/>
      <c r="OJN306" s="2"/>
      <c r="OJO306" s="2"/>
      <c r="OJP306" s="2"/>
      <c r="OJQ306" s="2"/>
      <c r="OJR306" s="2"/>
      <c r="OJS306" s="2"/>
      <c r="OJT306" s="2"/>
      <c r="OJU306" s="2"/>
      <c r="OJV306" s="2"/>
      <c r="OJW306" s="2"/>
      <c r="OJX306" s="2"/>
      <c r="OJY306" s="2"/>
      <c r="OJZ306" s="2"/>
      <c r="OKA306" s="2"/>
      <c r="OKB306" s="2"/>
      <c r="OKC306" s="2"/>
      <c r="OKD306" s="2"/>
      <c r="OKE306" s="2"/>
      <c r="OKF306" s="2"/>
      <c r="OKG306" s="2"/>
      <c r="OKH306" s="2"/>
      <c r="OKI306" s="2"/>
      <c r="OKJ306" s="2"/>
      <c r="OKK306" s="2"/>
      <c r="OKL306" s="2"/>
      <c r="OKM306" s="2"/>
      <c r="OKN306" s="2"/>
      <c r="OKO306" s="2"/>
      <c r="OKP306" s="2"/>
      <c r="OKQ306" s="2"/>
      <c r="OKR306" s="2"/>
      <c r="OKS306" s="2"/>
      <c r="OKT306" s="2"/>
      <c r="OKU306" s="2"/>
      <c r="OKV306" s="2"/>
      <c r="OKW306" s="2"/>
      <c r="OKX306" s="2"/>
      <c r="OKY306" s="2"/>
      <c r="OKZ306" s="2"/>
      <c r="OLA306" s="2"/>
      <c r="OLB306" s="2"/>
      <c r="OLC306" s="2"/>
      <c r="OLD306" s="2"/>
      <c r="OLE306" s="2"/>
      <c r="OLF306" s="2"/>
      <c r="OLG306" s="2"/>
      <c r="OLH306" s="2"/>
      <c r="OLI306" s="2"/>
      <c r="OLJ306" s="2"/>
      <c r="OLK306" s="2"/>
      <c r="OLL306" s="2"/>
      <c r="OLM306" s="2"/>
      <c r="OLN306" s="2"/>
      <c r="OLO306" s="2"/>
      <c r="OLP306" s="2"/>
      <c r="OLQ306" s="2"/>
      <c r="OLR306" s="2"/>
      <c r="OLS306" s="2"/>
      <c r="OLT306" s="2"/>
      <c r="OLU306" s="2"/>
      <c r="OLV306" s="2"/>
      <c r="OLW306" s="2"/>
      <c r="OLX306" s="2"/>
      <c r="OLY306" s="2"/>
      <c r="OLZ306" s="2"/>
      <c r="OMA306" s="2"/>
      <c r="OMB306" s="2"/>
      <c r="OMC306" s="2"/>
      <c r="OMD306" s="2"/>
      <c r="OME306" s="2"/>
      <c r="OMF306" s="2"/>
      <c r="OMG306" s="2"/>
      <c r="OMH306" s="2"/>
      <c r="OMI306" s="2"/>
      <c r="OMJ306" s="2"/>
      <c r="OMK306" s="2"/>
      <c r="OML306" s="2"/>
      <c r="OMM306" s="2"/>
      <c r="OMN306" s="2"/>
      <c r="OMO306" s="2"/>
      <c r="OMP306" s="2"/>
      <c r="OMQ306" s="2"/>
      <c r="OMR306" s="2"/>
      <c r="OMS306" s="2"/>
      <c r="OMT306" s="2"/>
      <c r="OMU306" s="2"/>
      <c r="OMV306" s="2"/>
      <c r="OMW306" s="2"/>
      <c r="OMX306" s="2"/>
      <c r="OMY306" s="2"/>
      <c r="OMZ306" s="2"/>
      <c r="ONA306" s="2"/>
      <c r="ONB306" s="2"/>
      <c r="ONC306" s="2"/>
      <c r="OND306" s="2"/>
      <c r="ONE306" s="2"/>
      <c r="ONF306" s="2"/>
      <c r="ONG306" s="2"/>
      <c r="ONH306" s="2"/>
      <c r="ONI306" s="2"/>
      <c r="ONJ306" s="2"/>
      <c r="ONK306" s="2"/>
      <c r="ONL306" s="2"/>
      <c r="ONM306" s="2"/>
      <c r="ONN306" s="2"/>
      <c r="ONO306" s="2"/>
      <c r="ONP306" s="2"/>
      <c r="ONQ306" s="2"/>
      <c r="ONR306" s="2"/>
      <c r="ONS306" s="2"/>
      <c r="ONT306" s="2"/>
      <c r="ONU306" s="2"/>
      <c r="ONV306" s="2"/>
      <c r="ONW306" s="2"/>
      <c r="ONX306" s="2"/>
      <c r="ONY306" s="2"/>
      <c r="ONZ306" s="2"/>
      <c r="OOA306" s="2"/>
      <c r="OOB306" s="2"/>
      <c r="OOC306" s="2"/>
      <c r="OOD306" s="2"/>
      <c r="OOE306" s="2"/>
      <c r="OOF306" s="2"/>
      <c r="OOG306" s="2"/>
      <c r="OOH306" s="2"/>
      <c r="OOI306" s="2"/>
      <c r="OOJ306" s="2"/>
      <c r="OOK306" s="2"/>
      <c r="OOL306" s="2"/>
      <c r="OOM306" s="2"/>
      <c r="OON306" s="2"/>
      <c r="OOO306" s="2"/>
      <c r="OOP306" s="2"/>
      <c r="OOQ306" s="2"/>
      <c r="OOR306" s="2"/>
      <c r="OOS306" s="2"/>
      <c r="OOT306" s="2"/>
      <c r="OOU306" s="2"/>
      <c r="OOV306" s="2"/>
      <c r="OOW306" s="2"/>
      <c r="OOX306" s="2"/>
      <c r="OOY306" s="2"/>
      <c r="OOZ306" s="2"/>
      <c r="OPA306" s="2"/>
      <c r="OPB306" s="2"/>
      <c r="OPC306" s="2"/>
      <c r="OPD306" s="2"/>
      <c r="OPE306" s="2"/>
      <c r="OPF306" s="2"/>
      <c r="OPG306" s="2"/>
      <c r="OPH306" s="2"/>
      <c r="OPI306" s="2"/>
      <c r="OPJ306" s="2"/>
      <c r="OPK306" s="2"/>
      <c r="OPL306" s="2"/>
      <c r="OPM306" s="2"/>
      <c r="OPN306" s="2"/>
      <c r="OPO306" s="2"/>
      <c r="OPP306" s="2"/>
      <c r="OPQ306" s="2"/>
      <c r="OPR306" s="2"/>
      <c r="OPS306" s="2"/>
      <c r="OPT306" s="2"/>
      <c r="OPU306" s="2"/>
      <c r="OPV306" s="2"/>
      <c r="OPW306" s="2"/>
      <c r="OPX306" s="2"/>
      <c r="OPY306" s="2"/>
      <c r="OPZ306" s="2"/>
      <c r="OQA306" s="2"/>
      <c r="OQB306" s="2"/>
      <c r="OQC306" s="2"/>
      <c r="OQD306" s="2"/>
      <c r="OQE306" s="2"/>
      <c r="OQF306" s="2"/>
      <c r="OQG306" s="2"/>
      <c r="OQH306" s="2"/>
      <c r="OQI306" s="2"/>
      <c r="OQJ306" s="2"/>
      <c r="OQK306" s="2"/>
      <c r="OQL306" s="2"/>
      <c r="OQM306" s="2"/>
      <c r="OQN306" s="2"/>
      <c r="OQO306" s="2"/>
      <c r="OQP306" s="2"/>
      <c r="OQQ306" s="2"/>
      <c r="OQR306" s="2"/>
      <c r="OQS306" s="2"/>
      <c r="OQT306" s="2"/>
      <c r="OQU306" s="2"/>
      <c r="OQV306" s="2"/>
      <c r="OQW306" s="2"/>
      <c r="OQX306" s="2"/>
      <c r="OQY306" s="2"/>
      <c r="OQZ306" s="2"/>
      <c r="ORA306" s="2"/>
      <c r="ORB306" s="2"/>
      <c r="ORC306" s="2"/>
      <c r="ORD306" s="2"/>
      <c r="ORE306" s="2"/>
      <c r="ORF306" s="2"/>
      <c r="ORG306" s="2"/>
      <c r="ORH306" s="2"/>
      <c r="ORI306" s="2"/>
      <c r="ORJ306" s="2"/>
      <c r="ORK306" s="2"/>
      <c r="ORL306" s="2"/>
      <c r="ORM306" s="2"/>
      <c r="ORN306" s="2"/>
      <c r="ORO306" s="2"/>
      <c r="ORP306" s="2"/>
      <c r="ORQ306" s="2"/>
      <c r="ORR306" s="2"/>
      <c r="ORS306" s="2"/>
      <c r="ORT306" s="2"/>
      <c r="ORU306" s="2"/>
      <c r="ORV306" s="2"/>
      <c r="ORW306" s="2"/>
      <c r="ORX306" s="2"/>
      <c r="ORY306" s="2"/>
      <c r="ORZ306" s="2"/>
      <c r="OSA306" s="2"/>
      <c r="OSB306" s="2"/>
      <c r="OSC306" s="2"/>
      <c r="OSD306" s="2"/>
      <c r="OSE306" s="2"/>
      <c r="OSF306" s="2"/>
      <c r="OSG306" s="2"/>
      <c r="OSH306" s="2"/>
      <c r="OSI306" s="2"/>
      <c r="OSJ306" s="2"/>
      <c r="OSK306" s="2"/>
      <c r="OSL306" s="2"/>
      <c r="OSM306" s="2"/>
      <c r="OSN306" s="2"/>
      <c r="OSO306" s="2"/>
      <c r="OSP306" s="2"/>
      <c r="OSQ306" s="2"/>
      <c r="OSR306" s="2"/>
      <c r="OSS306" s="2"/>
      <c r="OST306" s="2"/>
      <c r="OSU306" s="2"/>
      <c r="OSV306" s="2"/>
      <c r="OSW306" s="2"/>
      <c r="OSX306" s="2"/>
      <c r="OSY306" s="2"/>
      <c r="OSZ306" s="2"/>
      <c r="OTA306" s="2"/>
      <c r="OTB306" s="2"/>
      <c r="OTC306" s="2"/>
      <c r="OTD306" s="2"/>
      <c r="OTE306" s="2"/>
      <c r="OTF306" s="2"/>
      <c r="OTG306" s="2"/>
      <c r="OTH306" s="2"/>
      <c r="OTI306" s="2"/>
      <c r="OTJ306" s="2"/>
      <c r="OTK306" s="2"/>
      <c r="OTL306" s="2"/>
      <c r="OTM306" s="2"/>
      <c r="OTN306" s="2"/>
      <c r="OTO306" s="2"/>
      <c r="OTP306" s="2"/>
      <c r="OTQ306" s="2"/>
      <c r="OTR306" s="2"/>
      <c r="OTS306" s="2"/>
      <c r="OTT306" s="2"/>
      <c r="OTU306" s="2"/>
      <c r="OTV306" s="2"/>
      <c r="OTW306" s="2"/>
      <c r="OTX306" s="2"/>
      <c r="OTY306" s="2"/>
      <c r="OTZ306" s="2"/>
      <c r="OUA306" s="2"/>
      <c r="OUB306" s="2"/>
      <c r="OUC306" s="2"/>
      <c r="OUD306" s="2"/>
      <c r="OUE306" s="2"/>
      <c r="OUF306" s="2"/>
      <c r="OUG306" s="2"/>
      <c r="OUH306" s="2"/>
      <c r="OUI306" s="2"/>
      <c r="OUJ306" s="2"/>
      <c r="OUK306" s="2"/>
      <c r="OUL306" s="2"/>
      <c r="OUM306" s="2"/>
      <c r="OUN306" s="2"/>
      <c r="OUO306" s="2"/>
      <c r="OUP306" s="2"/>
      <c r="OUQ306" s="2"/>
      <c r="OUR306" s="2"/>
      <c r="OUS306" s="2"/>
      <c r="OUT306" s="2"/>
      <c r="OUU306" s="2"/>
      <c r="OUV306" s="2"/>
      <c r="OUW306" s="2"/>
      <c r="OUX306" s="2"/>
      <c r="OUY306" s="2"/>
      <c r="OUZ306" s="2"/>
      <c r="OVA306" s="2"/>
      <c r="OVB306" s="2"/>
      <c r="OVC306" s="2"/>
      <c r="OVD306" s="2"/>
      <c r="OVE306" s="2"/>
      <c r="OVF306" s="2"/>
      <c r="OVG306" s="2"/>
      <c r="OVH306" s="2"/>
      <c r="OVI306" s="2"/>
      <c r="OVJ306" s="2"/>
      <c r="OVK306" s="2"/>
      <c r="OVL306" s="2"/>
      <c r="OVM306" s="2"/>
      <c r="OVN306" s="2"/>
      <c r="OVO306" s="2"/>
      <c r="OVP306" s="2"/>
      <c r="OVQ306" s="2"/>
      <c r="OVR306" s="2"/>
      <c r="OVS306" s="2"/>
      <c r="OVT306" s="2"/>
      <c r="OVU306" s="2"/>
      <c r="OVV306" s="2"/>
      <c r="OVW306" s="2"/>
      <c r="OVX306" s="2"/>
      <c r="OVY306" s="2"/>
      <c r="OVZ306" s="2"/>
      <c r="OWA306" s="2"/>
      <c r="OWB306" s="2"/>
      <c r="OWC306" s="2"/>
      <c r="OWD306" s="2"/>
      <c r="OWE306" s="2"/>
      <c r="OWF306" s="2"/>
      <c r="OWG306" s="2"/>
      <c r="OWH306" s="2"/>
      <c r="OWI306" s="2"/>
      <c r="OWJ306" s="2"/>
      <c r="OWK306" s="2"/>
      <c r="OWL306" s="2"/>
      <c r="OWM306" s="2"/>
      <c r="OWN306" s="2"/>
      <c r="OWO306" s="2"/>
      <c r="OWP306" s="2"/>
      <c r="OWQ306" s="2"/>
      <c r="OWR306" s="2"/>
      <c r="OWS306" s="2"/>
      <c r="OWT306" s="2"/>
      <c r="OWU306" s="2"/>
      <c r="OWV306" s="2"/>
      <c r="OWW306" s="2"/>
      <c r="OWX306" s="2"/>
      <c r="OWY306" s="2"/>
      <c r="OWZ306" s="2"/>
      <c r="OXA306" s="2"/>
      <c r="OXB306" s="2"/>
      <c r="OXC306" s="2"/>
      <c r="OXD306" s="2"/>
      <c r="OXE306" s="2"/>
      <c r="OXF306" s="2"/>
      <c r="OXG306" s="2"/>
      <c r="OXH306" s="2"/>
      <c r="OXI306" s="2"/>
      <c r="OXJ306" s="2"/>
      <c r="OXK306" s="2"/>
      <c r="OXL306" s="2"/>
      <c r="OXM306" s="2"/>
      <c r="OXN306" s="2"/>
      <c r="OXO306" s="2"/>
      <c r="OXP306" s="2"/>
      <c r="OXQ306" s="2"/>
      <c r="OXR306" s="2"/>
      <c r="OXS306" s="2"/>
      <c r="OXT306" s="2"/>
      <c r="OXU306" s="2"/>
      <c r="OXV306" s="2"/>
      <c r="OXW306" s="2"/>
      <c r="OXX306" s="2"/>
      <c r="OXY306" s="2"/>
      <c r="OXZ306" s="2"/>
      <c r="OYA306" s="2"/>
      <c r="OYB306" s="2"/>
      <c r="OYC306" s="2"/>
      <c r="OYD306" s="2"/>
      <c r="OYE306" s="2"/>
      <c r="OYF306" s="2"/>
      <c r="OYG306" s="2"/>
      <c r="OYH306" s="2"/>
      <c r="OYI306" s="2"/>
      <c r="OYJ306" s="2"/>
      <c r="OYK306" s="2"/>
      <c r="OYL306" s="2"/>
      <c r="OYM306" s="2"/>
      <c r="OYN306" s="2"/>
      <c r="OYO306" s="2"/>
      <c r="OYP306" s="2"/>
      <c r="OYQ306" s="2"/>
      <c r="OYR306" s="2"/>
      <c r="OYS306" s="2"/>
      <c r="OYT306" s="2"/>
      <c r="OYU306" s="2"/>
      <c r="OYV306" s="2"/>
      <c r="OYW306" s="2"/>
      <c r="OYX306" s="2"/>
      <c r="OYY306" s="2"/>
      <c r="OYZ306" s="2"/>
      <c r="OZA306" s="2"/>
      <c r="OZB306" s="2"/>
      <c r="OZC306" s="2"/>
      <c r="OZD306" s="2"/>
      <c r="OZE306" s="2"/>
      <c r="OZF306" s="2"/>
      <c r="OZG306" s="2"/>
      <c r="OZH306" s="2"/>
      <c r="OZI306" s="2"/>
      <c r="OZJ306" s="2"/>
      <c r="OZK306" s="2"/>
      <c r="OZL306" s="2"/>
      <c r="OZM306" s="2"/>
      <c r="OZN306" s="2"/>
      <c r="OZO306" s="2"/>
      <c r="OZP306" s="2"/>
      <c r="OZQ306" s="2"/>
      <c r="OZR306" s="2"/>
      <c r="OZS306" s="2"/>
      <c r="OZT306" s="2"/>
      <c r="OZU306" s="2"/>
      <c r="OZV306" s="2"/>
      <c r="OZW306" s="2"/>
      <c r="OZX306" s="2"/>
      <c r="OZY306" s="2"/>
      <c r="OZZ306" s="2"/>
      <c r="PAA306" s="2"/>
      <c r="PAB306" s="2"/>
      <c r="PAC306" s="2"/>
      <c r="PAD306" s="2"/>
      <c r="PAE306" s="2"/>
      <c r="PAF306" s="2"/>
      <c r="PAG306" s="2"/>
      <c r="PAH306" s="2"/>
      <c r="PAI306" s="2"/>
      <c r="PAJ306" s="2"/>
      <c r="PAK306" s="2"/>
      <c r="PAL306" s="2"/>
      <c r="PAM306" s="2"/>
      <c r="PAN306" s="2"/>
      <c r="PAO306" s="2"/>
      <c r="PAP306" s="2"/>
      <c r="PAQ306" s="2"/>
      <c r="PAR306" s="2"/>
      <c r="PAS306" s="2"/>
      <c r="PAT306" s="2"/>
      <c r="PAU306" s="2"/>
      <c r="PAV306" s="2"/>
      <c r="PAW306" s="2"/>
      <c r="PAX306" s="2"/>
      <c r="PAY306" s="2"/>
      <c r="PAZ306" s="2"/>
      <c r="PBA306" s="2"/>
      <c r="PBB306" s="2"/>
      <c r="PBC306" s="2"/>
      <c r="PBD306" s="2"/>
      <c r="PBE306" s="2"/>
      <c r="PBF306" s="2"/>
      <c r="PBG306" s="2"/>
      <c r="PBH306" s="2"/>
      <c r="PBI306" s="2"/>
      <c r="PBJ306" s="2"/>
      <c r="PBK306" s="2"/>
      <c r="PBL306" s="2"/>
      <c r="PBM306" s="2"/>
      <c r="PBN306" s="2"/>
      <c r="PBO306" s="2"/>
      <c r="PBP306" s="2"/>
      <c r="PBQ306" s="2"/>
      <c r="PBR306" s="2"/>
      <c r="PBS306" s="2"/>
      <c r="PBT306" s="2"/>
      <c r="PBU306" s="2"/>
      <c r="PBV306" s="2"/>
      <c r="PBW306" s="2"/>
      <c r="PBX306" s="2"/>
      <c r="PBY306" s="2"/>
      <c r="PBZ306" s="2"/>
      <c r="PCA306" s="2"/>
      <c r="PCB306" s="2"/>
      <c r="PCC306" s="2"/>
      <c r="PCD306" s="2"/>
      <c r="PCE306" s="2"/>
      <c r="PCF306" s="2"/>
      <c r="PCG306" s="2"/>
      <c r="PCH306" s="2"/>
      <c r="PCI306" s="2"/>
      <c r="PCJ306" s="2"/>
      <c r="PCK306" s="2"/>
      <c r="PCL306" s="2"/>
      <c r="PCM306" s="2"/>
      <c r="PCN306" s="2"/>
      <c r="PCO306" s="2"/>
      <c r="PCP306" s="2"/>
      <c r="PCQ306" s="2"/>
      <c r="PCR306" s="2"/>
      <c r="PCS306" s="2"/>
      <c r="PCT306" s="2"/>
      <c r="PCU306" s="2"/>
      <c r="PCV306" s="2"/>
      <c r="PCW306" s="2"/>
      <c r="PCX306" s="2"/>
      <c r="PCY306" s="2"/>
      <c r="PCZ306" s="2"/>
      <c r="PDA306" s="2"/>
      <c r="PDB306" s="2"/>
      <c r="PDC306" s="2"/>
      <c r="PDD306" s="2"/>
      <c r="PDE306" s="2"/>
      <c r="PDF306" s="2"/>
      <c r="PDG306" s="2"/>
      <c r="PDH306" s="2"/>
      <c r="PDI306" s="2"/>
      <c r="PDJ306" s="2"/>
      <c r="PDK306" s="2"/>
      <c r="PDL306" s="2"/>
      <c r="PDM306" s="2"/>
      <c r="PDN306" s="2"/>
      <c r="PDO306" s="2"/>
      <c r="PDP306" s="2"/>
      <c r="PDQ306" s="2"/>
      <c r="PDR306" s="2"/>
      <c r="PDS306" s="2"/>
      <c r="PDT306" s="2"/>
      <c r="PDU306" s="2"/>
      <c r="PDV306" s="2"/>
      <c r="PDW306" s="2"/>
      <c r="PDX306" s="2"/>
      <c r="PDY306" s="2"/>
      <c r="PDZ306" s="2"/>
      <c r="PEA306" s="2"/>
      <c r="PEB306" s="2"/>
      <c r="PEC306" s="2"/>
      <c r="PED306" s="2"/>
      <c r="PEE306" s="2"/>
      <c r="PEF306" s="2"/>
      <c r="PEG306" s="2"/>
      <c r="PEH306" s="2"/>
      <c r="PEI306" s="2"/>
      <c r="PEJ306" s="2"/>
      <c r="PEK306" s="2"/>
      <c r="PEL306" s="2"/>
      <c r="PEM306" s="2"/>
      <c r="PEN306" s="2"/>
      <c r="PEO306" s="2"/>
      <c r="PEP306" s="2"/>
      <c r="PEQ306" s="2"/>
      <c r="PER306" s="2"/>
      <c r="PES306" s="2"/>
      <c r="PET306" s="2"/>
      <c r="PEU306" s="2"/>
      <c r="PEV306" s="2"/>
      <c r="PEW306" s="2"/>
      <c r="PEX306" s="2"/>
      <c r="PEY306" s="2"/>
      <c r="PEZ306" s="2"/>
      <c r="PFA306" s="2"/>
      <c r="PFB306" s="2"/>
      <c r="PFC306" s="2"/>
      <c r="PFD306" s="2"/>
      <c r="PFE306" s="2"/>
      <c r="PFF306" s="2"/>
      <c r="PFG306" s="2"/>
      <c r="PFH306" s="2"/>
      <c r="PFI306" s="2"/>
      <c r="PFJ306" s="2"/>
      <c r="PFK306" s="2"/>
      <c r="PFL306" s="2"/>
      <c r="PFM306" s="2"/>
      <c r="PFN306" s="2"/>
      <c r="PFO306" s="2"/>
      <c r="PFP306" s="2"/>
      <c r="PFQ306" s="2"/>
      <c r="PFR306" s="2"/>
      <c r="PFS306" s="2"/>
      <c r="PFT306" s="2"/>
      <c r="PFU306" s="2"/>
      <c r="PFV306" s="2"/>
      <c r="PFW306" s="2"/>
      <c r="PFX306" s="2"/>
      <c r="PFY306" s="2"/>
      <c r="PFZ306" s="2"/>
      <c r="PGA306" s="2"/>
      <c r="PGB306" s="2"/>
      <c r="PGC306" s="2"/>
      <c r="PGD306" s="2"/>
      <c r="PGE306" s="2"/>
      <c r="PGF306" s="2"/>
      <c r="PGG306" s="2"/>
      <c r="PGH306" s="2"/>
      <c r="PGI306" s="2"/>
      <c r="PGJ306" s="2"/>
      <c r="PGK306" s="2"/>
      <c r="PGL306" s="2"/>
      <c r="PGM306" s="2"/>
      <c r="PGN306" s="2"/>
      <c r="PGO306" s="2"/>
      <c r="PGP306" s="2"/>
      <c r="PGQ306" s="2"/>
      <c r="PGR306" s="2"/>
      <c r="PGS306" s="2"/>
      <c r="PGT306" s="2"/>
      <c r="PGU306" s="2"/>
      <c r="PGV306" s="2"/>
      <c r="PGW306" s="2"/>
      <c r="PGX306" s="2"/>
      <c r="PGY306" s="2"/>
      <c r="PGZ306" s="2"/>
      <c r="PHA306" s="2"/>
      <c r="PHB306" s="2"/>
      <c r="PHC306" s="2"/>
      <c r="PHD306" s="2"/>
      <c r="PHE306" s="2"/>
      <c r="PHF306" s="2"/>
      <c r="PHG306" s="2"/>
      <c r="PHH306" s="2"/>
      <c r="PHI306" s="2"/>
      <c r="PHJ306" s="2"/>
      <c r="PHK306" s="2"/>
      <c r="PHL306" s="2"/>
      <c r="PHM306" s="2"/>
      <c r="PHN306" s="2"/>
      <c r="PHO306" s="2"/>
      <c r="PHP306" s="2"/>
      <c r="PHQ306" s="2"/>
      <c r="PHR306" s="2"/>
      <c r="PHS306" s="2"/>
      <c r="PHT306" s="2"/>
      <c r="PHU306" s="2"/>
      <c r="PHV306" s="2"/>
      <c r="PHW306" s="2"/>
      <c r="PHX306" s="2"/>
      <c r="PHY306" s="2"/>
      <c r="PHZ306" s="2"/>
      <c r="PIA306" s="2"/>
      <c r="PIB306" s="2"/>
      <c r="PIC306" s="2"/>
      <c r="PID306" s="2"/>
      <c r="PIE306" s="2"/>
      <c r="PIF306" s="2"/>
      <c r="PIG306" s="2"/>
      <c r="PIH306" s="2"/>
      <c r="PII306" s="2"/>
      <c r="PIJ306" s="2"/>
      <c r="PIK306" s="2"/>
      <c r="PIL306" s="2"/>
      <c r="PIM306" s="2"/>
      <c r="PIN306" s="2"/>
      <c r="PIO306" s="2"/>
      <c r="PIP306" s="2"/>
      <c r="PIQ306" s="2"/>
      <c r="PIR306" s="2"/>
      <c r="PIS306" s="2"/>
      <c r="PIT306" s="2"/>
      <c r="PIU306" s="2"/>
      <c r="PIV306" s="2"/>
      <c r="PIW306" s="2"/>
      <c r="PIX306" s="2"/>
      <c r="PIY306" s="2"/>
      <c r="PIZ306" s="2"/>
      <c r="PJA306" s="2"/>
      <c r="PJB306" s="2"/>
      <c r="PJC306" s="2"/>
      <c r="PJD306" s="2"/>
      <c r="PJE306" s="2"/>
      <c r="PJF306" s="2"/>
      <c r="PJG306" s="2"/>
      <c r="PJH306" s="2"/>
      <c r="PJI306" s="2"/>
      <c r="PJJ306" s="2"/>
      <c r="PJK306" s="2"/>
      <c r="PJL306" s="2"/>
      <c r="PJM306" s="2"/>
      <c r="PJN306" s="2"/>
      <c r="PJO306" s="2"/>
      <c r="PJP306" s="2"/>
      <c r="PJQ306" s="2"/>
      <c r="PJR306" s="2"/>
      <c r="PJS306" s="2"/>
      <c r="PJT306" s="2"/>
      <c r="PJU306" s="2"/>
      <c r="PJV306" s="2"/>
      <c r="PJW306" s="2"/>
      <c r="PJX306" s="2"/>
      <c r="PJY306" s="2"/>
      <c r="PJZ306" s="2"/>
      <c r="PKA306" s="2"/>
      <c r="PKB306" s="2"/>
      <c r="PKC306" s="2"/>
      <c r="PKD306" s="2"/>
      <c r="PKE306" s="2"/>
      <c r="PKF306" s="2"/>
      <c r="PKG306" s="2"/>
      <c r="PKH306" s="2"/>
      <c r="PKI306" s="2"/>
      <c r="PKJ306" s="2"/>
      <c r="PKK306" s="2"/>
      <c r="PKL306" s="2"/>
      <c r="PKM306" s="2"/>
      <c r="PKN306" s="2"/>
      <c r="PKO306" s="2"/>
      <c r="PKP306" s="2"/>
      <c r="PKQ306" s="2"/>
      <c r="PKR306" s="2"/>
      <c r="PKS306" s="2"/>
      <c r="PKT306" s="2"/>
      <c r="PKU306" s="2"/>
      <c r="PKV306" s="2"/>
      <c r="PKW306" s="2"/>
      <c r="PKX306" s="2"/>
      <c r="PKY306" s="2"/>
      <c r="PKZ306" s="2"/>
      <c r="PLA306" s="2"/>
      <c r="PLB306" s="2"/>
      <c r="PLC306" s="2"/>
      <c r="PLD306" s="2"/>
      <c r="PLE306" s="2"/>
      <c r="PLF306" s="2"/>
      <c r="PLG306" s="2"/>
      <c r="PLH306" s="2"/>
      <c r="PLI306" s="2"/>
      <c r="PLJ306" s="2"/>
      <c r="PLK306" s="2"/>
      <c r="PLL306" s="2"/>
      <c r="PLM306" s="2"/>
      <c r="PLN306" s="2"/>
      <c r="PLO306" s="2"/>
      <c r="PLP306" s="2"/>
      <c r="PLQ306" s="2"/>
      <c r="PLR306" s="2"/>
      <c r="PLS306" s="2"/>
      <c r="PLT306" s="2"/>
      <c r="PLU306" s="2"/>
      <c r="PLV306" s="2"/>
      <c r="PLW306" s="2"/>
      <c r="PLX306" s="2"/>
      <c r="PLY306" s="2"/>
      <c r="PLZ306" s="2"/>
      <c r="PMA306" s="2"/>
      <c r="PMB306" s="2"/>
      <c r="PMC306" s="2"/>
      <c r="PMD306" s="2"/>
      <c r="PME306" s="2"/>
      <c r="PMF306" s="2"/>
      <c r="PMG306" s="2"/>
      <c r="PMH306" s="2"/>
      <c r="PMI306" s="2"/>
      <c r="PMJ306" s="2"/>
      <c r="PMK306" s="2"/>
      <c r="PML306" s="2"/>
      <c r="PMM306" s="2"/>
      <c r="PMN306" s="2"/>
      <c r="PMO306" s="2"/>
      <c r="PMP306" s="2"/>
      <c r="PMQ306" s="2"/>
      <c r="PMR306" s="2"/>
      <c r="PMS306" s="2"/>
      <c r="PMT306" s="2"/>
      <c r="PMU306" s="2"/>
      <c r="PMV306" s="2"/>
      <c r="PMW306" s="2"/>
      <c r="PMX306" s="2"/>
      <c r="PMY306" s="2"/>
      <c r="PMZ306" s="2"/>
      <c r="PNA306" s="2"/>
      <c r="PNB306" s="2"/>
      <c r="PNC306" s="2"/>
      <c r="PND306" s="2"/>
      <c r="PNE306" s="2"/>
      <c r="PNF306" s="2"/>
      <c r="PNG306" s="2"/>
      <c r="PNH306" s="2"/>
      <c r="PNI306" s="2"/>
      <c r="PNJ306" s="2"/>
      <c r="PNK306" s="2"/>
      <c r="PNL306" s="2"/>
      <c r="PNM306" s="2"/>
      <c r="PNN306" s="2"/>
      <c r="PNO306" s="2"/>
      <c r="PNP306" s="2"/>
      <c r="PNQ306" s="2"/>
      <c r="PNR306" s="2"/>
      <c r="PNS306" s="2"/>
      <c r="PNT306" s="2"/>
      <c r="PNU306" s="2"/>
      <c r="PNV306" s="2"/>
      <c r="PNW306" s="2"/>
      <c r="PNX306" s="2"/>
      <c r="PNY306" s="2"/>
      <c r="PNZ306" s="2"/>
      <c r="POA306" s="2"/>
      <c r="POB306" s="2"/>
      <c r="POC306" s="2"/>
      <c r="POD306" s="2"/>
      <c r="POE306" s="2"/>
      <c r="POF306" s="2"/>
      <c r="POG306" s="2"/>
      <c r="POH306" s="2"/>
      <c r="POI306" s="2"/>
      <c r="POJ306" s="2"/>
      <c r="POK306" s="2"/>
      <c r="POL306" s="2"/>
      <c r="POM306" s="2"/>
      <c r="PON306" s="2"/>
      <c r="POO306" s="2"/>
      <c r="POP306" s="2"/>
      <c r="POQ306" s="2"/>
      <c r="POR306" s="2"/>
      <c r="POS306" s="2"/>
      <c r="POT306" s="2"/>
      <c r="POU306" s="2"/>
      <c r="POV306" s="2"/>
      <c r="POW306" s="2"/>
      <c r="POX306" s="2"/>
      <c r="POY306" s="2"/>
      <c r="POZ306" s="2"/>
      <c r="PPA306" s="2"/>
      <c r="PPB306" s="2"/>
      <c r="PPC306" s="2"/>
      <c r="PPD306" s="2"/>
      <c r="PPE306" s="2"/>
      <c r="PPF306" s="2"/>
      <c r="PPG306" s="2"/>
      <c r="PPH306" s="2"/>
      <c r="PPI306" s="2"/>
      <c r="PPJ306" s="2"/>
      <c r="PPK306" s="2"/>
      <c r="PPL306" s="2"/>
      <c r="PPM306" s="2"/>
      <c r="PPN306" s="2"/>
      <c r="PPO306" s="2"/>
      <c r="PPP306" s="2"/>
      <c r="PPQ306" s="2"/>
      <c r="PPR306" s="2"/>
      <c r="PPS306" s="2"/>
      <c r="PPT306" s="2"/>
      <c r="PPU306" s="2"/>
      <c r="PPV306" s="2"/>
      <c r="PPW306" s="2"/>
      <c r="PPX306" s="2"/>
      <c r="PPY306" s="2"/>
      <c r="PPZ306" s="2"/>
      <c r="PQA306" s="2"/>
      <c r="PQB306" s="2"/>
      <c r="PQC306" s="2"/>
      <c r="PQD306" s="2"/>
      <c r="PQE306" s="2"/>
      <c r="PQF306" s="2"/>
      <c r="PQG306" s="2"/>
      <c r="PQH306" s="2"/>
      <c r="PQI306" s="2"/>
      <c r="PQJ306" s="2"/>
      <c r="PQK306" s="2"/>
      <c r="PQL306" s="2"/>
      <c r="PQM306" s="2"/>
      <c r="PQN306" s="2"/>
      <c r="PQO306" s="2"/>
      <c r="PQP306" s="2"/>
      <c r="PQQ306" s="2"/>
      <c r="PQR306" s="2"/>
      <c r="PQS306" s="2"/>
      <c r="PQT306" s="2"/>
      <c r="PQU306" s="2"/>
      <c r="PQV306" s="2"/>
      <c r="PQW306" s="2"/>
      <c r="PQX306" s="2"/>
      <c r="PQY306" s="2"/>
      <c r="PQZ306" s="2"/>
      <c r="PRA306" s="2"/>
      <c r="PRB306" s="2"/>
      <c r="PRC306" s="2"/>
      <c r="PRD306" s="2"/>
      <c r="PRE306" s="2"/>
      <c r="PRF306" s="2"/>
      <c r="PRG306" s="2"/>
      <c r="PRH306" s="2"/>
      <c r="PRI306" s="2"/>
      <c r="PRJ306" s="2"/>
      <c r="PRK306" s="2"/>
      <c r="PRL306" s="2"/>
      <c r="PRM306" s="2"/>
      <c r="PRN306" s="2"/>
      <c r="PRO306" s="2"/>
      <c r="PRP306" s="2"/>
      <c r="PRQ306" s="2"/>
      <c r="PRR306" s="2"/>
      <c r="PRS306" s="2"/>
      <c r="PRT306" s="2"/>
      <c r="PRU306" s="2"/>
      <c r="PRV306" s="2"/>
      <c r="PRW306" s="2"/>
      <c r="PRX306" s="2"/>
      <c r="PRY306" s="2"/>
      <c r="PRZ306" s="2"/>
      <c r="PSA306" s="2"/>
      <c r="PSB306" s="2"/>
      <c r="PSC306" s="2"/>
      <c r="PSD306" s="2"/>
      <c r="PSE306" s="2"/>
      <c r="PSF306" s="2"/>
      <c r="PSG306" s="2"/>
      <c r="PSH306" s="2"/>
      <c r="PSI306" s="2"/>
      <c r="PSJ306" s="2"/>
      <c r="PSK306" s="2"/>
      <c r="PSL306" s="2"/>
      <c r="PSM306" s="2"/>
      <c r="PSN306" s="2"/>
      <c r="PSO306" s="2"/>
      <c r="PSP306" s="2"/>
      <c r="PSQ306" s="2"/>
      <c r="PSR306" s="2"/>
      <c r="PSS306" s="2"/>
      <c r="PST306" s="2"/>
      <c r="PSU306" s="2"/>
      <c r="PSV306" s="2"/>
      <c r="PSW306" s="2"/>
      <c r="PSX306" s="2"/>
      <c r="PSY306" s="2"/>
      <c r="PSZ306" s="2"/>
      <c r="PTA306" s="2"/>
      <c r="PTB306" s="2"/>
      <c r="PTC306" s="2"/>
      <c r="PTD306" s="2"/>
      <c r="PTE306" s="2"/>
      <c r="PTF306" s="2"/>
      <c r="PTG306" s="2"/>
      <c r="PTH306" s="2"/>
      <c r="PTI306" s="2"/>
      <c r="PTJ306" s="2"/>
      <c r="PTK306" s="2"/>
      <c r="PTL306" s="2"/>
      <c r="PTM306" s="2"/>
      <c r="PTN306" s="2"/>
      <c r="PTO306" s="2"/>
      <c r="PTP306" s="2"/>
      <c r="PTQ306" s="2"/>
      <c r="PTR306" s="2"/>
      <c r="PTS306" s="2"/>
      <c r="PTT306" s="2"/>
      <c r="PTU306" s="2"/>
      <c r="PTV306" s="2"/>
      <c r="PTW306" s="2"/>
      <c r="PTX306" s="2"/>
      <c r="PTY306" s="2"/>
      <c r="PTZ306" s="2"/>
      <c r="PUA306" s="2"/>
      <c r="PUB306" s="2"/>
      <c r="PUC306" s="2"/>
      <c r="PUD306" s="2"/>
      <c r="PUE306" s="2"/>
      <c r="PUF306" s="2"/>
      <c r="PUG306" s="2"/>
      <c r="PUH306" s="2"/>
      <c r="PUI306" s="2"/>
      <c r="PUJ306" s="2"/>
      <c r="PUK306" s="2"/>
      <c r="PUL306" s="2"/>
      <c r="PUM306" s="2"/>
      <c r="PUN306" s="2"/>
      <c r="PUO306" s="2"/>
      <c r="PUP306" s="2"/>
      <c r="PUQ306" s="2"/>
      <c r="PUR306" s="2"/>
      <c r="PUS306" s="2"/>
      <c r="PUT306" s="2"/>
      <c r="PUU306" s="2"/>
      <c r="PUV306" s="2"/>
      <c r="PUW306" s="2"/>
      <c r="PUX306" s="2"/>
      <c r="PUY306" s="2"/>
      <c r="PUZ306" s="2"/>
      <c r="PVA306" s="2"/>
      <c r="PVB306" s="2"/>
      <c r="PVC306" s="2"/>
      <c r="PVD306" s="2"/>
      <c r="PVE306" s="2"/>
      <c r="PVF306" s="2"/>
      <c r="PVG306" s="2"/>
      <c r="PVH306" s="2"/>
      <c r="PVI306" s="2"/>
      <c r="PVJ306" s="2"/>
      <c r="PVK306" s="2"/>
      <c r="PVL306" s="2"/>
      <c r="PVM306" s="2"/>
      <c r="PVN306" s="2"/>
      <c r="PVO306" s="2"/>
      <c r="PVP306" s="2"/>
      <c r="PVQ306" s="2"/>
      <c r="PVR306" s="2"/>
      <c r="PVS306" s="2"/>
      <c r="PVT306" s="2"/>
      <c r="PVU306" s="2"/>
      <c r="PVV306" s="2"/>
      <c r="PVW306" s="2"/>
      <c r="PVX306" s="2"/>
      <c r="PVY306" s="2"/>
      <c r="PVZ306" s="2"/>
      <c r="PWA306" s="2"/>
      <c r="PWB306" s="2"/>
      <c r="PWC306" s="2"/>
      <c r="PWD306" s="2"/>
      <c r="PWE306" s="2"/>
      <c r="PWF306" s="2"/>
      <c r="PWG306" s="2"/>
      <c r="PWH306" s="2"/>
      <c r="PWI306" s="2"/>
      <c r="PWJ306" s="2"/>
      <c r="PWK306" s="2"/>
      <c r="PWL306" s="2"/>
      <c r="PWM306" s="2"/>
      <c r="PWN306" s="2"/>
      <c r="PWO306" s="2"/>
      <c r="PWP306" s="2"/>
      <c r="PWQ306" s="2"/>
      <c r="PWR306" s="2"/>
      <c r="PWS306" s="2"/>
      <c r="PWT306" s="2"/>
      <c r="PWU306" s="2"/>
      <c r="PWV306" s="2"/>
      <c r="PWW306" s="2"/>
      <c r="PWX306" s="2"/>
      <c r="PWY306" s="2"/>
      <c r="PWZ306" s="2"/>
      <c r="PXA306" s="2"/>
      <c r="PXB306" s="2"/>
      <c r="PXC306" s="2"/>
      <c r="PXD306" s="2"/>
      <c r="PXE306" s="2"/>
      <c r="PXF306" s="2"/>
      <c r="PXG306" s="2"/>
      <c r="PXH306" s="2"/>
      <c r="PXI306" s="2"/>
      <c r="PXJ306" s="2"/>
      <c r="PXK306" s="2"/>
      <c r="PXL306" s="2"/>
      <c r="PXM306" s="2"/>
      <c r="PXN306" s="2"/>
      <c r="PXO306" s="2"/>
      <c r="PXP306" s="2"/>
      <c r="PXQ306" s="2"/>
      <c r="PXR306" s="2"/>
      <c r="PXS306" s="2"/>
      <c r="PXT306" s="2"/>
      <c r="PXU306" s="2"/>
      <c r="PXV306" s="2"/>
      <c r="PXW306" s="2"/>
      <c r="PXX306" s="2"/>
      <c r="PXY306" s="2"/>
      <c r="PXZ306" s="2"/>
      <c r="PYA306" s="2"/>
      <c r="PYB306" s="2"/>
      <c r="PYC306" s="2"/>
      <c r="PYD306" s="2"/>
      <c r="PYE306" s="2"/>
      <c r="PYF306" s="2"/>
      <c r="PYG306" s="2"/>
      <c r="PYH306" s="2"/>
      <c r="PYI306" s="2"/>
      <c r="PYJ306" s="2"/>
      <c r="PYK306" s="2"/>
      <c r="PYL306" s="2"/>
      <c r="PYM306" s="2"/>
      <c r="PYN306" s="2"/>
      <c r="PYO306" s="2"/>
      <c r="PYP306" s="2"/>
      <c r="PYQ306" s="2"/>
      <c r="PYR306" s="2"/>
      <c r="PYS306" s="2"/>
      <c r="PYT306" s="2"/>
      <c r="PYU306" s="2"/>
      <c r="PYV306" s="2"/>
      <c r="PYW306" s="2"/>
      <c r="PYX306" s="2"/>
      <c r="PYY306" s="2"/>
      <c r="PYZ306" s="2"/>
      <c r="PZA306" s="2"/>
      <c r="PZB306" s="2"/>
      <c r="PZC306" s="2"/>
      <c r="PZD306" s="2"/>
      <c r="PZE306" s="2"/>
      <c r="PZF306" s="2"/>
      <c r="PZG306" s="2"/>
      <c r="PZH306" s="2"/>
      <c r="PZI306" s="2"/>
      <c r="PZJ306" s="2"/>
      <c r="PZK306" s="2"/>
      <c r="PZL306" s="2"/>
      <c r="PZM306" s="2"/>
      <c r="PZN306" s="2"/>
      <c r="PZO306" s="2"/>
      <c r="PZP306" s="2"/>
      <c r="PZQ306" s="2"/>
      <c r="PZR306" s="2"/>
      <c r="PZS306" s="2"/>
      <c r="PZT306" s="2"/>
      <c r="PZU306" s="2"/>
      <c r="PZV306" s="2"/>
      <c r="PZW306" s="2"/>
      <c r="PZX306" s="2"/>
      <c r="PZY306" s="2"/>
      <c r="PZZ306" s="2"/>
      <c r="QAA306" s="2"/>
      <c r="QAB306" s="2"/>
      <c r="QAC306" s="2"/>
      <c r="QAD306" s="2"/>
      <c r="QAE306" s="2"/>
      <c r="QAF306" s="2"/>
      <c r="QAG306" s="2"/>
      <c r="QAH306" s="2"/>
      <c r="QAI306" s="2"/>
      <c r="QAJ306" s="2"/>
      <c r="QAK306" s="2"/>
      <c r="QAL306" s="2"/>
      <c r="QAM306" s="2"/>
      <c r="QAN306" s="2"/>
      <c r="QAO306" s="2"/>
      <c r="QAP306" s="2"/>
      <c r="QAQ306" s="2"/>
      <c r="QAR306" s="2"/>
      <c r="QAS306" s="2"/>
      <c r="QAT306" s="2"/>
      <c r="QAU306" s="2"/>
      <c r="QAV306" s="2"/>
      <c r="QAW306" s="2"/>
      <c r="QAX306" s="2"/>
      <c r="QAY306" s="2"/>
      <c r="QAZ306" s="2"/>
      <c r="QBA306" s="2"/>
      <c r="QBB306" s="2"/>
      <c r="QBC306" s="2"/>
      <c r="QBD306" s="2"/>
      <c r="QBE306" s="2"/>
      <c r="QBF306" s="2"/>
      <c r="QBG306" s="2"/>
      <c r="QBH306" s="2"/>
      <c r="QBI306" s="2"/>
      <c r="QBJ306" s="2"/>
      <c r="QBK306" s="2"/>
      <c r="QBL306" s="2"/>
      <c r="QBM306" s="2"/>
      <c r="QBN306" s="2"/>
      <c r="QBO306" s="2"/>
      <c r="QBP306" s="2"/>
      <c r="QBQ306" s="2"/>
      <c r="QBR306" s="2"/>
      <c r="QBS306" s="2"/>
      <c r="QBT306" s="2"/>
      <c r="QBU306" s="2"/>
      <c r="QBV306" s="2"/>
      <c r="QBW306" s="2"/>
      <c r="QBX306" s="2"/>
      <c r="QBY306" s="2"/>
      <c r="QBZ306" s="2"/>
      <c r="QCA306" s="2"/>
      <c r="QCB306" s="2"/>
      <c r="QCC306" s="2"/>
      <c r="QCD306" s="2"/>
      <c r="QCE306" s="2"/>
      <c r="QCF306" s="2"/>
      <c r="QCG306" s="2"/>
      <c r="QCH306" s="2"/>
      <c r="QCI306" s="2"/>
      <c r="QCJ306" s="2"/>
      <c r="QCK306" s="2"/>
      <c r="QCL306" s="2"/>
      <c r="QCM306" s="2"/>
      <c r="QCN306" s="2"/>
      <c r="QCO306" s="2"/>
      <c r="QCP306" s="2"/>
      <c r="QCQ306" s="2"/>
      <c r="QCR306" s="2"/>
      <c r="QCS306" s="2"/>
      <c r="QCT306" s="2"/>
      <c r="QCU306" s="2"/>
      <c r="QCV306" s="2"/>
      <c r="QCW306" s="2"/>
      <c r="QCX306" s="2"/>
      <c r="QCY306" s="2"/>
      <c r="QCZ306" s="2"/>
      <c r="QDA306" s="2"/>
      <c r="QDB306" s="2"/>
      <c r="QDC306" s="2"/>
      <c r="QDD306" s="2"/>
      <c r="QDE306" s="2"/>
      <c r="QDF306" s="2"/>
      <c r="QDG306" s="2"/>
      <c r="QDH306" s="2"/>
      <c r="QDI306" s="2"/>
      <c r="QDJ306" s="2"/>
      <c r="QDK306" s="2"/>
      <c r="QDL306" s="2"/>
      <c r="QDM306" s="2"/>
      <c r="QDN306" s="2"/>
      <c r="QDO306" s="2"/>
      <c r="QDP306" s="2"/>
      <c r="QDQ306" s="2"/>
      <c r="QDR306" s="2"/>
      <c r="QDS306" s="2"/>
      <c r="QDT306" s="2"/>
      <c r="QDU306" s="2"/>
      <c r="QDV306" s="2"/>
      <c r="QDW306" s="2"/>
      <c r="QDX306" s="2"/>
      <c r="QDY306" s="2"/>
      <c r="QDZ306" s="2"/>
      <c r="QEA306" s="2"/>
      <c r="QEB306" s="2"/>
      <c r="QEC306" s="2"/>
      <c r="QED306" s="2"/>
      <c r="QEE306" s="2"/>
      <c r="QEF306" s="2"/>
      <c r="QEG306" s="2"/>
      <c r="QEH306" s="2"/>
      <c r="QEI306" s="2"/>
      <c r="QEJ306" s="2"/>
      <c r="QEK306" s="2"/>
      <c r="QEL306" s="2"/>
      <c r="QEM306" s="2"/>
      <c r="QEN306" s="2"/>
      <c r="QEO306" s="2"/>
      <c r="QEP306" s="2"/>
      <c r="QEQ306" s="2"/>
      <c r="QER306" s="2"/>
      <c r="QES306" s="2"/>
      <c r="QET306" s="2"/>
      <c r="QEU306" s="2"/>
      <c r="QEV306" s="2"/>
      <c r="QEW306" s="2"/>
      <c r="QEX306" s="2"/>
      <c r="QEY306" s="2"/>
      <c r="QEZ306" s="2"/>
      <c r="QFA306" s="2"/>
      <c r="QFB306" s="2"/>
      <c r="QFC306" s="2"/>
      <c r="QFD306" s="2"/>
      <c r="QFE306" s="2"/>
      <c r="QFF306" s="2"/>
      <c r="QFG306" s="2"/>
      <c r="QFH306" s="2"/>
      <c r="QFI306" s="2"/>
      <c r="QFJ306" s="2"/>
      <c r="QFK306" s="2"/>
      <c r="QFL306" s="2"/>
      <c r="QFM306" s="2"/>
      <c r="QFN306" s="2"/>
      <c r="QFO306" s="2"/>
      <c r="QFP306" s="2"/>
      <c r="QFQ306" s="2"/>
      <c r="QFR306" s="2"/>
      <c r="QFS306" s="2"/>
      <c r="QFT306" s="2"/>
      <c r="QFU306" s="2"/>
      <c r="QFV306" s="2"/>
      <c r="QFW306" s="2"/>
      <c r="QFX306" s="2"/>
      <c r="QFY306" s="2"/>
      <c r="QFZ306" s="2"/>
      <c r="QGA306" s="2"/>
      <c r="QGB306" s="2"/>
      <c r="QGC306" s="2"/>
      <c r="QGD306" s="2"/>
      <c r="QGE306" s="2"/>
      <c r="QGF306" s="2"/>
      <c r="QGG306" s="2"/>
      <c r="QGH306" s="2"/>
      <c r="QGI306" s="2"/>
      <c r="QGJ306" s="2"/>
      <c r="QGK306" s="2"/>
      <c r="QGL306" s="2"/>
      <c r="QGM306" s="2"/>
      <c r="QGN306" s="2"/>
      <c r="QGO306" s="2"/>
      <c r="QGP306" s="2"/>
      <c r="QGQ306" s="2"/>
      <c r="QGR306" s="2"/>
      <c r="QGS306" s="2"/>
      <c r="QGT306" s="2"/>
      <c r="QGU306" s="2"/>
      <c r="QGV306" s="2"/>
      <c r="QGW306" s="2"/>
      <c r="QGX306" s="2"/>
      <c r="QGY306" s="2"/>
      <c r="QGZ306" s="2"/>
      <c r="QHA306" s="2"/>
      <c r="QHB306" s="2"/>
      <c r="QHC306" s="2"/>
      <c r="QHD306" s="2"/>
      <c r="QHE306" s="2"/>
      <c r="QHF306" s="2"/>
      <c r="QHG306" s="2"/>
      <c r="QHH306" s="2"/>
      <c r="QHI306" s="2"/>
      <c r="QHJ306" s="2"/>
      <c r="QHK306" s="2"/>
      <c r="QHL306" s="2"/>
      <c r="QHM306" s="2"/>
      <c r="QHN306" s="2"/>
      <c r="QHO306" s="2"/>
      <c r="QHP306" s="2"/>
      <c r="QHQ306" s="2"/>
      <c r="QHR306" s="2"/>
      <c r="QHS306" s="2"/>
      <c r="QHT306" s="2"/>
      <c r="QHU306" s="2"/>
      <c r="QHV306" s="2"/>
      <c r="QHW306" s="2"/>
      <c r="QHX306" s="2"/>
      <c r="QHY306" s="2"/>
      <c r="QHZ306" s="2"/>
      <c r="QIA306" s="2"/>
      <c r="QIB306" s="2"/>
      <c r="QIC306" s="2"/>
      <c r="QID306" s="2"/>
      <c r="QIE306" s="2"/>
      <c r="QIF306" s="2"/>
      <c r="QIG306" s="2"/>
      <c r="QIH306" s="2"/>
      <c r="QII306" s="2"/>
      <c r="QIJ306" s="2"/>
      <c r="QIK306" s="2"/>
      <c r="QIL306" s="2"/>
      <c r="QIM306" s="2"/>
      <c r="QIN306" s="2"/>
      <c r="QIO306" s="2"/>
      <c r="QIP306" s="2"/>
      <c r="QIQ306" s="2"/>
      <c r="QIR306" s="2"/>
      <c r="QIS306" s="2"/>
      <c r="QIT306" s="2"/>
      <c r="QIU306" s="2"/>
      <c r="QIV306" s="2"/>
      <c r="QIW306" s="2"/>
      <c r="QIX306" s="2"/>
      <c r="QIY306" s="2"/>
      <c r="QIZ306" s="2"/>
      <c r="QJA306" s="2"/>
      <c r="QJB306" s="2"/>
      <c r="QJC306" s="2"/>
      <c r="QJD306" s="2"/>
      <c r="QJE306" s="2"/>
      <c r="QJF306" s="2"/>
      <c r="QJG306" s="2"/>
      <c r="QJH306" s="2"/>
      <c r="QJI306" s="2"/>
      <c r="QJJ306" s="2"/>
      <c r="QJK306" s="2"/>
      <c r="QJL306" s="2"/>
      <c r="QJM306" s="2"/>
      <c r="QJN306" s="2"/>
      <c r="QJO306" s="2"/>
      <c r="QJP306" s="2"/>
      <c r="QJQ306" s="2"/>
      <c r="QJR306" s="2"/>
      <c r="QJS306" s="2"/>
      <c r="QJT306" s="2"/>
      <c r="QJU306" s="2"/>
      <c r="QJV306" s="2"/>
      <c r="QJW306" s="2"/>
      <c r="QJX306" s="2"/>
      <c r="QJY306" s="2"/>
      <c r="QJZ306" s="2"/>
      <c r="QKA306" s="2"/>
      <c r="QKB306" s="2"/>
      <c r="QKC306" s="2"/>
      <c r="QKD306" s="2"/>
      <c r="QKE306" s="2"/>
      <c r="QKF306" s="2"/>
      <c r="QKG306" s="2"/>
      <c r="QKH306" s="2"/>
      <c r="QKI306" s="2"/>
      <c r="QKJ306" s="2"/>
      <c r="QKK306" s="2"/>
      <c r="QKL306" s="2"/>
      <c r="QKM306" s="2"/>
      <c r="QKN306" s="2"/>
      <c r="QKO306" s="2"/>
      <c r="QKP306" s="2"/>
      <c r="QKQ306" s="2"/>
      <c r="QKR306" s="2"/>
      <c r="QKS306" s="2"/>
      <c r="QKT306" s="2"/>
      <c r="QKU306" s="2"/>
      <c r="QKV306" s="2"/>
      <c r="QKW306" s="2"/>
      <c r="QKX306" s="2"/>
      <c r="QKY306" s="2"/>
      <c r="QKZ306" s="2"/>
      <c r="QLA306" s="2"/>
      <c r="QLB306" s="2"/>
      <c r="QLC306" s="2"/>
      <c r="QLD306" s="2"/>
      <c r="QLE306" s="2"/>
      <c r="QLF306" s="2"/>
      <c r="QLG306" s="2"/>
      <c r="QLH306" s="2"/>
      <c r="QLI306" s="2"/>
      <c r="QLJ306" s="2"/>
      <c r="QLK306" s="2"/>
      <c r="QLL306" s="2"/>
      <c r="QLM306" s="2"/>
      <c r="QLN306" s="2"/>
      <c r="QLO306" s="2"/>
      <c r="QLP306" s="2"/>
      <c r="QLQ306" s="2"/>
      <c r="QLR306" s="2"/>
      <c r="QLS306" s="2"/>
      <c r="QLT306" s="2"/>
      <c r="QLU306" s="2"/>
      <c r="QLV306" s="2"/>
      <c r="QLW306" s="2"/>
      <c r="QLX306" s="2"/>
      <c r="QLY306" s="2"/>
      <c r="QLZ306" s="2"/>
      <c r="QMA306" s="2"/>
      <c r="QMB306" s="2"/>
      <c r="QMC306" s="2"/>
      <c r="QMD306" s="2"/>
      <c r="QME306" s="2"/>
      <c r="QMF306" s="2"/>
      <c r="QMG306" s="2"/>
      <c r="QMH306" s="2"/>
      <c r="QMI306" s="2"/>
      <c r="QMJ306" s="2"/>
      <c r="QMK306" s="2"/>
      <c r="QML306" s="2"/>
      <c r="QMM306" s="2"/>
      <c r="QMN306" s="2"/>
      <c r="QMO306" s="2"/>
      <c r="QMP306" s="2"/>
      <c r="QMQ306" s="2"/>
      <c r="QMR306" s="2"/>
      <c r="QMS306" s="2"/>
      <c r="QMT306" s="2"/>
      <c r="QMU306" s="2"/>
      <c r="QMV306" s="2"/>
      <c r="QMW306" s="2"/>
      <c r="QMX306" s="2"/>
      <c r="QMY306" s="2"/>
      <c r="QMZ306" s="2"/>
      <c r="QNA306" s="2"/>
      <c r="QNB306" s="2"/>
      <c r="QNC306" s="2"/>
      <c r="QND306" s="2"/>
      <c r="QNE306" s="2"/>
      <c r="QNF306" s="2"/>
      <c r="QNG306" s="2"/>
      <c r="QNH306" s="2"/>
      <c r="QNI306" s="2"/>
      <c r="QNJ306" s="2"/>
      <c r="QNK306" s="2"/>
      <c r="QNL306" s="2"/>
      <c r="QNM306" s="2"/>
      <c r="QNN306" s="2"/>
      <c r="QNO306" s="2"/>
      <c r="QNP306" s="2"/>
      <c r="QNQ306" s="2"/>
      <c r="QNR306" s="2"/>
      <c r="QNS306" s="2"/>
      <c r="QNT306" s="2"/>
      <c r="QNU306" s="2"/>
      <c r="QNV306" s="2"/>
      <c r="QNW306" s="2"/>
      <c r="QNX306" s="2"/>
      <c r="QNY306" s="2"/>
      <c r="QNZ306" s="2"/>
      <c r="QOA306" s="2"/>
      <c r="QOB306" s="2"/>
      <c r="QOC306" s="2"/>
      <c r="QOD306" s="2"/>
      <c r="QOE306" s="2"/>
      <c r="QOF306" s="2"/>
      <c r="QOG306" s="2"/>
      <c r="QOH306" s="2"/>
      <c r="QOI306" s="2"/>
      <c r="QOJ306" s="2"/>
      <c r="QOK306" s="2"/>
      <c r="QOL306" s="2"/>
      <c r="QOM306" s="2"/>
      <c r="QON306" s="2"/>
      <c r="QOO306" s="2"/>
      <c r="QOP306" s="2"/>
      <c r="QOQ306" s="2"/>
      <c r="QOR306" s="2"/>
      <c r="QOS306" s="2"/>
      <c r="QOT306" s="2"/>
      <c r="QOU306" s="2"/>
      <c r="QOV306" s="2"/>
      <c r="QOW306" s="2"/>
      <c r="QOX306" s="2"/>
      <c r="QOY306" s="2"/>
      <c r="QOZ306" s="2"/>
      <c r="QPA306" s="2"/>
      <c r="QPB306" s="2"/>
      <c r="QPC306" s="2"/>
      <c r="QPD306" s="2"/>
      <c r="QPE306" s="2"/>
      <c r="QPF306" s="2"/>
      <c r="QPG306" s="2"/>
      <c r="QPH306" s="2"/>
      <c r="QPI306" s="2"/>
      <c r="QPJ306" s="2"/>
      <c r="QPK306" s="2"/>
      <c r="QPL306" s="2"/>
      <c r="QPM306" s="2"/>
      <c r="QPN306" s="2"/>
      <c r="QPO306" s="2"/>
      <c r="QPP306" s="2"/>
      <c r="QPQ306" s="2"/>
      <c r="QPR306" s="2"/>
      <c r="QPS306" s="2"/>
      <c r="QPT306" s="2"/>
      <c r="QPU306" s="2"/>
      <c r="QPV306" s="2"/>
      <c r="QPW306" s="2"/>
      <c r="QPX306" s="2"/>
      <c r="QPY306" s="2"/>
      <c r="QPZ306" s="2"/>
      <c r="QQA306" s="2"/>
      <c r="QQB306" s="2"/>
      <c r="QQC306" s="2"/>
      <c r="QQD306" s="2"/>
      <c r="QQE306" s="2"/>
      <c r="QQF306" s="2"/>
      <c r="QQG306" s="2"/>
      <c r="QQH306" s="2"/>
      <c r="QQI306" s="2"/>
      <c r="QQJ306" s="2"/>
      <c r="QQK306" s="2"/>
      <c r="QQL306" s="2"/>
      <c r="QQM306" s="2"/>
      <c r="QQN306" s="2"/>
      <c r="QQO306" s="2"/>
      <c r="QQP306" s="2"/>
      <c r="QQQ306" s="2"/>
      <c r="QQR306" s="2"/>
      <c r="QQS306" s="2"/>
      <c r="QQT306" s="2"/>
      <c r="QQU306" s="2"/>
      <c r="QQV306" s="2"/>
      <c r="QQW306" s="2"/>
      <c r="QQX306" s="2"/>
      <c r="QQY306" s="2"/>
      <c r="QQZ306" s="2"/>
      <c r="QRA306" s="2"/>
      <c r="QRB306" s="2"/>
      <c r="QRC306" s="2"/>
      <c r="QRD306" s="2"/>
      <c r="QRE306" s="2"/>
      <c r="QRF306" s="2"/>
      <c r="QRG306" s="2"/>
      <c r="QRH306" s="2"/>
      <c r="QRI306" s="2"/>
      <c r="QRJ306" s="2"/>
      <c r="QRK306" s="2"/>
      <c r="QRL306" s="2"/>
      <c r="QRM306" s="2"/>
      <c r="QRN306" s="2"/>
      <c r="QRO306" s="2"/>
      <c r="QRP306" s="2"/>
      <c r="QRQ306" s="2"/>
      <c r="QRR306" s="2"/>
      <c r="QRS306" s="2"/>
      <c r="QRT306" s="2"/>
      <c r="QRU306" s="2"/>
      <c r="QRV306" s="2"/>
      <c r="QRW306" s="2"/>
      <c r="QRX306" s="2"/>
      <c r="QRY306" s="2"/>
      <c r="QRZ306" s="2"/>
      <c r="QSA306" s="2"/>
      <c r="QSB306" s="2"/>
      <c r="QSC306" s="2"/>
      <c r="QSD306" s="2"/>
      <c r="QSE306" s="2"/>
      <c r="QSF306" s="2"/>
      <c r="QSG306" s="2"/>
      <c r="QSH306" s="2"/>
      <c r="QSI306" s="2"/>
      <c r="QSJ306" s="2"/>
      <c r="QSK306" s="2"/>
      <c r="QSL306" s="2"/>
      <c r="QSM306" s="2"/>
      <c r="QSN306" s="2"/>
      <c r="QSO306" s="2"/>
      <c r="QSP306" s="2"/>
      <c r="QSQ306" s="2"/>
      <c r="QSR306" s="2"/>
      <c r="QSS306" s="2"/>
      <c r="QST306" s="2"/>
      <c r="QSU306" s="2"/>
      <c r="QSV306" s="2"/>
      <c r="QSW306" s="2"/>
      <c r="QSX306" s="2"/>
      <c r="QSY306" s="2"/>
      <c r="QSZ306" s="2"/>
      <c r="QTA306" s="2"/>
      <c r="QTB306" s="2"/>
      <c r="QTC306" s="2"/>
      <c r="QTD306" s="2"/>
      <c r="QTE306" s="2"/>
      <c r="QTF306" s="2"/>
      <c r="QTG306" s="2"/>
      <c r="QTH306" s="2"/>
      <c r="QTI306" s="2"/>
      <c r="QTJ306" s="2"/>
      <c r="QTK306" s="2"/>
      <c r="QTL306" s="2"/>
      <c r="QTM306" s="2"/>
      <c r="QTN306" s="2"/>
      <c r="QTO306" s="2"/>
      <c r="QTP306" s="2"/>
      <c r="QTQ306" s="2"/>
      <c r="QTR306" s="2"/>
      <c r="QTS306" s="2"/>
      <c r="QTT306" s="2"/>
      <c r="QTU306" s="2"/>
      <c r="QTV306" s="2"/>
      <c r="QTW306" s="2"/>
      <c r="QTX306" s="2"/>
      <c r="QTY306" s="2"/>
      <c r="QTZ306" s="2"/>
      <c r="QUA306" s="2"/>
      <c r="QUB306" s="2"/>
      <c r="QUC306" s="2"/>
      <c r="QUD306" s="2"/>
      <c r="QUE306" s="2"/>
      <c r="QUF306" s="2"/>
      <c r="QUG306" s="2"/>
      <c r="QUH306" s="2"/>
      <c r="QUI306" s="2"/>
      <c r="QUJ306" s="2"/>
      <c r="QUK306" s="2"/>
      <c r="QUL306" s="2"/>
      <c r="QUM306" s="2"/>
      <c r="QUN306" s="2"/>
      <c r="QUO306" s="2"/>
      <c r="QUP306" s="2"/>
      <c r="QUQ306" s="2"/>
      <c r="QUR306" s="2"/>
      <c r="QUS306" s="2"/>
      <c r="QUT306" s="2"/>
      <c r="QUU306" s="2"/>
      <c r="QUV306" s="2"/>
      <c r="QUW306" s="2"/>
      <c r="QUX306" s="2"/>
      <c r="QUY306" s="2"/>
      <c r="QUZ306" s="2"/>
      <c r="QVA306" s="2"/>
      <c r="QVB306" s="2"/>
      <c r="QVC306" s="2"/>
      <c r="QVD306" s="2"/>
      <c r="QVE306" s="2"/>
      <c r="QVF306" s="2"/>
      <c r="QVG306" s="2"/>
      <c r="QVH306" s="2"/>
      <c r="QVI306" s="2"/>
      <c r="QVJ306" s="2"/>
      <c r="QVK306" s="2"/>
      <c r="QVL306" s="2"/>
      <c r="QVM306" s="2"/>
      <c r="QVN306" s="2"/>
      <c r="QVO306" s="2"/>
      <c r="QVP306" s="2"/>
      <c r="QVQ306" s="2"/>
      <c r="QVR306" s="2"/>
      <c r="QVS306" s="2"/>
      <c r="QVT306" s="2"/>
      <c r="QVU306" s="2"/>
      <c r="QVV306" s="2"/>
      <c r="QVW306" s="2"/>
      <c r="QVX306" s="2"/>
      <c r="QVY306" s="2"/>
      <c r="QVZ306" s="2"/>
      <c r="QWA306" s="2"/>
      <c r="QWB306" s="2"/>
      <c r="QWC306" s="2"/>
      <c r="QWD306" s="2"/>
      <c r="QWE306" s="2"/>
      <c r="QWF306" s="2"/>
      <c r="QWG306" s="2"/>
      <c r="QWH306" s="2"/>
      <c r="QWI306" s="2"/>
      <c r="QWJ306" s="2"/>
      <c r="QWK306" s="2"/>
      <c r="QWL306" s="2"/>
      <c r="QWM306" s="2"/>
      <c r="QWN306" s="2"/>
      <c r="QWO306" s="2"/>
      <c r="QWP306" s="2"/>
      <c r="QWQ306" s="2"/>
      <c r="QWR306" s="2"/>
      <c r="QWS306" s="2"/>
      <c r="QWT306" s="2"/>
      <c r="QWU306" s="2"/>
      <c r="QWV306" s="2"/>
      <c r="QWW306" s="2"/>
      <c r="QWX306" s="2"/>
      <c r="QWY306" s="2"/>
      <c r="QWZ306" s="2"/>
      <c r="QXA306" s="2"/>
      <c r="QXB306" s="2"/>
      <c r="QXC306" s="2"/>
      <c r="QXD306" s="2"/>
      <c r="QXE306" s="2"/>
      <c r="QXF306" s="2"/>
      <c r="QXG306" s="2"/>
      <c r="QXH306" s="2"/>
      <c r="QXI306" s="2"/>
      <c r="QXJ306" s="2"/>
      <c r="QXK306" s="2"/>
      <c r="QXL306" s="2"/>
      <c r="QXM306" s="2"/>
      <c r="QXN306" s="2"/>
      <c r="QXO306" s="2"/>
      <c r="QXP306" s="2"/>
      <c r="QXQ306" s="2"/>
      <c r="QXR306" s="2"/>
      <c r="QXS306" s="2"/>
      <c r="QXT306" s="2"/>
      <c r="QXU306" s="2"/>
      <c r="QXV306" s="2"/>
      <c r="QXW306" s="2"/>
      <c r="QXX306" s="2"/>
      <c r="QXY306" s="2"/>
      <c r="QXZ306" s="2"/>
      <c r="QYA306" s="2"/>
      <c r="QYB306" s="2"/>
      <c r="QYC306" s="2"/>
      <c r="QYD306" s="2"/>
      <c r="QYE306" s="2"/>
      <c r="QYF306" s="2"/>
      <c r="QYG306" s="2"/>
      <c r="QYH306" s="2"/>
      <c r="QYI306" s="2"/>
      <c r="QYJ306" s="2"/>
      <c r="QYK306" s="2"/>
      <c r="QYL306" s="2"/>
      <c r="QYM306" s="2"/>
      <c r="QYN306" s="2"/>
      <c r="QYO306" s="2"/>
      <c r="QYP306" s="2"/>
      <c r="QYQ306" s="2"/>
      <c r="QYR306" s="2"/>
      <c r="QYS306" s="2"/>
      <c r="QYT306" s="2"/>
      <c r="QYU306" s="2"/>
      <c r="QYV306" s="2"/>
      <c r="QYW306" s="2"/>
      <c r="QYX306" s="2"/>
      <c r="QYY306" s="2"/>
      <c r="QYZ306" s="2"/>
      <c r="QZA306" s="2"/>
      <c r="QZB306" s="2"/>
      <c r="QZC306" s="2"/>
      <c r="QZD306" s="2"/>
      <c r="QZE306" s="2"/>
      <c r="QZF306" s="2"/>
      <c r="QZG306" s="2"/>
      <c r="QZH306" s="2"/>
      <c r="QZI306" s="2"/>
      <c r="QZJ306" s="2"/>
      <c r="QZK306" s="2"/>
      <c r="QZL306" s="2"/>
      <c r="QZM306" s="2"/>
      <c r="QZN306" s="2"/>
      <c r="QZO306" s="2"/>
      <c r="QZP306" s="2"/>
      <c r="QZQ306" s="2"/>
      <c r="QZR306" s="2"/>
      <c r="QZS306" s="2"/>
      <c r="QZT306" s="2"/>
      <c r="QZU306" s="2"/>
      <c r="QZV306" s="2"/>
      <c r="QZW306" s="2"/>
      <c r="QZX306" s="2"/>
      <c r="QZY306" s="2"/>
      <c r="QZZ306" s="2"/>
      <c r="RAA306" s="2"/>
      <c r="RAB306" s="2"/>
      <c r="RAC306" s="2"/>
      <c r="RAD306" s="2"/>
      <c r="RAE306" s="2"/>
      <c r="RAF306" s="2"/>
      <c r="RAG306" s="2"/>
      <c r="RAH306" s="2"/>
      <c r="RAI306" s="2"/>
      <c r="RAJ306" s="2"/>
      <c r="RAK306" s="2"/>
      <c r="RAL306" s="2"/>
      <c r="RAM306" s="2"/>
      <c r="RAN306" s="2"/>
      <c r="RAO306" s="2"/>
      <c r="RAP306" s="2"/>
      <c r="RAQ306" s="2"/>
      <c r="RAR306" s="2"/>
      <c r="RAS306" s="2"/>
      <c r="RAT306" s="2"/>
      <c r="RAU306" s="2"/>
      <c r="RAV306" s="2"/>
      <c r="RAW306" s="2"/>
      <c r="RAX306" s="2"/>
      <c r="RAY306" s="2"/>
      <c r="RAZ306" s="2"/>
      <c r="RBA306" s="2"/>
      <c r="RBB306" s="2"/>
      <c r="RBC306" s="2"/>
      <c r="RBD306" s="2"/>
      <c r="RBE306" s="2"/>
      <c r="RBF306" s="2"/>
      <c r="RBG306" s="2"/>
      <c r="RBH306" s="2"/>
      <c r="RBI306" s="2"/>
      <c r="RBJ306" s="2"/>
      <c r="RBK306" s="2"/>
      <c r="RBL306" s="2"/>
      <c r="RBM306" s="2"/>
      <c r="RBN306" s="2"/>
      <c r="RBO306" s="2"/>
      <c r="RBP306" s="2"/>
      <c r="RBQ306" s="2"/>
      <c r="RBR306" s="2"/>
      <c r="RBS306" s="2"/>
      <c r="RBT306" s="2"/>
      <c r="RBU306" s="2"/>
      <c r="RBV306" s="2"/>
      <c r="RBW306" s="2"/>
      <c r="RBX306" s="2"/>
      <c r="RBY306" s="2"/>
      <c r="RBZ306" s="2"/>
      <c r="RCA306" s="2"/>
      <c r="RCB306" s="2"/>
      <c r="RCC306" s="2"/>
      <c r="RCD306" s="2"/>
      <c r="RCE306" s="2"/>
      <c r="RCF306" s="2"/>
      <c r="RCG306" s="2"/>
      <c r="RCH306" s="2"/>
      <c r="RCI306" s="2"/>
      <c r="RCJ306" s="2"/>
      <c r="RCK306" s="2"/>
      <c r="RCL306" s="2"/>
      <c r="RCM306" s="2"/>
      <c r="RCN306" s="2"/>
      <c r="RCO306" s="2"/>
      <c r="RCP306" s="2"/>
      <c r="RCQ306" s="2"/>
      <c r="RCR306" s="2"/>
      <c r="RCS306" s="2"/>
      <c r="RCT306" s="2"/>
      <c r="RCU306" s="2"/>
      <c r="RCV306" s="2"/>
      <c r="RCW306" s="2"/>
      <c r="RCX306" s="2"/>
      <c r="RCY306" s="2"/>
      <c r="RCZ306" s="2"/>
      <c r="RDA306" s="2"/>
      <c r="RDB306" s="2"/>
      <c r="RDC306" s="2"/>
      <c r="RDD306" s="2"/>
      <c r="RDE306" s="2"/>
      <c r="RDF306" s="2"/>
      <c r="RDG306" s="2"/>
      <c r="RDH306" s="2"/>
      <c r="RDI306" s="2"/>
      <c r="RDJ306" s="2"/>
      <c r="RDK306" s="2"/>
      <c r="RDL306" s="2"/>
      <c r="RDM306" s="2"/>
      <c r="RDN306" s="2"/>
      <c r="RDO306" s="2"/>
      <c r="RDP306" s="2"/>
      <c r="RDQ306" s="2"/>
      <c r="RDR306" s="2"/>
      <c r="RDS306" s="2"/>
      <c r="RDT306" s="2"/>
      <c r="RDU306" s="2"/>
      <c r="RDV306" s="2"/>
      <c r="RDW306" s="2"/>
      <c r="RDX306" s="2"/>
      <c r="RDY306" s="2"/>
      <c r="RDZ306" s="2"/>
      <c r="REA306" s="2"/>
      <c r="REB306" s="2"/>
      <c r="REC306" s="2"/>
      <c r="RED306" s="2"/>
      <c r="REE306" s="2"/>
      <c r="REF306" s="2"/>
      <c r="REG306" s="2"/>
      <c r="REH306" s="2"/>
      <c r="REI306" s="2"/>
      <c r="REJ306" s="2"/>
      <c r="REK306" s="2"/>
      <c r="REL306" s="2"/>
      <c r="REM306" s="2"/>
      <c r="REN306" s="2"/>
      <c r="REO306" s="2"/>
      <c r="REP306" s="2"/>
      <c r="REQ306" s="2"/>
      <c r="RER306" s="2"/>
      <c r="RES306" s="2"/>
      <c r="RET306" s="2"/>
      <c r="REU306" s="2"/>
      <c r="REV306" s="2"/>
      <c r="REW306" s="2"/>
      <c r="REX306" s="2"/>
      <c r="REY306" s="2"/>
      <c r="REZ306" s="2"/>
      <c r="RFA306" s="2"/>
      <c r="RFB306" s="2"/>
      <c r="RFC306" s="2"/>
      <c r="RFD306" s="2"/>
      <c r="RFE306" s="2"/>
      <c r="RFF306" s="2"/>
      <c r="RFG306" s="2"/>
      <c r="RFH306" s="2"/>
      <c r="RFI306" s="2"/>
      <c r="RFJ306" s="2"/>
      <c r="RFK306" s="2"/>
      <c r="RFL306" s="2"/>
      <c r="RFM306" s="2"/>
      <c r="RFN306" s="2"/>
      <c r="RFO306" s="2"/>
      <c r="RFP306" s="2"/>
      <c r="RFQ306" s="2"/>
      <c r="RFR306" s="2"/>
      <c r="RFS306" s="2"/>
      <c r="RFT306" s="2"/>
      <c r="RFU306" s="2"/>
      <c r="RFV306" s="2"/>
      <c r="RFW306" s="2"/>
      <c r="RFX306" s="2"/>
      <c r="RFY306" s="2"/>
      <c r="RFZ306" s="2"/>
      <c r="RGA306" s="2"/>
      <c r="RGB306" s="2"/>
      <c r="RGC306" s="2"/>
      <c r="RGD306" s="2"/>
      <c r="RGE306" s="2"/>
      <c r="RGF306" s="2"/>
      <c r="RGG306" s="2"/>
      <c r="RGH306" s="2"/>
      <c r="RGI306" s="2"/>
      <c r="RGJ306" s="2"/>
      <c r="RGK306" s="2"/>
      <c r="RGL306" s="2"/>
      <c r="RGM306" s="2"/>
      <c r="RGN306" s="2"/>
      <c r="RGO306" s="2"/>
      <c r="RGP306" s="2"/>
      <c r="RGQ306" s="2"/>
      <c r="RGR306" s="2"/>
      <c r="RGS306" s="2"/>
      <c r="RGT306" s="2"/>
      <c r="RGU306" s="2"/>
      <c r="RGV306" s="2"/>
      <c r="RGW306" s="2"/>
      <c r="RGX306" s="2"/>
      <c r="RGY306" s="2"/>
      <c r="RGZ306" s="2"/>
      <c r="RHA306" s="2"/>
      <c r="RHB306" s="2"/>
      <c r="RHC306" s="2"/>
      <c r="RHD306" s="2"/>
      <c r="RHE306" s="2"/>
      <c r="RHF306" s="2"/>
      <c r="RHG306" s="2"/>
      <c r="RHH306" s="2"/>
      <c r="RHI306" s="2"/>
      <c r="RHJ306" s="2"/>
      <c r="RHK306" s="2"/>
      <c r="RHL306" s="2"/>
      <c r="RHM306" s="2"/>
      <c r="RHN306" s="2"/>
      <c r="RHO306" s="2"/>
      <c r="RHP306" s="2"/>
      <c r="RHQ306" s="2"/>
      <c r="RHR306" s="2"/>
      <c r="RHS306" s="2"/>
      <c r="RHT306" s="2"/>
      <c r="RHU306" s="2"/>
      <c r="RHV306" s="2"/>
      <c r="RHW306" s="2"/>
      <c r="RHX306" s="2"/>
      <c r="RHY306" s="2"/>
      <c r="RHZ306" s="2"/>
      <c r="RIA306" s="2"/>
      <c r="RIB306" s="2"/>
      <c r="RIC306" s="2"/>
      <c r="RID306" s="2"/>
      <c r="RIE306" s="2"/>
      <c r="RIF306" s="2"/>
      <c r="RIG306" s="2"/>
      <c r="RIH306" s="2"/>
      <c r="RII306" s="2"/>
      <c r="RIJ306" s="2"/>
      <c r="RIK306" s="2"/>
      <c r="RIL306" s="2"/>
      <c r="RIM306" s="2"/>
      <c r="RIN306" s="2"/>
      <c r="RIO306" s="2"/>
      <c r="RIP306" s="2"/>
      <c r="RIQ306" s="2"/>
      <c r="RIR306" s="2"/>
      <c r="RIS306" s="2"/>
      <c r="RIT306" s="2"/>
      <c r="RIU306" s="2"/>
      <c r="RIV306" s="2"/>
      <c r="RIW306" s="2"/>
      <c r="RIX306" s="2"/>
      <c r="RIY306" s="2"/>
      <c r="RIZ306" s="2"/>
      <c r="RJA306" s="2"/>
      <c r="RJB306" s="2"/>
      <c r="RJC306" s="2"/>
      <c r="RJD306" s="2"/>
      <c r="RJE306" s="2"/>
      <c r="RJF306" s="2"/>
      <c r="RJG306" s="2"/>
      <c r="RJH306" s="2"/>
      <c r="RJI306" s="2"/>
      <c r="RJJ306" s="2"/>
      <c r="RJK306" s="2"/>
      <c r="RJL306" s="2"/>
      <c r="RJM306" s="2"/>
      <c r="RJN306" s="2"/>
      <c r="RJO306" s="2"/>
      <c r="RJP306" s="2"/>
      <c r="RJQ306" s="2"/>
      <c r="RJR306" s="2"/>
      <c r="RJS306" s="2"/>
      <c r="RJT306" s="2"/>
      <c r="RJU306" s="2"/>
      <c r="RJV306" s="2"/>
      <c r="RJW306" s="2"/>
      <c r="RJX306" s="2"/>
      <c r="RJY306" s="2"/>
      <c r="RJZ306" s="2"/>
      <c r="RKA306" s="2"/>
      <c r="RKB306" s="2"/>
      <c r="RKC306" s="2"/>
      <c r="RKD306" s="2"/>
      <c r="RKE306" s="2"/>
      <c r="RKF306" s="2"/>
      <c r="RKG306" s="2"/>
      <c r="RKH306" s="2"/>
      <c r="RKI306" s="2"/>
      <c r="RKJ306" s="2"/>
      <c r="RKK306" s="2"/>
      <c r="RKL306" s="2"/>
      <c r="RKM306" s="2"/>
      <c r="RKN306" s="2"/>
      <c r="RKO306" s="2"/>
      <c r="RKP306" s="2"/>
      <c r="RKQ306" s="2"/>
      <c r="RKR306" s="2"/>
      <c r="RKS306" s="2"/>
      <c r="RKT306" s="2"/>
      <c r="RKU306" s="2"/>
      <c r="RKV306" s="2"/>
      <c r="RKW306" s="2"/>
      <c r="RKX306" s="2"/>
      <c r="RKY306" s="2"/>
      <c r="RKZ306" s="2"/>
      <c r="RLA306" s="2"/>
      <c r="RLB306" s="2"/>
      <c r="RLC306" s="2"/>
      <c r="RLD306" s="2"/>
      <c r="RLE306" s="2"/>
      <c r="RLF306" s="2"/>
      <c r="RLG306" s="2"/>
      <c r="RLH306" s="2"/>
      <c r="RLI306" s="2"/>
      <c r="RLJ306" s="2"/>
      <c r="RLK306" s="2"/>
      <c r="RLL306" s="2"/>
      <c r="RLM306" s="2"/>
      <c r="RLN306" s="2"/>
      <c r="RLO306" s="2"/>
      <c r="RLP306" s="2"/>
      <c r="RLQ306" s="2"/>
      <c r="RLR306" s="2"/>
      <c r="RLS306" s="2"/>
      <c r="RLT306" s="2"/>
      <c r="RLU306" s="2"/>
      <c r="RLV306" s="2"/>
      <c r="RLW306" s="2"/>
      <c r="RLX306" s="2"/>
      <c r="RLY306" s="2"/>
      <c r="RLZ306" s="2"/>
      <c r="RMA306" s="2"/>
      <c r="RMB306" s="2"/>
      <c r="RMC306" s="2"/>
      <c r="RMD306" s="2"/>
      <c r="RME306" s="2"/>
      <c r="RMF306" s="2"/>
      <c r="RMG306" s="2"/>
      <c r="RMH306" s="2"/>
      <c r="RMI306" s="2"/>
      <c r="RMJ306" s="2"/>
      <c r="RMK306" s="2"/>
      <c r="RML306" s="2"/>
      <c r="RMM306" s="2"/>
      <c r="RMN306" s="2"/>
      <c r="RMO306" s="2"/>
      <c r="RMP306" s="2"/>
      <c r="RMQ306" s="2"/>
      <c r="RMR306" s="2"/>
      <c r="RMS306" s="2"/>
      <c r="RMT306" s="2"/>
      <c r="RMU306" s="2"/>
      <c r="RMV306" s="2"/>
      <c r="RMW306" s="2"/>
      <c r="RMX306" s="2"/>
      <c r="RMY306" s="2"/>
      <c r="RMZ306" s="2"/>
      <c r="RNA306" s="2"/>
      <c r="RNB306" s="2"/>
      <c r="RNC306" s="2"/>
      <c r="RND306" s="2"/>
      <c r="RNE306" s="2"/>
      <c r="RNF306" s="2"/>
      <c r="RNG306" s="2"/>
      <c r="RNH306" s="2"/>
      <c r="RNI306" s="2"/>
      <c r="RNJ306" s="2"/>
      <c r="RNK306" s="2"/>
      <c r="RNL306" s="2"/>
      <c r="RNM306" s="2"/>
      <c r="RNN306" s="2"/>
      <c r="RNO306" s="2"/>
      <c r="RNP306" s="2"/>
      <c r="RNQ306" s="2"/>
      <c r="RNR306" s="2"/>
      <c r="RNS306" s="2"/>
      <c r="RNT306" s="2"/>
      <c r="RNU306" s="2"/>
      <c r="RNV306" s="2"/>
      <c r="RNW306" s="2"/>
      <c r="RNX306" s="2"/>
      <c r="RNY306" s="2"/>
      <c r="RNZ306" s="2"/>
      <c r="ROA306" s="2"/>
      <c r="ROB306" s="2"/>
      <c r="ROC306" s="2"/>
      <c r="ROD306" s="2"/>
      <c r="ROE306" s="2"/>
      <c r="ROF306" s="2"/>
      <c r="ROG306" s="2"/>
      <c r="ROH306" s="2"/>
      <c r="ROI306" s="2"/>
      <c r="ROJ306" s="2"/>
      <c r="ROK306" s="2"/>
      <c r="ROL306" s="2"/>
      <c r="ROM306" s="2"/>
      <c r="RON306" s="2"/>
      <c r="ROO306" s="2"/>
      <c r="ROP306" s="2"/>
      <c r="ROQ306" s="2"/>
      <c r="ROR306" s="2"/>
      <c r="ROS306" s="2"/>
      <c r="ROT306" s="2"/>
      <c r="ROU306" s="2"/>
      <c r="ROV306" s="2"/>
      <c r="ROW306" s="2"/>
      <c r="ROX306" s="2"/>
      <c r="ROY306" s="2"/>
      <c r="ROZ306" s="2"/>
      <c r="RPA306" s="2"/>
      <c r="RPB306" s="2"/>
      <c r="RPC306" s="2"/>
      <c r="RPD306" s="2"/>
      <c r="RPE306" s="2"/>
      <c r="RPF306" s="2"/>
      <c r="RPG306" s="2"/>
      <c r="RPH306" s="2"/>
      <c r="RPI306" s="2"/>
      <c r="RPJ306" s="2"/>
      <c r="RPK306" s="2"/>
      <c r="RPL306" s="2"/>
      <c r="RPM306" s="2"/>
      <c r="RPN306" s="2"/>
      <c r="RPO306" s="2"/>
      <c r="RPP306" s="2"/>
      <c r="RPQ306" s="2"/>
      <c r="RPR306" s="2"/>
      <c r="RPS306" s="2"/>
      <c r="RPT306" s="2"/>
      <c r="RPU306" s="2"/>
      <c r="RPV306" s="2"/>
      <c r="RPW306" s="2"/>
      <c r="RPX306" s="2"/>
      <c r="RPY306" s="2"/>
      <c r="RPZ306" s="2"/>
      <c r="RQA306" s="2"/>
      <c r="RQB306" s="2"/>
      <c r="RQC306" s="2"/>
      <c r="RQD306" s="2"/>
      <c r="RQE306" s="2"/>
      <c r="RQF306" s="2"/>
      <c r="RQG306" s="2"/>
      <c r="RQH306" s="2"/>
      <c r="RQI306" s="2"/>
      <c r="RQJ306" s="2"/>
      <c r="RQK306" s="2"/>
      <c r="RQL306" s="2"/>
      <c r="RQM306" s="2"/>
      <c r="RQN306" s="2"/>
      <c r="RQO306" s="2"/>
      <c r="RQP306" s="2"/>
      <c r="RQQ306" s="2"/>
      <c r="RQR306" s="2"/>
      <c r="RQS306" s="2"/>
      <c r="RQT306" s="2"/>
      <c r="RQU306" s="2"/>
      <c r="RQV306" s="2"/>
      <c r="RQW306" s="2"/>
      <c r="RQX306" s="2"/>
      <c r="RQY306" s="2"/>
      <c r="RQZ306" s="2"/>
      <c r="RRA306" s="2"/>
      <c r="RRB306" s="2"/>
      <c r="RRC306" s="2"/>
      <c r="RRD306" s="2"/>
      <c r="RRE306" s="2"/>
      <c r="RRF306" s="2"/>
      <c r="RRG306" s="2"/>
      <c r="RRH306" s="2"/>
      <c r="RRI306" s="2"/>
      <c r="RRJ306" s="2"/>
      <c r="RRK306" s="2"/>
      <c r="RRL306" s="2"/>
      <c r="RRM306" s="2"/>
      <c r="RRN306" s="2"/>
      <c r="RRO306" s="2"/>
      <c r="RRP306" s="2"/>
      <c r="RRQ306" s="2"/>
      <c r="RRR306" s="2"/>
      <c r="RRS306" s="2"/>
      <c r="RRT306" s="2"/>
      <c r="RRU306" s="2"/>
      <c r="RRV306" s="2"/>
      <c r="RRW306" s="2"/>
      <c r="RRX306" s="2"/>
      <c r="RRY306" s="2"/>
      <c r="RRZ306" s="2"/>
      <c r="RSA306" s="2"/>
      <c r="RSB306" s="2"/>
      <c r="RSC306" s="2"/>
      <c r="RSD306" s="2"/>
      <c r="RSE306" s="2"/>
      <c r="RSF306" s="2"/>
      <c r="RSG306" s="2"/>
      <c r="RSH306" s="2"/>
      <c r="RSI306" s="2"/>
      <c r="RSJ306" s="2"/>
      <c r="RSK306" s="2"/>
      <c r="RSL306" s="2"/>
      <c r="RSM306" s="2"/>
      <c r="RSN306" s="2"/>
      <c r="RSO306" s="2"/>
      <c r="RSP306" s="2"/>
      <c r="RSQ306" s="2"/>
      <c r="RSR306" s="2"/>
      <c r="RSS306" s="2"/>
      <c r="RST306" s="2"/>
      <c r="RSU306" s="2"/>
      <c r="RSV306" s="2"/>
      <c r="RSW306" s="2"/>
      <c r="RSX306" s="2"/>
      <c r="RSY306" s="2"/>
      <c r="RSZ306" s="2"/>
      <c r="RTA306" s="2"/>
      <c r="RTB306" s="2"/>
      <c r="RTC306" s="2"/>
      <c r="RTD306" s="2"/>
      <c r="RTE306" s="2"/>
      <c r="RTF306" s="2"/>
      <c r="RTG306" s="2"/>
      <c r="RTH306" s="2"/>
      <c r="RTI306" s="2"/>
      <c r="RTJ306" s="2"/>
      <c r="RTK306" s="2"/>
      <c r="RTL306" s="2"/>
      <c r="RTM306" s="2"/>
      <c r="RTN306" s="2"/>
      <c r="RTO306" s="2"/>
      <c r="RTP306" s="2"/>
      <c r="RTQ306" s="2"/>
      <c r="RTR306" s="2"/>
      <c r="RTS306" s="2"/>
      <c r="RTT306" s="2"/>
      <c r="RTU306" s="2"/>
      <c r="RTV306" s="2"/>
      <c r="RTW306" s="2"/>
      <c r="RTX306" s="2"/>
      <c r="RTY306" s="2"/>
      <c r="RTZ306" s="2"/>
      <c r="RUA306" s="2"/>
      <c r="RUB306" s="2"/>
      <c r="RUC306" s="2"/>
      <c r="RUD306" s="2"/>
      <c r="RUE306" s="2"/>
      <c r="RUF306" s="2"/>
      <c r="RUG306" s="2"/>
      <c r="RUH306" s="2"/>
      <c r="RUI306" s="2"/>
      <c r="RUJ306" s="2"/>
      <c r="RUK306" s="2"/>
      <c r="RUL306" s="2"/>
      <c r="RUM306" s="2"/>
      <c r="RUN306" s="2"/>
      <c r="RUO306" s="2"/>
      <c r="RUP306" s="2"/>
      <c r="RUQ306" s="2"/>
      <c r="RUR306" s="2"/>
      <c r="RUS306" s="2"/>
      <c r="RUT306" s="2"/>
      <c r="RUU306" s="2"/>
      <c r="RUV306" s="2"/>
      <c r="RUW306" s="2"/>
      <c r="RUX306" s="2"/>
      <c r="RUY306" s="2"/>
      <c r="RUZ306" s="2"/>
      <c r="RVA306" s="2"/>
      <c r="RVB306" s="2"/>
      <c r="RVC306" s="2"/>
      <c r="RVD306" s="2"/>
      <c r="RVE306" s="2"/>
      <c r="RVF306" s="2"/>
      <c r="RVG306" s="2"/>
      <c r="RVH306" s="2"/>
      <c r="RVI306" s="2"/>
      <c r="RVJ306" s="2"/>
      <c r="RVK306" s="2"/>
      <c r="RVL306" s="2"/>
      <c r="RVM306" s="2"/>
      <c r="RVN306" s="2"/>
      <c r="RVO306" s="2"/>
      <c r="RVP306" s="2"/>
      <c r="RVQ306" s="2"/>
      <c r="RVR306" s="2"/>
      <c r="RVS306" s="2"/>
      <c r="RVT306" s="2"/>
      <c r="RVU306" s="2"/>
      <c r="RVV306" s="2"/>
      <c r="RVW306" s="2"/>
      <c r="RVX306" s="2"/>
      <c r="RVY306" s="2"/>
      <c r="RVZ306" s="2"/>
      <c r="RWA306" s="2"/>
      <c r="RWB306" s="2"/>
      <c r="RWC306" s="2"/>
      <c r="RWD306" s="2"/>
      <c r="RWE306" s="2"/>
      <c r="RWF306" s="2"/>
      <c r="RWG306" s="2"/>
      <c r="RWH306" s="2"/>
      <c r="RWI306" s="2"/>
      <c r="RWJ306" s="2"/>
      <c r="RWK306" s="2"/>
      <c r="RWL306" s="2"/>
      <c r="RWM306" s="2"/>
      <c r="RWN306" s="2"/>
      <c r="RWO306" s="2"/>
      <c r="RWP306" s="2"/>
      <c r="RWQ306" s="2"/>
      <c r="RWR306" s="2"/>
      <c r="RWS306" s="2"/>
      <c r="RWT306" s="2"/>
      <c r="RWU306" s="2"/>
      <c r="RWV306" s="2"/>
      <c r="RWW306" s="2"/>
      <c r="RWX306" s="2"/>
      <c r="RWY306" s="2"/>
      <c r="RWZ306" s="2"/>
      <c r="RXA306" s="2"/>
      <c r="RXB306" s="2"/>
      <c r="RXC306" s="2"/>
      <c r="RXD306" s="2"/>
      <c r="RXE306" s="2"/>
      <c r="RXF306" s="2"/>
      <c r="RXG306" s="2"/>
      <c r="RXH306" s="2"/>
      <c r="RXI306" s="2"/>
      <c r="RXJ306" s="2"/>
      <c r="RXK306" s="2"/>
      <c r="RXL306" s="2"/>
      <c r="RXM306" s="2"/>
      <c r="RXN306" s="2"/>
      <c r="RXO306" s="2"/>
      <c r="RXP306" s="2"/>
      <c r="RXQ306" s="2"/>
      <c r="RXR306" s="2"/>
      <c r="RXS306" s="2"/>
      <c r="RXT306" s="2"/>
      <c r="RXU306" s="2"/>
      <c r="RXV306" s="2"/>
      <c r="RXW306" s="2"/>
      <c r="RXX306" s="2"/>
      <c r="RXY306" s="2"/>
      <c r="RXZ306" s="2"/>
      <c r="RYA306" s="2"/>
      <c r="RYB306" s="2"/>
      <c r="RYC306" s="2"/>
      <c r="RYD306" s="2"/>
      <c r="RYE306" s="2"/>
      <c r="RYF306" s="2"/>
      <c r="RYG306" s="2"/>
      <c r="RYH306" s="2"/>
      <c r="RYI306" s="2"/>
      <c r="RYJ306" s="2"/>
      <c r="RYK306" s="2"/>
      <c r="RYL306" s="2"/>
      <c r="RYM306" s="2"/>
      <c r="RYN306" s="2"/>
      <c r="RYO306" s="2"/>
      <c r="RYP306" s="2"/>
      <c r="RYQ306" s="2"/>
      <c r="RYR306" s="2"/>
      <c r="RYS306" s="2"/>
      <c r="RYT306" s="2"/>
      <c r="RYU306" s="2"/>
      <c r="RYV306" s="2"/>
      <c r="RYW306" s="2"/>
      <c r="RYX306" s="2"/>
      <c r="RYY306" s="2"/>
      <c r="RYZ306" s="2"/>
      <c r="RZA306" s="2"/>
      <c r="RZB306" s="2"/>
      <c r="RZC306" s="2"/>
      <c r="RZD306" s="2"/>
      <c r="RZE306" s="2"/>
      <c r="RZF306" s="2"/>
      <c r="RZG306" s="2"/>
      <c r="RZH306" s="2"/>
      <c r="RZI306" s="2"/>
      <c r="RZJ306" s="2"/>
      <c r="RZK306" s="2"/>
      <c r="RZL306" s="2"/>
      <c r="RZM306" s="2"/>
      <c r="RZN306" s="2"/>
      <c r="RZO306" s="2"/>
      <c r="RZP306" s="2"/>
      <c r="RZQ306" s="2"/>
      <c r="RZR306" s="2"/>
      <c r="RZS306" s="2"/>
      <c r="RZT306" s="2"/>
      <c r="RZU306" s="2"/>
      <c r="RZV306" s="2"/>
      <c r="RZW306" s="2"/>
      <c r="RZX306" s="2"/>
      <c r="RZY306" s="2"/>
      <c r="RZZ306" s="2"/>
      <c r="SAA306" s="2"/>
      <c r="SAB306" s="2"/>
      <c r="SAC306" s="2"/>
      <c r="SAD306" s="2"/>
      <c r="SAE306" s="2"/>
      <c r="SAF306" s="2"/>
      <c r="SAG306" s="2"/>
      <c r="SAH306" s="2"/>
      <c r="SAI306" s="2"/>
      <c r="SAJ306" s="2"/>
      <c r="SAK306" s="2"/>
      <c r="SAL306" s="2"/>
      <c r="SAM306" s="2"/>
      <c r="SAN306" s="2"/>
      <c r="SAO306" s="2"/>
      <c r="SAP306" s="2"/>
      <c r="SAQ306" s="2"/>
      <c r="SAR306" s="2"/>
      <c r="SAS306" s="2"/>
      <c r="SAT306" s="2"/>
      <c r="SAU306" s="2"/>
      <c r="SAV306" s="2"/>
      <c r="SAW306" s="2"/>
      <c r="SAX306" s="2"/>
      <c r="SAY306" s="2"/>
      <c r="SAZ306" s="2"/>
      <c r="SBA306" s="2"/>
      <c r="SBB306" s="2"/>
      <c r="SBC306" s="2"/>
      <c r="SBD306" s="2"/>
      <c r="SBE306" s="2"/>
      <c r="SBF306" s="2"/>
      <c r="SBG306" s="2"/>
      <c r="SBH306" s="2"/>
      <c r="SBI306" s="2"/>
      <c r="SBJ306" s="2"/>
      <c r="SBK306" s="2"/>
      <c r="SBL306" s="2"/>
      <c r="SBM306" s="2"/>
      <c r="SBN306" s="2"/>
      <c r="SBO306" s="2"/>
      <c r="SBP306" s="2"/>
      <c r="SBQ306" s="2"/>
      <c r="SBR306" s="2"/>
      <c r="SBS306" s="2"/>
      <c r="SBT306" s="2"/>
      <c r="SBU306" s="2"/>
      <c r="SBV306" s="2"/>
      <c r="SBW306" s="2"/>
      <c r="SBX306" s="2"/>
      <c r="SBY306" s="2"/>
      <c r="SBZ306" s="2"/>
      <c r="SCA306" s="2"/>
      <c r="SCB306" s="2"/>
      <c r="SCC306" s="2"/>
      <c r="SCD306" s="2"/>
      <c r="SCE306" s="2"/>
      <c r="SCF306" s="2"/>
      <c r="SCG306" s="2"/>
      <c r="SCH306" s="2"/>
      <c r="SCI306" s="2"/>
      <c r="SCJ306" s="2"/>
      <c r="SCK306" s="2"/>
      <c r="SCL306" s="2"/>
      <c r="SCM306" s="2"/>
      <c r="SCN306" s="2"/>
      <c r="SCO306" s="2"/>
      <c r="SCP306" s="2"/>
      <c r="SCQ306" s="2"/>
      <c r="SCR306" s="2"/>
      <c r="SCS306" s="2"/>
      <c r="SCT306" s="2"/>
      <c r="SCU306" s="2"/>
      <c r="SCV306" s="2"/>
      <c r="SCW306" s="2"/>
      <c r="SCX306" s="2"/>
      <c r="SCY306" s="2"/>
      <c r="SCZ306" s="2"/>
      <c r="SDA306" s="2"/>
      <c r="SDB306" s="2"/>
      <c r="SDC306" s="2"/>
      <c r="SDD306" s="2"/>
      <c r="SDE306" s="2"/>
      <c r="SDF306" s="2"/>
      <c r="SDG306" s="2"/>
      <c r="SDH306" s="2"/>
      <c r="SDI306" s="2"/>
      <c r="SDJ306" s="2"/>
      <c r="SDK306" s="2"/>
      <c r="SDL306" s="2"/>
      <c r="SDM306" s="2"/>
      <c r="SDN306" s="2"/>
      <c r="SDO306" s="2"/>
      <c r="SDP306" s="2"/>
      <c r="SDQ306" s="2"/>
      <c r="SDR306" s="2"/>
      <c r="SDS306" s="2"/>
      <c r="SDT306" s="2"/>
      <c r="SDU306" s="2"/>
      <c r="SDV306" s="2"/>
      <c r="SDW306" s="2"/>
      <c r="SDX306" s="2"/>
      <c r="SDY306" s="2"/>
      <c r="SDZ306" s="2"/>
      <c r="SEA306" s="2"/>
      <c r="SEB306" s="2"/>
      <c r="SEC306" s="2"/>
      <c r="SED306" s="2"/>
      <c r="SEE306" s="2"/>
      <c r="SEF306" s="2"/>
      <c r="SEG306" s="2"/>
      <c r="SEH306" s="2"/>
      <c r="SEI306" s="2"/>
      <c r="SEJ306" s="2"/>
      <c r="SEK306" s="2"/>
      <c r="SEL306" s="2"/>
      <c r="SEM306" s="2"/>
      <c r="SEN306" s="2"/>
      <c r="SEO306" s="2"/>
      <c r="SEP306" s="2"/>
      <c r="SEQ306" s="2"/>
      <c r="SER306" s="2"/>
      <c r="SES306" s="2"/>
      <c r="SET306" s="2"/>
      <c r="SEU306" s="2"/>
      <c r="SEV306" s="2"/>
      <c r="SEW306" s="2"/>
      <c r="SEX306" s="2"/>
      <c r="SEY306" s="2"/>
      <c r="SEZ306" s="2"/>
      <c r="SFA306" s="2"/>
      <c r="SFB306" s="2"/>
      <c r="SFC306" s="2"/>
      <c r="SFD306" s="2"/>
      <c r="SFE306" s="2"/>
      <c r="SFF306" s="2"/>
      <c r="SFG306" s="2"/>
      <c r="SFH306" s="2"/>
      <c r="SFI306" s="2"/>
      <c r="SFJ306" s="2"/>
      <c r="SFK306" s="2"/>
      <c r="SFL306" s="2"/>
      <c r="SFM306" s="2"/>
      <c r="SFN306" s="2"/>
      <c r="SFO306" s="2"/>
      <c r="SFP306" s="2"/>
      <c r="SFQ306" s="2"/>
      <c r="SFR306" s="2"/>
      <c r="SFS306" s="2"/>
      <c r="SFT306" s="2"/>
      <c r="SFU306" s="2"/>
      <c r="SFV306" s="2"/>
      <c r="SFW306" s="2"/>
      <c r="SFX306" s="2"/>
      <c r="SFY306" s="2"/>
      <c r="SFZ306" s="2"/>
      <c r="SGA306" s="2"/>
      <c r="SGB306" s="2"/>
      <c r="SGC306" s="2"/>
      <c r="SGD306" s="2"/>
      <c r="SGE306" s="2"/>
      <c r="SGF306" s="2"/>
      <c r="SGG306" s="2"/>
      <c r="SGH306" s="2"/>
      <c r="SGI306" s="2"/>
      <c r="SGJ306" s="2"/>
      <c r="SGK306" s="2"/>
      <c r="SGL306" s="2"/>
      <c r="SGM306" s="2"/>
      <c r="SGN306" s="2"/>
      <c r="SGO306" s="2"/>
      <c r="SGP306" s="2"/>
      <c r="SGQ306" s="2"/>
      <c r="SGR306" s="2"/>
      <c r="SGS306" s="2"/>
      <c r="SGT306" s="2"/>
      <c r="SGU306" s="2"/>
      <c r="SGV306" s="2"/>
      <c r="SGW306" s="2"/>
      <c r="SGX306" s="2"/>
      <c r="SGY306" s="2"/>
      <c r="SGZ306" s="2"/>
      <c r="SHA306" s="2"/>
      <c r="SHB306" s="2"/>
      <c r="SHC306" s="2"/>
      <c r="SHD306" s="2"/>
      <c r="SHE306" s="2"/>
      <c r="SHF306" s="2"/>
      <c r="SHG306" s="2"/>
      <c r="SHH306" s="2"/>
      <c r="SHI306" s="2"/>
      <c r="SHJ306" s="2"/>
      <c r="SHK306" s="2"/>
      <c r="SHL306" s="2"/>
      <c r="SHM306" s="2"/>
      <c r="SHN306" s="2"/>
      <c r="SHO306" s="2"/>
      <c r="SHP306" s="2"/>
      <c r="SHQ306" s="2"/>
      <c r="SHR306" s="2"/>
      <c r="SHS306" s="2"/>
      <c r="SHT306" s="2"/>
      <c r="SHU306" s="2"/>
      <c r="SHV306" s="2"/>
      <c r="SHW306" s="2"/>
      <c r="SHX306" s="2"/>
      <c r="SHY306" s="2"/>
      <c r="SHZ306" s="2"/>
      <c r="SIA306" s="2"/>
      <c r="SIB306" s="2"/>
      <c r="SIC306" s="2"/>
      <c r="SID306" s="2"/>
      <c r="SIE306" s="2"/>
      <c r="SIF306" s="2"/>
      <c r="SIG306" s="2"/>
      <c r="SIH306" s="2"/>
      <c r="SII306" s="2"/>
      <c r="SIJ306" s="2"/>
      <c r="SIK306" s="2"/>
      <c r="SIL306" s="2"/>
      <c r="SIM306" s="2"/>
      <c r="SIN306" s="2"/>
      <c r="SIO306" s="2"/>
      <c r="SIP306" s="2"/>
      <c r="SIQ306" s="2"/>
      <c r="SIR306" s="2"/>
      <c r="SIS306" s="2"/>
      <c r="SIT306" s="2"/>
      <c r="SIU306" s="2"/>
      <c r="SIV306" s="2"/>
      <c r="SIW306" s="2"/>
      <c r="SIX306" s="2"/>
      <c r="SIY306" s="2"/>
      <c r="SIZ306" s="2"/>
      <c r="SJA306" s="2"/>
      <c r="SJB306" s="2"/>
      <c r="SJC306" s="2"/>
      <c r="SJD306" s="2"/>
      <c r="SJE306" s="2"/>
      <c r="SJF306" s="2"/>
      <c r="SJG306" s="2"/>
      <c r="SJH306" s="2"/>
      <c r="SJI306" s="2"/>
      <c r="SJJ306" s="2"/>
      <c r="SJK306" s="2"/>
      <c r="SJL306" s="2"/>
      <c r="SJM306" s="2"/>
      <c r="SJN306" s="2"/>
      <c r="SJO306" s="2"/>
      <c r="SJP306" s="2"/>
      <c r="SJQ306" s="2"/>
      <c r="SJR306" s="2"/>
      <c r="SJS306" s="2"/>
      <c r="SJT306" s="2"/>
      <c r="SJU306" s="2"/>
      <c r="SJV306" s="2"/>
      <c r="SJW306" s="2"/>
      <c r="SJX306" s="2"/>
      <c r="SJY306" s="2"/>
      <c r="SJZ306" s="2"/>
      <c r="SKA306" s="2"/>
      <c r="SKB306" s="2"/>
      <c r="SKC306" s="2"/>
      <c r="SKD306" s="2"/>
      <c r="SKE306" s="2"/>
      <c r="SKF306" s="2"/>
      <c r="SKG306" s="2"/>
      <c r="SKH306" s="2"/>
      <c r="SKI306" s="2"/>
      <c r="SKJ306" s="2"/>
      <c r="SKK306" s="2"/>
      <c r="SKL306" s="2"/>
      <c r="SKM306" s="2"/>
      <c r="SKN306" s="2"/>
      <c r="SKO306" s="2"/>
      <c r="SKP306" s="2"/>
      <c r="SKQ306" s="2"/>
      <c r="SKR306" s="2"/>
      <c r="SKS306" s="2"/>
      <c r="SKT306" s="2"/>
      <c r="SKU306" s="2"/>
      <c r="SKV306" s="2"/>
      <c r="SKW306" s="2"/>
      <c r="SKX306" s="2"/>
      <c r="SKY306" s="2"/>
      <c r="SKZ306" s="2"/>
      <c r="SLA306" s="2"/>
      <c r="SLB306" s="2"/>
      <c r="SLC306" s="2"/>
      <c r="SLD306" s="2"/>
      <c r="SLE306" s="2"/>
      <c r="SLF306" s="2"/>
      <c r="SLG306" s="2"/>
      <c r="SLH306" s="2"/>
      <c r="SLI306" s="2"/>
      <c r="SLJ306" s="2"/>
      <c r="SLK306" s="2"/>
      <c r="SLL306" s="2"/>
      <c r="SLM306" s="2"/>
      <c r="SLN306" s="2"/>
      <c r="SLO306" s="2"/>
      <c r="SLP306" s="2"/>
      <c r="SLQ306" s="2"/>
      <c r="SLR306" s="2"/>
      <c r="SLS306" s="2"/>
      <c r="SLT306" s="2"/>
      <c r="SLU306" s="2"/>
      <c r="SLV306" s="2"/>
      <c r="SLW306" s="2"/>
      <c r="SLX306" s="2"/>
      <c r="SLY306" s="2"/>
      <c r="SLZ306" s="2"/>
      <c r="SMA306" s="2"/>
      <c r="SMB306" s="2"/>
      <c r="SMC306" s="2"/>
      <c r="SMD306" s="2"/>
      <c r="SME306" s="2"/>
      <c r="SMF306" s="2"/>
      <c r="SMG306" s="2"/>
      <c r="SMH306" s="2"/>
      <c r="SMI306" s="2"/>
      <c r="SMJ306" s="2"/>
      <c r="SMK306" s="2"/>
      <c r="SML306" s="2"/>
      <c r="SMM306" s="2"/>
      <c r="SMN306" s="2"/>
      <c r="SMO306" s="2"/>
      <c r="SMP306" s="2"/>
      <c r="SMQ306" s="2"/>
      <c r="SMR306" s="2"/>
      <c r="SMS306" s="2"/>
      <c r="SMT306" s="2"/>
      <c r="SMU306" s="2"/>
      <c r="SMV306" s="2"/>
      <c r="SMW306" s="2"/>
      <c r="SMX306" s="2"/>
      <c r="SMY306" s="2"/>
      <c r="SMZ306" s="2"/>
      <c r="SNA306" s="2"/>
      <c r="SNB306" s="2"/>
      <c r="SNC306" s="2"/>
      <c r="SND306" s="2"/>
      <c r="SNE306" s="2"/>
      <c r="SNF306" s="2"/>
      <c r="SNG306" s="2"/>
      <c r="SNH306" s="2"/>
      <c r="SNI306" s="2"/>
      <c r="SNJ306" s="2"/>
      <c r="SNK306" s="2"/>
      <c r="SNL306" s="2"/>
      <c r="SNM306" s="2"/>
      <c r="SNN306" s="2"/>
      <c r="SNO306" s="2"/>
      <c r="SNP306" s="2"/>
      <c r="SNQ306" s="2"/>
      <c r="SNR306" s="2"/>
      <c r="SNS306" s="2"/>
      <c r="SNT306" s="2"/>
      <c r="SNU306" s="2"/>
      <c r="SNV306" s="2"/>
      <c r="SNW306" s="2"/>
      <c r="SNX306" s="2"/>
      <c r="SNY306" s="2"/>
      <c r="SNZ306" s="2"/>
      <c r="SOA306" s="2"/>
      <c r="SOB306" s="2"/>
      <c r="SOC306" s="2"/>
      <c r="SOD306" s="2"/>
      <c r="SOE306" s="2"/>
      <c r="SOF306" s="2"/>
      <c r="SOG306" s="2"/>
      <c r="SOH306" s="2"/>
      <c r="SOI306" s="2"/>
      <c r="SOJ306" s="2"/>
      <c r="SOK306" s="2"/>
      <c r="SOL306" s="2"/>
      <c r="SOM306" s="2"/>
      <c r="SON306" s="2"/>
      <c r="SOO306" s="2"/>
      <c r="SOP306" s="2"/>
      <c r="SOQ306" s="2"/>
      <c r="SOR306" s="2"/>
      <c r="SOS306" s="2"/>
      <c r="SOT306" s="2"/>
      <c r="SOU306" s="2"/>
      <c r="SOV306" s="2"/>
      <c r="SOW306" s="2"/>
      <c r="SOX306" s="2"/>
      <c r="SOY306" s="2"/>
      <c r="SOZ306" s="2"/>
      <c r="SPA306" s="2"/>
      <c r="SPB306" s="2"/>
      <c r="SPC306" s="2"/>
      <c r="SPD306" s="2"/>
      <c r="SPE306" s="2"/>
      <c r="SPF306" s="2"/>
      <c r="SPG306" s="2"/>
      <c r="SPH306" s="2"/>
      <c r="SPI306" s="2"/>
      <c r="SPJ306" s="2"/>
      <c r="SPK306" s="2"/>
      <c r="SPL306" s="2"/>
      <c r="SPM306" s="2"/>
      <c r="SPN306" s="2"/>
      <c r="SPO306" s="2"/>
      <c r="SPP306" s="2"/>
      <c r="SPQ306" s="2"/>
      <c r="SPR306" s="2"/>
      <c r="SPS306" s="2"/>
      <c r="SPT306" s="2"/>
      <c r="SPU306" s="2"/>
      <c r="SPV306" s="2"/>
      <c r="SPW306" s="2"/>
      <c r="SPX306" s="2"/>
      <c r="SPY306" s="2"/>
      <c r="SPZ306" s="2"/>
      <c r="SQA306" s="2"/>
      <c r="SQB306" s="2"/>
      <c r="SQC306" s="2"/>
      <c r="SQD306" s="2"/>
      <c r="SQE306" s="2"/>
      <c r="SQF306" s="2"/>
      <c r="SQG306" s="2"/>
      <c r="SQH306" s="2"/>
      <c r="SQI306" s="2"/>
      <c r="SQJ306" s="2"/>
      <c r="SQK306" s="2"/>
      <c r="SQL306" s="2"/>
      <c r="SQM306" s="2"/>
      <c r="SQN306" s="2"/>
      <c r="SQO306" s="2"/>
      <c r="SQP306" s="2"/>
      <c r="SQQ306" s="2"/>
      <c r="SQR306" s="2"/>
      <c r="SQS306" s="2"/>
      <c r="SQT306" s="2"/>
      <c r="SQU306" s="2"/>
      <c r="SQV306" s="2"/>
      <c r="SQW306" s="2"/>
      <c r="SQX306" s="2"/>
      <c r="SQY306" s="2"/>
      <c r="SQZ306" s="2"/>
      <c r="SRA306" s="2"/>
      <c r="SRB306" s="2"/>
      <c r="SRC306" s="2"/>
      <c r="SRD306" s="2"/>
      <c r="SRE306" s="2"/>
      <c r="SRF306" s="2"/>
      <c r="SRG306" s="2"/>
      <c r="SRH306" s="2"/>
      <c r="SRI306" s="2"/>
      <c r="SRJ306" s="2"/>
      <c r="SRK306" s="2"/>
      <c r="SRL306" s="2"/>
      <c r="SRM306" s="2"/>
      <c r="SRN306" s="2"/>
      <c r="SRO306" s="2"/>
      <c r="SRP306" s="2"/>
      <c r="SRQ306" s="2"/>
      <c r="SRR306" s="2"/>
      <c r="SRS306" s="2"/>
      <c r="SRT306" s="2"/>
      <c r="SRU306" s="2"/>
      <c r="SRV306" s="2"/>
      <c r="SRW306" s="2"/>
      <c r="SRX306" s="2"/>
      <c r="SRY306" s="2"/>
      <c r="SRZ306" s="2"/>
      <c r="SSA306" s="2"/>
      <c r="SSB306" s="2"/>
      <c r="SSC306" s="2"/>
      <c r="SSD306" s="2"/>
      <c r="SSE306" s="2"/>
      <c r="SSF306" s="2"/>
      <c r="SSG306" s="2"/>
      <c r="SSH306" s="2"/>
      <c r="SSI306" s="2"/>
      <c r="SSJ306" s="2"/>
      <c r="SSK306" s="2"/>
      <c r="SSL306" s="2"/>
      <c r="SSM306" s="2"/>
      <c r="SSN306" s="2"/>
      <c r="SSO306" s="2"/>
      <c r="SSP306" s="2"/>
      <c r="SSQ306" s="2"/>
      <c r="SSR306" s="2"/>
      <c r="SSS306" s="2"/>
      <c r="SST306" s="2"/>
      <c r="SSU306" s="2"/>
      <c r="SSV306" s="2"/>
      <c r="SSW306" s="2"/>
      <c r="SSX306" s="2"/>
      <c r="SSY306" s="2"/>
      <c r="SSZ306" s="2"/>
      <c r="STA306" s="2"/>
      <c r="STB306" s="2"/>
      <c r="STC306" s="2"/>
      <c r="STD306" s="2"/>
      <c r="STE306" s="2"/>
      <c r="STF306" s="2"/>
      <c r="STG306" s="2"/>
      <c r="STH306" s="2"/>
      <c r="STI306" s="2"/>
      <c r="STJ306" s="2"/>
      <c r="STK306" s="2"/>
      <c r="STL306" s="2"/>
      <c r="STM306" s="2"/>
      <c r="STN306" s="2"/>
      <c r="STO306" s="2"/>
      <c r="STP306" s="2"/>
      <c r="STQ306" s="2"/>
      <c r="STR306" s="2"/>
      <c r="STS306" s="2"/>
      <c r="STT306" s="2"/>
      <c r="STU306" s="2"/>
      <c r="STV306" s="2"/>
      <c r="STW306" s="2"/>
      <c r="STX306" s="2"/>
      <c r="STY306" s="2"/>
      <c r="STZ306" s="2"/>
      <c r="SUA306" s="2"/>
      <c r="SUB306" s="2"/>
      <c r="SUC306" s="2"/>
      <c r="SUD306" s="2"/>
      <c r="SUE306" s="2"/>
      <c r="SUF306" s="2"/>
      <c r="SUG306" s="2"/>
      <c r="SUH306" s="2"/>
      <c r="SUI306" s="2"/>
      <c r="SUJ306" s="2"/>
      <c r="SUK306" s="2"/>
      <c r="SUL306" s="2"/>
      <c r="SUM306" s="2"/>
      <c r="SUN306" s="2"/>
      <c r="SUO306" s="2"/>
      <c r="SUP306" s="2"/>
      <c r="SUQ306" s="2"/>
      <c r="SUR306" s="2"/>
      <c r="SUS306" s="2"/>
      <c r="SUT306" s="2"/>
      <c r="SUU306" s="2"/>
      <c r="SUV306" s="2"/>
      <c r="SUW306" s="2"/>
      <c r="SUX306" s="2"/>
      <c r="SUY306" s="2"/>
      <c r="SUZ306" s="2"/>
      <c r="SVA306" s="2"/>
      <c r="SVB306" s="2"/>
      <c r="SVC306" s="2"/>
      <c r="SVD306" s="2"/>
      <c r="SVE306" s="2"/>
      <c r="SVF306" s="2"/>
      <c r="SVG306" s="2"/>
      <c r="SVH306" s="2"/>
      <c r="SVI306" s="2"/>
      <c r="SVJ306" s="2"/>
      <c r="SVK306" s="2"/>
      <c r="SVL306" s="2"/>
      <c r="SVM306" s="2"/>
      <c r="SVN306" s="2"/>
      <c r="SVO306" s="2"/>
      <c r="SVP306" s="2"/>
      <c r="SVQ306" s="2"/>
      <c r="SVR306" s="2"/>
      <c r="SVS306" s="2"/>
      <c r="SVT306" s="2"/>
      <c r="SVU306" s="2"/>
      <c r="SVV306" s="2"/>
      <c r="SVW306" s="2"/>
      <c r="SVX306" s="2"/>
      <c r="SVY306" s="2"/>
      <c r="SVZ306" s="2"/>
      <c r="SWA306" s="2"/>
      <c r="SWB306" s="2"/>
      <c r="SWC306" s="2"/>
      <c r="SWD306" s="2"/>
      <c r="SWE306" s="2"/>
      <c r="SWF306" s="2"/>
      <c r="SWG306" s="2"/>
      <c r="SWH306" s="2"/>
      <c r="SWI306" s="2"/>
      <c r="SWJ306" s="2"/>
      <c r="SWK306" s="2"/>
      <c r="SWL306" s="2"/>
      <c r="SWM306" s="2"/>
      <c r="SWN306" s="2"/>
      <c r="SWO306" s="2"/>
      <c r="SWP306" s="2"/>
      <c r="SWQ306" s="2"/>
      <c r="SWR306" s="2"/>
      <c r="SWS306" s="2"/>
      <c r="SWT306" s="2"/>
      <c r="SWU306" s="2"/>
      <c r="SWV306" s="2"/>
      <c r="SWW306" s="2"/>
      <c r="SWX306" s="2"/>
      <c r="SWY306" s="2"/>
      <c r="SWZ306" s="2"/>
      <c r="SXA306" s="2"/>
      <c r="SXB306" s="2"/>
      <c r="SXC306" s="2"/>
      <c r="SXD306" s="2"/>
      <c r="SXE306" s="2"/>
      <c r="SXF306" s="2"/>
      <c r="SXG306" s="2"/>
      <c r="SXH306" s="2"/>
      <c r="SXI306" s="2"/>
      <c r="SXJ306" s="2"/>
      <c r="SXK306" s="2"/>
      <c r="SXL306" s="2"/>
      <c r="SXM306" s="2"/>
      <c r="SXN306" s="2"/>
      <c r="SXO306" s="2"/>
      <c r="SXP306" s="2"/>
      <c r="SXQ306" s="2"/>
      <c r="SXR306" s="2"/>
      <c r="SXS306" s="2"/>
      <c r="SXT306" s="2"/>
      <c r="SXU306" s="2"/>
      <c r="SXV306" s="2"/>
      <c r="SXW306" s="2"/>
      <c r="SXX306" s="2"/>
      <c r="SXY306" s="2"/>
      <c r="SXZ306" s="2"/>
      <c r="SYA306" s="2"/>
      <c r="SYB306" s="2"/>
      <c r="SYC306" s="2"/>
      <c r="SYD306" s="2"/>
      <c r="SYE306" s="2"/>
      <c r="SYF306" s="2"/>
      <c r="SYG306" s="2"/>
      <c r="SYH306" s="2"/>
      <c r="SYI306" s="2"/>
      <c r="SYJ306" s="2"/>
      <c r="SYK306" s="2"/>
      <c r="SYL306" s="2"/>
      <c r="SYM306" s="2"/>
      <c r="SYN306" s="2"/>
      <c r="SYO306" s="2"/>
      <c r="SYP306" s="2"/>
      <c r="SYQ306" s="2"/>
      <c r="SYR306" s="2"/>
      <c r="SYS306" s="2"/>
      <c r="SYT306" s="2"/>
      <c r="SYU306" s="2"/>
      <c r="SYV306" s="2"/>
      <c r="SYW306" s="2"/>
      <c r="SYX306" s="2"/>
      <c r="SYY306" s="2"/>
      <c r="SYZ306" s="2"/>
      <c r="SZA306" s="2"/>
      <c r="SZB306" s="2"/>
      <c r="SZC306" s="2"/>
      <c r="SZD306" s="2"/>
      <c r="SZE306" s="2"/>
      <c r="SZF306" s="2"/>
      <c r="SZG306" s="2"/>
      <c r="SZH306" s="2"/>
      <c r="SZI306" s="2"/>
      <c r="SZJ306" s="2"/>
      <c r="SZK306" s="2"/>
      <c r="SZL306" s="2"/>
      <c r="SZM306" s="2"/>
      <c r="SZN306" s="2"/>
      <c r="SZO306" s="2"/>
      <c r="SZP306" s="2"/>
      <c r="SZQ306" s="2"/>
      <c r="SZR306" s="2"/>
      <c r="SZS306" s="2"/>
      <c r="SZT306" s="2"/>
      <c r="SZU306" s="2"/>
      <c r="SZV306" s="2"/>
      <c r="SZW306" s="2"/>
      <c r="SZX306" s="2"/>
      <c r="SZY306" s="2"/>
      <c r="SZZ306" s="2"/>
      <c r="TAA306" s="2"/>
      <c r="TAB306" s="2"/>
      <c r="TAC306" s="2"/>
      <c r="TAD306" s="2"/>
      <c r="TAE306" s="2"/>
      <c r="TAF306" s="2"/>
      <c r="TAG306" s="2"/>
      <c r="TAH306" s="2"/>
      <c r="TAI306" s="2"/>
      <c r="TAJ306" s="2"/>
      <c r="TAK306" s="2"/>
      <c r="TAL306" s="2"/>
      <c r="TAM306" s="2"/>
      <c r="TAN306" s="2"/>
      <c r="TAO306" s="2"/>
      <c r="TAP306" s="2"/>
      <c r="TAQ306" s="2"/>
      <c r="TAR306" s="2"/>
      <c r="TAS306" s="2"/>
      <c r="TAT306" s="2"/>
      <c r="TAU306" s="2"/>
      <c r="TAV306" s="2"/>
      <c r="TAW306" s="2"/>
      <c r="TAX306" s="2"/>
      <c r="TAY306" s="2"/>
      <c r="TAZ306" s="2"/>
      <c r="TBA306" s="2"/>
      <c r="TBB306" s="2"/>
      <c r="TBC306" s="2"/>
      <c r="TBD306" s="2"/>
      <c r="TBE306" s="2"/>
      <c r="TBF306" s="2"/>
      <c r="TBG306" s="2"/>
      <c r="TBH306" s="2"/>
      <c r="TBI306" s="2"/>
      <c r="TBJ306" s="2"/>
      <c r="TBK306" s="2"/>
      <c r="TBL306" s="2"/>
      <c r="TBM306" s="2"/>
      <c r="TBN306" s="2"/>
      <c r="TBO306" s="2"/>
      <c r="TBP306" s="2"/>
      <c r="TBQ306" s="2"/>
      <c r="TBR306" s="2"/>
      <c r="TBS306" s="2"/>
      <c r="TBT306" s="2"/>
      <c r="TBU306" s="2"/>
      <c r="TBV306" s="2"/>
      <c r="TBW306" s="2"/>
      <c r="TBX306" s="2"/>
      <c r="TBY306" s="2"/>
      <c r="TBZ306" s="2"/>
      <c r="TCA306" s="2"/>
      <c r="TCB306" s="2"/>
      <c r="TCC306" s="2"/>
      <c r="TCD306" s="2"/>
      <c r="TCE306" s="2"/>
      <c r="TCF306" s="2"/>
      <c r="TCG306" s="2"/>
      <c r="TCH306" s="2"/>
      <c r="TCI306" s="2"/>
      <c r="TCJ306" s="2"/>
      <c r="TCK306" s="2"/>
      <c r="TCL306" s="2"/>
      <c r="TCM306" s="2"/>
      <c r="TCN306" s="2"/>
      <c r="TCO306" s="2"/>
      <c r="TCP306" s="2"/>
      <c r="TCQ306" s="2"/>
      <c r="TCR306" s="2"/>
      <c r="TCS306" s="2"/>
      <c r="TCT306" s="2"/>
      <c r="TCU306" s="2"/>
      <c r="TCV306" s="2"/>
      <c r="TCW306" s="2"/>
      <c r="TCX306" s="2"/>
      <c r="TCY306" s="2"/>
      <c r="TCZ306" s="2"/>
      <c r="TDA306" s="2"/>
      <c r="TDB306" s="2"/>
      <c r="TDC306" s="2"/>
      <c r="TDD306" s="2"/>
      <c r="TDE306" s="2"/>
      <c r="TDF306" s="2"/>
      <c r="TDG306" s="2"/>
      <c r="TDH306" s="2"/>
      <c r="TDI306" s="2"/>
      <c r="TDJ306" s="2"/>
      <c r="TDK306" s="2"/>
      <c r="TDL306" s="2"/>
      <c r="TDM306" s="2"/>
      <c r="TDN306" s="2"/>
      <c r="TDO306" s="2"/>
      <c r="TDP306" s="2"/>
      <c r="TDQ306" s="2"/>
      <c r="TDR306" s="2"/>
      <c r="TDS306" s="2"/>
      <c r="TDT306" s="2"/>
      <c r="TDU306" s="2"/>
      <c r="TDV306" s="2"/>
      <c r="TDW306" s="2"/>
      <c r="TDX306" s="2"/>
      <c r="TDY306" s="2"/>
      <c r="TDZ306" s="2"/>
      <c r="TEA306" s="2"/>
      <c r="TEB306" s="2"/>
      <c r="TEC306" s="2"/>
      <c r="TED306" s="2"/>
      <c r="TEE306" s="2"/>
      <c r="TEF306" s="2"/>
      <c r="TEG306" s="2"/>
      <c r="TEH306" s="2"/>
      <c r="TEI306" s="2"/>
      <c r="TEJ306" s="2"/>
      <c r="TEK306" s="2"/>
      <c r="TEL306" s="2"/>
      <c r="TEM306" s="2"/>
      <c r="TEN306" s="2"/>
      <c r="TEO306" s="2"/>
      <c r="TEP306" s="2"/>
      <c r="TEQ306" s="2"/>
      <c r="TER306" s="2"/>
      <c r="TES306" s="2"/>
      <c r="TET306" s="2"/>
      <c r="TEU306" s="2"/>
      <c r="TEV306" s="2"/>
      <c r="TEW306" s="2"/>
      <c r="TEX306" s="2"/>
      <c r="TEY306" s="2"/>
      <c r="TEZ306" s="2"/>
      <c r="TFA306" s="2"/>
      <c r="TFB306" s="2"/>
      <c r="TFC306" s="2"/>
      <c r="TFD306" s="2"/>
      <c r="TFE306" s="2"/>
      <c r="TFF306" s="2"/>
      <c r="TFG306" s="2"/>
      <c r="TFH306" s="2"/>
      <c r="TFI306" s="2"/>
      <c r="TFJ306" s="2"/>
      <c r="TFK306" s="2"/>
      <c r="TFL306" s="2"/>
      <c r="TFM306" s="2"/>
      <c r="TFN306" s="2"/>
      <c r="TFO306" s="2"/>
      <c r="TFP306" s="2"/>
      <c r="TFQ306" s="2"/>
      <c r="TFR306" s="2"/>
      <c r="TFS306" s="2"/>
      <c r="TFT306" s="2"/>
      <c r="TFU306" s="2"/>
      <c r="TFV306" s="2"/>
      <c r="TFW306" s="2"/>
      <c r="TFX306" s="2"/>
      <c r="TFY306" s="2"/>
      <c r="TFZ306" s="2"/>
      <c r="TGA306" s="2"/>
      <c r="TGB306" s="2"/>
      <c r="TGC306" s="2"/>
      <c r="TGD306" s="2"/>
      <c r="TGE306" s="2"/>
      <c r="TGF306" s="2"/>
      <c r="TGG306" s="2"/>
      <c r="TGH306" s="2"/>
      <c r="TGI306" s="2"/>
      <c r="TGJ306" s="2"/>
      <c r="TGK306" s="2"/>
      <c r="TGL306" s="2"/>
      <c r="TGM306" s="2"/>
      <c r="TGN306" s="2"/>
      <c r="TGO306" s="2"/>
      <c r="TGP306" s="2"/>
      <c r="TGQ306" s="2"/>
      <c r="TGR306" s="2"/>
      <c r="TGS306" s="2"/>
      <c r="TGT306" s="2"/>
      <c r="TGU306" s="2"/>
      <c r="TGV306" s="2"/>
      <c r="TGW306" s="2"/>
      <c r="TGX306" s="2"/>
      <c r="TGY306" s="2"/>
      <c r="TGZ306" s="2"/>
      <c r="THA306" s="2"/>
      <c r="THB306" s="2"/>
      <c r="THC306" s="2"/>
      <c r="THD306" s="2"/>
      <c r="THE306" s="2"/>
      <c r="THF306" s="2"/>
      <c r="THG306" s="2"/>
      <c r="THH306" s="2"/>
      <c r="THI306" s="2"/>
      <c r="THJ306" s="2"/>
      <c r="THK306" s="2"/>
      <c r="THL306" s="2"/>
      <c r="THM306" s="2"/>
      <c r="THN306" s="2"/>
      <c r="THO306" s="2"/>
      <c r="THP306" s="2"/>
      <c r="THQ306" s="2"/>
      <c r="THR306" s="2"/>
      <c r="THS306" s="2"/>
      <c r="THT306" s="2"/>
      <c r="THU306" s="2"/>
      <c r="THV306" s="2"/>
      <c r="THW306" s="2"/>
      <c r="THX306" s="2"/>
      <c r="THY306" s="2"/>
      <c r="THZ306" s="2"/>
      <c r="TIA306" s="2"/>
      <c r="TIB306" s="2"/>
      <c r="TIC306" s="2"/>
      <c r="TID306" s="2"/>
      <c r="TIE306" s="2"/>
      <c r="TIF306" s="2"/>
      <c r="TIG306" s="2"/>
      <c r="TIH306" s="2"/>
      <c r="TII306" s="2"/>
      <c r="TIJ306" s="2"/>
      <c r="TIK306" s="2"/>
      <c r="TIL306" s="2"/>
      <c r="TIM306" s="2"/>
      <c r="TIN306" s="2"/>
      <c r="TIO306" s="2"/>
      <c r="TIP306" s="2"/>
      <c r="TIQ306" s="2"/>
      <c r="TIR306" s="2"/>
      <c r="TIS306" s="2"/>
      <c r="TIT306" s="2"/>
      <c r="TIU306" s="2"/>
      <c r="TIV306" s="2"/>
      <c r="TIW306" s="2"/>
      <c r="TIX306" s="2"/>
      <c r="TIY306" s="2"/>
      <c r="TIZ306" s="2"/>
      <c r="TJA306" s="2"/>
      <c r="TJB306" s="2"/>
      <c r="TJC306" s="2"/>
      <c r="TJD306" s="2"/>
      <c r="TJE306" s="2"/>
      <c r="TJF306" s="2"/>
      <c r="TJG306" s="2"/>
      <c r="TJH306" s="2"/>
      <c r="TJI306" s="2"/>
      <c r="TJJ306" s="2"/>
      <c r="TJK306" s="2"/>
      <c r="TJL306" s="2"/>
      <c r="TJM306" s="2"/>
      <c r="TJN306" s="2"/>
      <c r="TJO306" s="2"/>
      <c r="TJP306" s="2"/>
      <c r="TJQ306" s="2"/>
      <c r="TJR306" s="2"/>
      <c r="TJS306" s="2"/>
      <c r="TJT306" s="2"/>
      <c r="TJU306" s="2"/>
      <c r="TJV306" s="2"/>
      <c r="TJW306" s="2"/>
      <c r="TJX306" s="2"/>
      <c r="TJY306" s="2"/>
      <c r="TJZ306" s="2"/>
      <c r="TKA306" s="2"/>
      <c r="TKB306" s="2"/>
      <c r="TKC306" s="2"/>
      <c r="TKD306" s="2"/>
      <c r="TKE306" s="2"/>
      <c r="TKF306" s="2"/>
      <c r="TKG306" s="2"/>
      <c r="TKH306" s="2"/>
      <c r="TKI306" s="2"/>
      <c r="TKJ306" s="2"/>
      <c r="TKK306" s="2"/>
      <c r="TKL306" s="2"/>
      <c r="TKM306" s="2"/>
      <c r="TKN306" s="2"/>
      <c r="TKO306" s="2"/>
      <c r="TKP306" s="2"/>
      <c r="TKQ306" s="2"/>
      <c r="TKR306" s="2"/>
      <c r="TKS306" s="2"/>
      <c r="TKT306" s="2"/>
      <c r="TKU306" s="2"/>
      <c r="TKV306" s="2"/>
      <c r="TKW306" s="2"/>
      <c r="TKX306" s="2"/>
      <c r="TKY306" s="2"/>
      <c r="TKZ306" s="2"/>
      <c r="TLA306" s="2"/>
      <c r="TLB306" s="2"/>
      <c r="TLC306" s="2"/>
      <c r="TLD306" s="2"/>
      <c r="TLE306" s="2"/>
      <c r="TLF306" s="2"/>
      <c r="TLG306" s="2"/>
      <c r="TLH306" s="2"/>
      <c r="TLI306" s="2"/>
      <c r="TLJ306" s="2"/>
      <c r="TLK306" s="2"/>
      <c r="TLL306" s="2"/>
      <c r="TLM306" s="2"/>
      <c r="TLN306" s="2"/>
      <c r="TLO306" s="2"/>
      <c r="TLP306" s="2"/>
      <c r="TLQ306" s="2"/>
      <c r="TLR306" s="2"/>
      <c r="TLS306" s="2"/>
      <c r="TLT306" s="2"/>
      <c r="TLU306" s="2"/>
      <c r="TLV306" s="2"/>
      <c r="TLW306" s="2"/>
      <c r="TLX306" s="2"/>
      <c r="TLY306" s="2"/>
      <c r="TLZ306" s="2"/>
      <c r="TMA306" s="2"/>
      <c r="TMB306" s="2"/>
      <c r="TMC306" s="2"/>
      <c r="TMD306" s="2"/>
      <c r="TME306" s="2"/>
      <c r="TMF306" s="2"/>
      <c r="TMG306" s="2"/>
      <c r="TMH306" s="2"/>
      <c r="TMI306" s="2"/>
      <c r="TMJ306" s="2"/>
      <c r="TMK306" s="2"/>
      <c r="TML306" s="2"/>
      <c r="TMM306" s="2"/>
      <c r="TMN306" s="2"/>
      <c r="TMO306" s="2"/>
      <c r="TMP306" s="2"/>
      <c r="TMQ306" s="2"/>
      <c r="TMR306" s="2"/>
      <c r="TMS306" s="2"/>
      <c r="TMT306" s="2"/>
      <c r="TMU306" s="2"/>
      <c r="TMV306" s="2"/>
      <c r="TMW306" s="2"/>
      <c r="TMX306" s="2"/>
      <c r="TMY306" s="2"/>
      <c r="TMZ306" s="2"/>
      <c r="TNA306" s="2"/>
      <c r="TNB306" s="2"/>
      <c r="TNC306" s="2"/>
      <c r="TND306" s="2"/>
      <c r="TNE306" s="2"/>
      <c r="TNF306" s="2"/>
      <c r="TNG306" s="2"/>
      <c r="TNH306" s="2"/>
      <c r="TNI306" s="2"/>
      <c r="TNJ306" s="2"/>
      <c r="TNK306" s="2"/>
      <c r="TNL306" s="2"/>
      <c r="TNM306" s="2"/>
      <c r="TNN306" s="2"/>
      <c r="TNO306" s="2"/>
      <c r="TNP306" s="2"/>
      <c r="TNQ306" s="2"/>
      <c r="TNR306" s="2"/>
      <c r="TNS306" s="2"/>
      <c r="TNT306" s="2"/>
      <c r="TNU306" s="2"/>
      <c r="TNV306" s="2"/>
      <c r="TNW306" s="2"/>
      <c r="TNX306" s="2"/>
      <c r="TNY306" s="2"/>
      <c r="TNZ306" s="2"/>
      <c r="TOA306" s="2"/>
      <c r="TOB306" s="2"/>
      <c r="TOC306" s="2"/>
      <c r="TOD306" s="2"/>
      <c r="TOE306" s="2"/>
      <c r="TOF306" s="2"/>
      <c r="TOG306" s="2"/>
      <c r="TOH306" s="2"/>
      <c r="TOI306" s="2"/>
      <c r="TOJ306" s="2"/>
      <c r="TOK306" s="2"/>
      <c r="TOL306" s="2"/>
      <c r="TOM306" s="2"/>
      <c r="TON306" s="2"/>
      <c r="TOO306" s="2"/>
      <c r="TOP306" s="2"/>
      <c r="TOQ306" s="2"/>
      <c r="TOR306" s="2"/>
      <c r="TOS306" s="2"/>
      <c r="TOT306" s="2"/>
      <c r="TOU306" s="2"/>
      <c r="TOV306" s="2"/>
      <c r="TOW306" s="2"/>
      <c r="TOX306" s="2"/>
      <c r="TOY306" s="2"/>
      <c r="TOZ306" s="2"/>
      <c r="TPA306" s="2"/>
      <c r="TPB306" s="2"/>
      <c r="TPC306" s="2"/>
      <c r="TPD306" s="2"/>
      <c r="TPE306" s="2"/>
      <c r="TPF306" s="2"/>
      <c r="TPG306" s="2"/>
      <c r="TPH306" s="2"/>
      <c r="TPI306" s="2"/>
      <c r="TPJ306" s="2"/>
      <c r="TPK306" s="2"/>
      <c r="TPL306" s="2"/>
      <c r="TPM306" s="2"/>
      <c r="TPN306" s="2"/>
      <c r="TPO306" s="2"/>
      <c r="TPP306" s="2"/>
      <c r="TPQ306" s="2"/>
      <c r="TPR306" s="2"/>
      <c r="TPS306" s="2"/>
      <c r="TPT306" s="2"/>
      <c r="TPU306" s="2"/>
      <c r="TPV306" s="2"/>
      <c r="TPW306" s="2"/>
      <c r="TPX306" s="2"/>
      <c r="TPY306" s="2"/>
      <c r="TPZ306" s="2"/>
      <c r="TQA306" s="2"/>
      <c r="TQB306" s="2"/>
      <c r="TQC306" s="2"/>
      <c r="TQD306" s="2"/>
      <c r="TQE306" s="2"/>
      <c r="TQF306" s="2"/>
      <c r="TQG306" s="2"/>
      <c r="TQH306" s="2"/>
      <c r="TQI306" s="2"/>
      <c r="TQJ306" s="2"/>
      <c r="TQK306" s="2"/>
      <c r="TQL306" s="2"/>
      <c r="TQM306" s="2"/>
      <c r="TQN306" s="2"/>
      <c r="TQO306" s="2"/>
      <c r="TQP306" s="2"/>
      <c r="TQQ306" s="2"/>
      <c r="TQR306" s="2"/>
      <c r="TQS306" s="2"/>
      <c r="TQT306" s="2"/>
      <c r="TQU306" s="2"/>
      <c r="TQV306" s="2"/>
      <c r="TQW306" s="2"/>
      <c r="TQX306" s="2"/>
      <c r="TQY306" s="2"/>
      <c r="TQZ306" s="2"/>
      <c r="TRA306" s="2"/>
      <c r="TRB306" s="2"/>
      <c r="TRC306" s="2"/>
      <c r="TRD306" s="2"/>
      <c r="TRE306" s="2"/>
      <c r="TRF306" s="2"/>
      <c r="TRG306" s="2"/>
      <c r="TRH306" s="2"/>
      <c r="TRI306" s="2"/>
      <c r="TRJ306" s="2"/>
      <c r="TRK306" s="2"/>
      <c r="TRL306" s="2"/>
      <c r="TRM306" s="2"/>
      <c r="TRN306" s="2"/>
      <c r="TRO306" s="2"/>
      <c r="TRP306" s="2"/>
      <c r="TRQ306" s="2"/>
      <c r="TRR306" s="2"/>
      <c r="TRS306" s="2"/>
      <c r="TRT306" s="2"/>
      <c r="TRU306" s="2"/>
      <c r="TRV306" s="2"/>
      <c r="TRW306" s="2"/>
      <c r="TRX306" s="2"/>
      <c r="TRY306" s="2"/>
      <c r="TRZ306" s="2"/>
      <c r="TSA306" s="2"/>
      <c r="TSB306" s="2"/>
      <c r="TSC306" s="2"/>
      <c r="TSD306" s="2"/>
      <c r="TSE306" s="2"/>
      <c r="TSF306" s="2"/>
      <c r="TSG306" s="2"/>
      <c r="TSH306" s="2"/>
      <c r="TSI306" s="2"/>
      <c r="TSJ306" s="2"/>
      <c r="TSK306" s="2"/>
      <c r="TSL306" s="2"/>
      <c r="TSM306" s="2"/>
      <c r="TSN306" s="2"/>
      <c r="TSO306" s="2"/>
      <c r="TSP306" s="2"/>
      <c r="TSQ306" s="2"/>
      <c r="TSR306" s="2"/>
      <c r="TSS306" s="2"/>
      <c r="TST306" s="2"/>
      <c r="TSU306" s="2"/>
      <c r="TSV306" s="2"/>
      <c r="TSW306" s="2"/>
      <c r="TSX306" s="2"/>
      <c r="TSY306" s="2"/>
      <c r="TSZ306" s="2"/>
      <c r="TTA306" s="2"/>
      <c r="TTB306" s="2"/>
      <c r="TTC306" s="2"/>
      <c r="TTD306" s="2"/>
      <c r="TTE306" s="2"/>
      <c r="TTF306" s="2"/>
      <c r="TTG306" s="2"/>
      <c r="TTH306" s="2"/>
      <c r="TTI306" s="2"/>
      <c r="TTJ306" s="2"/>
      <c r="TTK306" s="2"/>
      <c r="TTL306" s="2"/>
      <c r="TTM306" s="2"/>
      <c r="TTN306" s="2"/>
      <c r="TTO306" s="2"/>
      <c r="TTP306" s="2"/>
      <c r="TTQ306" s="2"/>
      <c r="TTR306" s="2"/>
      <c r="TTS306" s="2"/>
      <c r="TTT306" s="2"/>
      <c r="TTU306" s="2"/>
      <c r="TTV306" s="2"/>
      <c r="TTW306" s="2"/>
      <c r="TTX306" s="2"/>
      <c r="TTY306" s="2"/>
      <c r="TTZ306" s="2"/>
      <c r="TUA306" s="2"/>
      <c r="TUB306" s="2"/>
      <c r="TUC306" s="2"/>
      <c r="TUD306" s="2"/>
      <c r="TUE306" s="2"/>
      <c r="TUF306" s="2"/>
      <c r="TUG306" s="2"/>
      <c r="TUH306" s="2"/>
      <c r="TUI306" s="2"/>
      <c r="TUJ306" s="2"/>
      <c r="TUK306" s="2"/>
      <c r="TUL306" s="2"/>
      <c r="TUM306" s="2"/>
      <c r="TUN306" s="2"/>
      <c r="TUO306" s="2"/>
      <c r="TUP306" s="2"/>
      <c r="TUQ306" s="2"/>
      <c r="TUR306" s="2"/>
      <c r="TUS306" s="2"/>
      <c r="TUT306" s="2"/>
      <c r="TUU306" s="2"/>
      <c r="TUV306" s="2"/>
      <c r="TUW306" s="2"/>
      <c r="TUX306" s="2"/>
      <c r="TUY306" s="2"/>
      <c r="TUZ306" s="2"/>
      <c r="TVA306" s="2"/>
      <c r="TVB306" s="2"/>
      <c r="TVC306" s="2"/>
      <c r="TVD306" s="2"/>
      <c r="TVE306" s="2"/>
      <c r="TVF306" s="2"/>
      <c r="TVG306" s="2"/>
      <c r="TVH306" s="2"/>
      <c r="TVI306" s="2"/>
      <c r="TVJ306" s="2"/>
      <c r="TVK306" s="2"/>
      <c r="TVL306" s="2"/>
      <c r="TVM306" s="2"/>
      <c r="TVN306" s="2"/>
      <c r="TVO306" s="2"/>
      <c r="TVP306" s="2"/>
      <c r="TVQ306" s="2"/>
      <c r="TVR306" s="2"/>
      <c r="TVS306" s="2"/>
      <c r="TVT306" s="2"/>
      <c r="TVU306" s="2"/>
      <c r="TVV306" s="2"/>
      <c r="TVW306" s="2"/>
      <c r="TVX306" s="2"/>
      <c r="TVY306" s="2"/>
      <c r="TVZ306" s="2"/>
      <c r="TWA306" s="2"/>
      <c r="TWB306" s="2"/>
      <c r="TWC306" s="2"/>
      <c r="TWD306" s="2"/>
      <c r="TWE306" s="2"/>
      <c r="TWF306" s="2"/>
      <c r="TWG306" s="2"/>
      <c r="TWH306" s="2"/>
      <c r="TWI306" s="2"/>
      <c r="TWJ306" s="2"/>
      <c r="TWK306" s="2"/>
      <c r="TWL306" s="2"/>
      <c r="TWM306" s="2"/>
      <c r="TWN306" s="2"/>
      <c r="TWO306" s="2"/>
      <c r="TWP306" s="2"/>
      <c r="TWQ306" s="2"/>
      <c r="TWR306" s="2"/>
      <c r="TWS306" s="2"/>
      <c r="TWT306" s="2"/>
      <c r="TWU306" s="2"/>
      <c r="TWV306" s="2"/>
      <c r="TWW306" s="2"/>
      <c r="TWX306" s="2"/>
      <c r="TWY306" s="2"/>
      <c r="TWZ306" s="2"/>
      <c r="TXA306" s="2"/>
      <c r="TXB306" s="2"/>
      <c r="TXC306" s="2"/>
      <c r="TXD306" s="2"/>
      <c r="TXE306" s="2"/>
      <c r="TXF306" s="2"/>
      <c r="TXG306" s="2"/>
      <c r="TXH306" s="2"/>
      <c r="TXI306" s="2"/>
      <c r="TXJ306" s="2"/>
      <c r="TXK306" s="2"/>
      <c r="TXL306" s="2"/>
      <c r="TXM306" s="2"/>
      <c r="TXN306" s="2"/>
      <c r="TXO306" s="2"/>
      <c r="TXP306" s="2"/>
      <c r="TXQ306" s="2"/>
      <c r="TXR306" s="2"/>
      <c r="TXS306" s="2"/>
      <c r="TXT306" s="2"/>
      <c r="TXU306" s="2"/>
      <c r="TXV306" s="2"/>
      <c r="TXW306" s="2"/>
      <c r="TXX306" s="2"/>
      <c r="TXY306" s="2"/>
      <c r="TXZ306" s="2"/>
      <c r="TYA306" s="2"/>
      <c r="TYB306" s="2"/>
      <c r="TYC306" s="2"/>
      <c r="TYD306" s="2"/>
      <c r="TYE306" s="2"/>
      <c r="TYF306" s="2"/>
      <c r="TYG306" s="2"/>
      <c r="TYH306" s="2"/>
      <c r="TYI306" s="2"/>
      <c r="TYJ306" s="2"/>
      <c r="TYK306" s="2"/>
      <c r="TYL306" s="2"/>
      <c r="TYM306" s="2"/>
      <c r="TYN306" s="2"/>
      <c r="TYO306" s="2"/>
      <c r="TYP306" s="2"/>
      <c r="TYQ306" s="2"/>
      <c r="TYR306" s="2"/>
      <c r="TYS306" s="2"/>
      <c r="TYT306" s="2"/>
      <c r="TYU306" s="2"/>
      <c r="TYV306" s="2"/>
      <c r="TYW306" s="2"/>
      <c r="TYX306" s="2"/>
      <c r="TYY306" s="2"/>
      <c r="TYZ306" s="2"/>
      <c r="TZA306" s="2"/>
      <c r="TZB306" s="2"/>
      <c r="TZC306" s="2"/>
      <c r="TZD306" s="2"/>
      <c r="TZE306" s="2"/>
      <c r="TZF306" s="2"/>
      <c r="TZG306" s="2"/>
      <c r="TZH306" s="2"/>
      <c r="TZI306" s="2"/>
      <c r="TZJ306" s="2"/>
      <c r="TZK306" s="2"/>
      <c r="TZL306" s="2"/>
      <c r="TZM306" s="2"/>
      <c r="TZN306" s="2"/>
      <c r="TZO306" s="2"/>
      <c r="TZP306" s="2"/>
      <c r="TZQ306" s="2"/>
      <c r="TZR306" s="2"/>
      <c r="TZS306" s="2"/>
      <c r="TZT306" s="2"/>
      <c r="TZU306" s="2"/>
      <c r="TZV306" s="2"/>
      <c r="TZW306" s="2"/>
      <c r="TZX306" s="2"/>
      <c r="TZY306" s="2"/>
      <c r="TZZ306" s="2"/>
      <c r="UAA306" s="2"/>
      <c r="UAB306" s="2"/>
      <c r="UAC306" s="2"/>
      <c r="UAD306" s="2"/>
      <c r="UAE306" s="2"/>
      <c r="UAF306" s="2"/>
      <c r="UAG306" s="2"/>
      <c r="UAH306" s="2"/>
      <c r="UAI306" s="2"/>
      <c r="UAJ306" s="2"/>
      <c r="UAK306" s="2"/>
      <c r="UAL306" s="2"/>
      <c r="UAM306" s="2"/>
      <c r="UAN306" s="2"/>
      <c r="UAO306" s="2"/>
      <c r="UAP306" s="2"/>
      <c r="UAQ306" s="2"/>
      <c r="UAR306" s="2"/>
      <c r="UAS306" s="2"/>
      <c r="UAT306" s="2"/>
      <c r="UAU306" s="2"/>
      <c r="UAV306" s="2"/>
      <c r="UAW306" s="2"/>
      <c r="UAX306" s="2"/>
      <c r="UAY306" s="2"/>
      <c r="UAZ306" s="2"/>
      <c r="UBA306" s="2"/>
      <c r="UBB306" s="2"/>
      <c r="UBC306" s="2"/>
      <c r="UBD306" s="2"/>
      <c r="UBE306" s="2"/>
      <c r="UBF306" s="2"/>
      <c r="UBG306" s="2"/>
      <c r="UBH306" s="2"/>
      <c r="UBI306" s="2"/>
      <c r="UBJ306" s="2"/>
      <c r="UBK306" s="2"/>
      <c r="UBL306" s="2"/>
      <c r="UBM306" s="2"/>
      <c r="UBN306" s="2"/>
      <c r="UBO306" s="2"/>
      <c r="UBP306" s="2"/>
      <c r="UBQ306" s="2"/>
      <c r="UBR306" s="2"/>
      <c r="UBS306" s="2"/>
      <c r="UBT306" s="2"/>
      <c r="UBU306" s="2"/>
      <c r="UBV306" s="2"/>
      <c r="UBW306" s="2"/>
      <c r="UBX306" s="2"/>
      <c r="UBY306" s="2"/>
      <c r="UBZ306" s="2"/>
      <c r="UCA306" s="2"/>
      <c r="UCB306" s="2"/>
      <c r="UCC306" s="2"/>
      <c r="UCD306" s="2"/>
      <c r="UCE306" s="2"/>
      <c r="UCF306" s="2"/>
      <c r="UCG306" s="2"/>
      <c r="UCH306" s="2"/>
      <c r="UCI306" s="2"/>
      <c r="UCJ306" s="2"/>
      <c r="UCK306" s="2"/>
      <c r="UCL306" s="2"/>
      <c r="UCM306" s="2"/>
      <c r="UCN306" s="2"/>
      <c r="UCO306" s="2"/>
      <c r="UCP306" s="2"/>
      <c r="UCQ306" s="2"/>
      <c r="UCR306" s="2"/>
      <c r="UCS306" s="2"/>
      <c r="UCT306" s="2"/>
      <c r="UCU306" s="2"/>
      <c r="UCV306" s="2"/>
      <c r="UCW306" s="2"/>
      <c r="UCX306" s="2"/>
      <c r="UCY306" s="2"/>
      <c r="UCZ306" s="2"/>
      <c r="UDA306" s="2"/>
      <c r="UDB306" s="2"/>
      <c r="UDC306" s="2"/>
      <c r="UDD306" s="2"/>
      <c r="UDE306" s="2"/>
      <c r="UDF306" s="2"/>
      <c r="UDG306" s="2"/>
      <c r="UDH306" s="2"/>
      <c r="UDI306" s="2"/>
      <c r="UDJ306" s="2"/>
      <c r="UDK306" s="2"/>
      <c r="UDL306" s="2"/>
      <c r="UDM306" s="2"/>
      <c r="UDN306" s="2"/>
      <c r="UDO306" s="2"/>
      <c r="UDP306" s="2"/>
      <c r="UDQ306" s="2"/>
      <c r="UDR306" s="2"/>
      <c r="UDS306" s="2"/>
      <c r="UDT306" s="2"/>
      <c r="UDU306" s="2"/>
      <c r="UDV306" s="2"/>
      <c r="UDW306" s="2"/>
      <c r="UDX306" s="2"/>
      <c r="UDY306" s="2"/>
      <c r="UDZ306" s="2"/>
      <c r="UEA306" s="2"/>
      <c r="UEB306" s="2"/>
      <c r="UEC306" s="2"/>
      <c r="UED306" s="2"/>
      <c r="UEE306" s="2"/>
      <c r="UEF306" s="2"/>
      <c r="UEG306" s="2"/>
      <c r="UEH306" s="2"/>
      <c r="UEI306" s="2"/>
      <c r="UEJ306" s="2"/>
      <c r="UEK306" s="2"/>
      <c r="UEL306" s="2"/>
      <c r="UEM306" s="2"/>
      <c r="UEN306" s="2"/>
      <c r="UEO306" s="2"/>
      <c r="UEP306" s="2"/>
      <c r="UEQ306" s="2"/>
      <c r="UER306" s="2"/>
      <c r="UES306" s="2"/>
      <c r="UET306" s="2"/>
      <c r="UEU306" s="2"/>
      <c r="UEV306" s="2"/>
      <c r="UEW306" s="2"/>
      <c r="UEX306" s="2"/>
      <c r="UEY306" s="2"/>
      <c r="UEZ306" s="2"/>
      <c r="UFA306" s="2"/>
      <c r="UFB306" s="2"/>
      <c r="UFC306" s="2"/>
      <c r="UFD306" s="2"/>
      <c r="UFE306" s="2"/>
      <c r="UFF306" s="2"/>
      <c r="UFG306" s="2"/>
      <c r="UFH306" s="2"/>
      <c r="UFI306" s="2"/>
      <c r="UFJ306" s="2"/>
      <c r="UFK306" s="2"/>
      <c r="UFL306" s="2"/>
      <c r="UFM306" s="2"/>
      <c r="UFN306" s="2"/>
      <c r="UFO306" s="2"/>
      <c r="UFP306" s="2"/>
      <c r="UFQ306" s="2"/>
      <c r="UFR306" s="2"/>
      <c r="UFS306" s="2"/>
      <c r="UFT306" s="2"/>
      <c r="UFU306" s="2"/>
      <c r="UFV306" s="2"/>
      <c r="UFW306" s="2"/>
      <c r="UFX306" s="2"/>
      <c r="UFY306" s="2"/>
      <c r="UFZ306" s="2"/>
      <c r="UGA306" s="2"/>
      <c r="UGB306" s="2"/>
      <c r="UGC306" s="2"/>
      <c r="UGD306" s="2"/>
      <c r="UGE306" s="2"/>
      <c r="UGF306" s="2"/>
      <c r="UGG306" s="2"/>
      <c r="UGH306" s="2"/>
      <c r="UGI306" s="2"/>
      <c r="UGJ306" s="2"/>
      <c r="UGK306" s="2"/>
      <c r="UGL306" s="2"/>
      <c r="UGM306" s="2"/>
      <c r="UGN306" s="2"/>
      <c r="UGO306" s="2"/>
      <c r="UGP306" s="2"/>
      <c r="UGQ306" s="2"/>
      <c r="UGR306" s="2"/>
      <c r="UGS306" s="2"/>
      <c r="UGT306" s="2"/>
      <c r="UGU306" s="2"/>
      <c r="UGV306" s="2"/>
      <c r="UGW306" s="2"/>
      <c r="UGX306" s="2"/>
      <c r="UGY306" s="2"/>
      <c r="UGZ306" s="2"/>
      <c r="UHA306" s="2"/>
      <c r="UHB306" s="2"/>
      <c r="UHC306" s="2"/>
      <c r="UHD306" s="2"/>
      <c r="UHE306" s="2"/>
      <c r="UHF306" s="2"/>
      <c r="UHG306" s="2"/>
      <c r="UHH306" s="2"/>
      <c r="UHI306" s="2"/>
      <c r="UHJ306" s="2"/>
      <c r="UHK306" s="2"/>
      <c r="UHL306" s="2"/>
      <c r="UHM306" s="2"/>
      <c r="UHN306" s="2"/>
      <c r="UHO306" s="2"/>
      <c r="UHP306" s="2"/>
      <c r="UHQ306" s="2"/>
      <c r="UHR306" s="2"/>
      <c r="UHS306" s="2"/>
      <c r="UHT306" s="2"/>
      <c r="UHU306" s="2"/>
      <c r="UHV306" s="2"/>
      <c r="UHW306" s="2"/>
      <c r="UHX306" s="2"/>
      <c r="UHY306" s="2"/>
      <c r="UHZ306" s="2"/>
      <c r="UIA306" s="2"/>
      <c r="UIB306" s="2"/>
      <c r="UIC306" s="2"/>
      <c r="UID306" s="2"/>
      <c r="UIE306" s="2"/>
      <c r="UIF306" s="2"/>
      <c r="UIG306" s="2"/>
      <c r="UIH306" s="2"/>
      <c r="UII306" s="2"/>
      <c r="UIJ306" s="2"/>
      <c r="UIK306" s="2"/>
      <c r="UIL306" s="2"/>
      <c r="UIM306" s="2"/>
      <c r="UIN306" s="2"/>
      <c r="UIO306" s="2"/>
      <c r="UIP306" s="2"/>
      <c r="UIQ306" s="2"/>
      <c r="UIR306" s="2"/>
      <c r="UIS306" s="2"/>
      <c r="UIT306" s="2"/>
      <c r="UIU306" s="2"/>
      <c r="UIV306" s="2"/>
      <c r="UIW306" s="2"/>
      <c r="UIX306" s="2"/>
      <c r="UIY306" s="2"/>
      <c r="UIZ306" s="2"/>
      <c r="UJA306" s="2"/>
      <c r="UJB306" s="2"/>
      <c r="UJC306" s="2"/>
      <c r="UJD306" s="2"/>
      <c r="UJE306" s="2"/>
      <c r="UJF306" s="2"/>
      <c r="UJG306" s="2"/>
      <c r="UJH306" s="2"/>
      <c r="UJI306" s="2"/>
      <c r="UJJ306" s="2"/>
      <c r="UJK306" s="2"/>
      <c r="UJL306" s="2"/>
      <c r="UJM306" s="2"/>
      <c r="UJN306" s="2"/>
      <c r="UJO306" s="2"/>
      <c r="UJP306" s="2"/>
      <c r="UJQ306" s="2"/>
      <c r="UJR306" s="2"/>
      <c r="UJS306" s="2"/>
      <c r="UJT306" s="2"/>
      <c r="UJU306" s="2"/>
      <c r="UJV306" s="2"/>
      <c r="UJW306" s="2"/>
      <c r="UJX306" s="2"/>
      <c r="UJY306" s="2"/>
      <c r="UJZ306" s="2"/>
      <c r="UKA306" s="2"/>
      <c r="UKB306" s="2"/>
      <c r="UKC306" s="2"/>
      <c r="UKD306" s="2"/>
      <c r="UKE306" s="2"/>
      <c r="UKF306" s="2"/>
      <c r="UKG306" s="2"/>
      <c r="UKH306" s="2"/>
      <c r="UKI306" s="2"/>
      <c r="UKJ306" s="2"/>
      <c r="UKK306" s="2"/>
      <c r="UKL306" s="2"/>
      <c r="UKM306" s="2"/>
      <c r="UKN306" s="2"/>
      <c r="UKO306" s="2"/>
      <c r="UKP306" s="2"/>
      <c r="UKQ306" s="2"/>
      <c r="UKR306" s="2"/>
      <c r="UKS306" s="2"/>
      <c r="UKT306" s="2"/>
      <c r="UKU306" s="2"/>
      <c r="UKV306" s="2"/>
      <c r="UKW306" s="2"/>
      <c r="UKX306" s="2"/>
      <c r="UKY306" s="2"/>
      <c r="UKZ306" s="2"/>
      <c r="ULA306" s="2"/>
      <c r="ULB306" s="2"/>
      <c r="ULC306" s="2"/>
      <c r="ULD306" s="2"/>
      <c r="ULE306" s="2"/>
      <c r="ULF306" s="2"/>
      <c r="ULG306" s="2"/>
      <c r="ULH306" s="2"/>
      <c r="ULI306" s="2"/>
      <c r="ULJ306" s="2"/>
      <c r="ULK306" s="2"/>
      <c r="ULL306" s="2"/>
      <c r="ULM306" s="2"/>
      <c r="ULN306" s="2"/>
      <c r="ULO306" s="2"/>
      <c r="ULP306" s="2"/>
      <c r="ULQ306" s="2"/>
      <c r="ULR306" s="2"/>
      <c r="ULS306" s="2"/>
      <c r="ULT306" s="2"/>
      <c r="ULU306" s="2"/>
      <c r="ULV306" s="2"/>
      <c r="ULW306" s="2"/>
      <c r="ULX306" s="2"/>
      <c r="ULY306" s="2"/>
      <c r="ULZ306" s="2"/>
      <c r="UMA306" s="2"/>
      <c r="UMB306" s="2"/>
      <c r="UMC306" s="2"/>
      <c r="UMD306" s="2"/>
      <c r="UME306" s="2"/>
      <c r="UMF306" s="2"/>
      <c r="UMG306" s="2"/>
      <c r="UMH306" s="2"/>
      <c r="UMI306" s="2"/>
      <c r="UMJ306" s="2"/>
      <c r="UMK306" s="2"/>
      <c r="UML306" s="2"/>
      <c r="UMM306" s="2"/>
      <c r="UMN306" s="2"/>
      <c r="UMO306" s="2"/>
      <c r="UMP306" s="2"/>
      <c r="UMQ306" s="2"/>
      <c r="UMR306" s="2"/>
      <c r="UMS306" s="2"/>
      <c r="UMT306" s="2"/>
      <c r="UMU306" s="2"/>
      <c r="UMV306" s="2"/>
      <c r="UMW306" s="2"/>
      <c r="UMX306" s="2"/>
      <c r="UMY306" s="2"/>
      <c r="UMZ306" s="2"/>
      <c r="UNA306" s="2"/>
      <c r="UNB306" s="2"/>
      <c r="UNC306" s="2"/>
      <c r="UND306" s="2"/>
      <c r="UNE306" s="2"/>
      <c r="UNF306" s="2"/>
      <c r="UNG306" s="2"/>
      <c r="UNH306" s="2"/>
      <c r="UNI306" s="2"/>
      <c r="UNJ306" s="2"/>
      <c r="UNK306" s="2"/>
      <c r="UNL306" s="2"/>
      <c r="UNM306" s="2"/>
      <c r="UNN306" s="2"/>
      <c r="UNO306" s="2"/>
      <c r="UNP306" s="2"/>
      <c r="UNQ306" s="2"/>
      <c r="UNR306" s="2"/>
      <c r="UNS306" s="2"/>
      <c r="UNT306" s="2"/>
      <c r="UNU306" s="2"/>
      <c r="UNV306" s="2"/>
      <c r="UNW306" s="2"/>
      <c r="UNX306" s="2"/>
      <c r="UNY306" s="2"/>
      <c r="UNZ306" s="2"/>
      <c r="UOA306" s="2"/>
      <c r="UOB306" s="2"/>
      <c r="UOC306" s="2"/>
      <c r="UOD306" s="2"/>
      <c r="UOE306" s="2"/>
      <c r="UOF306" s="2"/>
      <c r="UOG306" s="2"/>
      <c r="UOH306" s="2"/>
      <c r="UOI306" s="2"/>
      <c r="UOJ306" s="2"/>
      <c r="UOK306" s="2"/>
      <c r="UOL306" s="2"/>
      <c r="UOM306" s="2"/>
      <c r="UON306" s="2"/>
      <c r="UOO306" s="2"/>
      <c r="UOP306" s="2"/>
      <c r="UOQ306" s="2"/>
      <c r="UOR306" s="2"/>
      <c r="UOS306" s="2"/>
      <c r="UOT306" s="2"/>
      <c r="UOU306" s="2"/>
      <c r="UOV306" s="2"/>
      <c r="UOW306" s="2"/>
      <c r="UOX306" s="2"/>
      <c r="UOY306" s="2"/>
      <c r="UOZ306" s="2"/>
      <c r="UPA306" s="2"/>
      <c r="UPB306" s="2"/>
      <c r="UPC306" s="2"/>
      <c r="UPD306" s="2"/>
      <c r="UPE306" s="2"/>
      <c r="UPF306" s="2"/>
      <c r="UPG306" s="2"/>
      <c r="UPH306" s="2"/>
      <c r="UPI306" s="2"/>
      <c r="UPJ306" s="2"/>
      <c r="UPK306" s="2"/>
      <c r="UPL306" s="2"/>
      <c r="UPM306" s="2"/>
      <c r="UPN306" s="2"/>
      <c r="UPO306" s="2"/>
      <c r="UPP306" s="2"/>
      <c r="UPQ306" s="2"/>
      <c r="UPR306" s="2"/>
      <c r="UPS306" s="2"/>
      <c r="UPT306" s="2"/>
      <c r="UPU306" s="2"/>
      <c r="UPV306" s="2"/>
      <c r="UPW306" s="2"/>
      <c r="UPX306" s="2"/>
      <c r="UPY306" s="2"/>
      <c r="UPZ306" s="2"/>
      <c r="UQA306" s="2"/>
      <c r="UQB306" s="2"/>
      <c r="UQC306" s="2"/>
      <c r="UQD306" s="2"/>
      <c r="UQE306" s="2"/>
      <c r="UQF306" s="2"/>
      <c r="UQG306" s="2"/>
      <c r="UQH306" s="2"/>
      <c r="UQI306" s="2"/>
      <c r="UQJ306" s="2"/>
      <c r="UQK306" s="2"/>
      <c r="UQL306" s="2"/>
      <c r="UQM306" s="2"/>
      <c r="UQN306" s="2"/>
      <c r="UQO306" s="2"/>
      <c r="UQP306" s="2"/>
      <c r="UQQ306" s="2"/>
      <c r="UQR306" s="2"/>
      <c r="UQS306" s="2"/>
      <c r="UQT306" s="2"/>
      <c r="UQU306" s="2"/>
      <c r="UQV306" s="2"/>
      <c r="UQW306" s="2"/>
      <c r="UQX306" s="2"/>
      <c r="UQY306" s="2"/>
      <c r="UQZ306" s="2"/>
      <c r="URA306" s="2"/>
      <c r="URB306" s="2"/>
      <c r="URC306" s="2"/>
      <c r="URD306" s="2"/>
      <c r="URE306" s="2"/>
      <c r="URF306" s="2"/>
      <c r="URG306" s="2"/>
      <c r="URH306" s="2"/>
      <c r="URI306" s="2"/>
      <c r="URJ306" s="2"/>
      <c r="URK306" s="2"/>
      <c r="URL306" s="2"/>
      <c r="URM306" s="2"/>
      <c r="URN306" s="2"/>
      <c r="URO306" s="2"/>
      <c r="URP306" s="2"/>
      <c r="URQ306" s="2"/>
      <c r="URR306" s="2"/>
      <c r="URS306" s="2"/>
      <c r="URT306" s="2"/>
      <c r="URU306" s="2"/>
      <c r="URV306" s="2"/>
      <c r="URW306" s="2"/>
      <c r="URX306" s="2"/>
      <c r="URY306" s="2"/>
      <c r="URZ306" s="2"/>
      <c r="USA306" s="2"/>
      <c r="USB306" s="2"/>
      <c r="USC306" s="2"/>
      <c r="USD306" s="2"/>
      <c r="USE306" s="2"/>
      <c r="USF306" s="2"/>
      <c r="USG306" s="2"/>
      <c r="USH306" s="2"/>
      <c r="USI306" s="2"/>
      <c r="USJ306" s="2"/>
      <c r="USK306" s="2"/>
      <c r="USL306" s="2"/>
      <c r="USM306" s="2"/>
      <c r="USN306" s="2"/>
      <c r="USO306" s="2"/>
      <c r="USP306" s="2"/>
      <c r="USQ306" s="2"/>
      <c r="USR306" s="2"/>
      <c r="USS306" s="2"/>
      <c r="UST306" s="2"/>
      <c r="USU306" s="2"/>
      <c r="USV306" s="2"/>
      <c r="USW306" s="2"/>
      <c r="USX306" s="2"/>
      <c r="USY306" s="2"/>
      <c r="USZ306" s="2"/>
      <c r="UTA306" s="2"/>
      <c r="UTB306" s="2"/>
      <c r="UTC306" s="2"/>
      <c r="UTD306" s="2"/>
      <c r="UTE306" s="2"/>
      <c r="UTF306" s="2"/>
      <c r="UTG306" s="2"/>
      <c r="UTH306" s="2"/>
      <c r="UTI306" s="2"/>
      <c r="UTJ306" s="2"/>
      <c r="UTK306" s="2"/>
      <c r="UTL306" s="2"/>
      <c r="UTM306" s="2"/>
      <c r="UTN306" s="2"/>
      <c r="UTO306" s="2"/>
      <c r="UTP306" s="2"/>
      <c r="UTQ306" s="2"/>
      <c r="UTR306" s="2"/>
      <c r="UTS306" s="2"/>
      <c r="UTT306" s="2"/>
      <c r="UTU306" s="2"/>
      <c r="UTV306" s="2"/>
      <c r="UTW306" s="2"/>
      <c r="UTX306" s="2"/>
      <c r="UTY306" s="2"/>
      <c r="UTZ306" s="2"/>
      <c r="UUA306" s="2"/>
      <c r="UUB306" s="2"/>
      <c r="UUC306" s="2"/>
      <c r="UUD306" s="2"/>
      <c r="UUE306" s="2"/>
      <c r="UUF306" s="2"/>
      <c r="UUG306" s="2"/>
      <c r="UUH306" s="2"/>
      <c r="UUI306" s="2"/>
      <c r="UUJ306" s="2"/>
      <c r="UUK306" s="2"/>
      <c r="UUL306" s="2"/>
      <c r="UUM306" s="2"/>
      <c r="UUN306" s="2"/>
      <c r="UUO306" s="2"/>
      <c r="UUP306" s="2"/>
      <c r="UUQ306" s="2"/>
      <c r="UUR306" s="2"/>
      <c r="UUS306" s="2"/>
      <c r="UUT306" s="2"/>
      <c r="UUU306" s="2"/>
      <c r="UUV306" s="2"/>
      <c r="UUW306" s="2"/>
      <c r="UUX306" s="2"/>
      <c r="UUY306" s="2"/>
      <c r="UUZ306" s="2"/>
      <c r="UVA306" s="2"/>
      <c r="UVB306" s="2"/>
      <c r="UVC306" s="2"/>
      <c r="UVD306" s="2"/>
      <c r="UVE306" s="2"/>
      <c r="UVF306" s="2"/>
      <c r="UVG306" s="2"/>
      <c r="UVH306" s="2"/>
      <c r="UVI306" s="2"/>
      <c r="UVJ306" s="2"/>
      <c r="UVK306" s="2"/>
      <c r="UVL306" s="2"/>
      <c r="UVM306" s="2"/>
      <c r="UVN306" s="2"/>
      <c r="UVO306" s="2"/>
      <c r="UVP306" s="2"/>
      <c r="UVQ306" s="2"/>
      <c r="UVR306" s="2"/>
      <c r="UVS306" s="2"/>
      <c r="UVT306" s="2"/>
      <c r="UVU306" s="2"/>
      <c r="UVV306" s="2"/>
      <c r="UVW306" s="2"/>
      <c r="UVX306" s="2"/>
      <c r="UVY306" s="2"/>
      <c r="UVZ306" s="2"/>
      <c r="UWA306" s="2"/>
      <c r="UWB306" s="2"/>
      <c r="UWC306" s="2"/>
      <c r="UWD306" s="2"/>
      <c r="UWE306" s="2"/>
      <c r="UWF306" s="2"/>
      <c r="UWG306" s="2"/>
      <c r="UWH306" s="2"/>
      <c r="UWI306" s="2"/>
      <c r="UWJ306" s="2"/>
      <c r="UWK306" s="2"/>
      <c r="UWL306" s="2"/>
      <c r="UWM306" s="2"/>
      <c r="UWN306" s="2"/>
      <c r="UWO306" s="2"/>
      <c r="UWP306" s="2"/>
      <c r="UWQ306" s="2"/>
      <c r="UWR306" s="2"/>
      <c r="UWS306" s="2"/>
      <c r="UWT306" s="2"/>
      <c r="UWU306" s="2"/>
      <c r="UWV306" s="2"/>
      <c r="UWW306" s="2"/>
      <c r="UWX306" s="2"/>
      <c r="UWY306" s="2"/>
      <c r="UWZ306" s="2"/>
      <c r="UXA306" s="2"/>
      <c r="UXB306" s="2"/>
      <c r="UXC306" s="2"/>
      <c r="UXD306" s="2"/>
      <c r="UXE306" s="2"/>
      <c r="UXF306" s="2"/>
      <c r="UXG306" s="2"/>
      <c r="UXH306" s="2"/>
      <c r="UXI306" s="2"/>
      <c r="UXJ306" s="2"/>
      <c r="UXK306" s="2"/>
      <c r="UXL306" s="2"/>
      <c r="UXM306" s="2"/>
      <c r="UXN306" s="2"/>
      <c r="UXO306" s="2"/>
      <c r="UXP306" s="2"/>
      <c r="UXQ306" s="2"/>
      <c r="UXR306" s="2"/>
      <c r="UXS306" s="2"/>
      <c r="UXT306" s="2"/>
      <c r="UXU306" s="2"/>
      <c r="UXV306" s="2"/>
      <c r="UXW306" s="2"/>
      <c r="UXX306" s="2"/>
      <c r="UXY306" s="2"/>
      <c r="UXZ306" s="2"/>
      <c r="UYA306" s="2"/>
      <c r="UYB306" s="2"/>
      <c r="UYC306" s="2"/>
      <c r="UYD306" s="2"/>
      <c r="UYE306" s="2"/>
      <c r="UYF306" s="2"/>
      <c r="UYG306" s="2"/>
      <c r="UYH306" s="2"/>
      <c r="UYI306" s="2"/>
      <c r="UYJ306" s="2"/>
      <c r="UYK306" s="2"/>
      <c r="UYL306" s="2"/>
      <c r="UYM306" s="2"/>
      <c r="UYN306" s="2"/>
      <c r="UYO306" s="2"/>
      <c r="UYP306" s="2"/>
      <c r="UYQ306" s="2"/>
      <c r="UYR306" s="2"/>
      <c r="UYS306" s="2"/>
      <c r="UYT306" s="2"/>
      <c r="UYU306" s="2"/>
      <c r="UYV306" s="2"/>
      <c r="UYW306" s="2"/>
      <c r="UYX306" s="2"/>
      <c r="UYY306" s="2"/>
      <c r="UYZ306" s="2"/>
      <c r="UZA306" s="2"/>
      <c r="UZB306" s="2"/>
      <c r="UZC306" s="2"/>
      <c r="UZD306" s="2"/>
      <c r="UZE306" s="2"/>
      <c r="UZF306" s="2"/>
      <c r="UZG306" s="2"/>
      <c r="UZH306" s="2"/>
      <c r="UZI306" s="2"/>
      <c r="UZJ306" s="2"/>
      <c r="UZK306" s="2"/>
      <c r="UZL306" s="2"/>
      <c r="UZM306" s="2"/>
      <c r="UZN306" s="2"/>
      <c r="UZO306" s="2"/>
      <c r="UZP306" s="2"/>
      <c r="UZQ306" s="2"/>
      <c r="UZR306" s="2"/>
      <c r="UZS306" s="2"/>
      <c r="UZT306" s="2"/>
      <c r="UZU306" s="2"/>
      <c r="UZV306" s="2"/>
      <c r="UZW306" s="2"/>
      <c r="UZX306" s="2"/>
      <c r="UZY306" s="2"/>
      <c r="UZZ306" s="2"/>
      <c r="VAA306" s="2"/>
      <c r="VAB306" s="2"/>
      <c r="VAC306" s="2"/>
      <c r="VAD306" s="2"/>
      <c r="VAE306" s="2"/>
      <c r="VAF306" s="2"/>
      <c r="VAG306" s="2"/>
      <c r="VAH306" s="2"/>
      <c r="VAI306" s="2"/>
      <c r="VAJ306" s="2"/>
      <c r="VAK306" s="2"/>
      <c r="VAL306" s="2"/>
      <c r="VAM306" s="2"/>
      <c r="VAN306" s="2"/>
      <c r="VAO306" s="2"/>
      <c r="VAP306" s="2"/>
      <c r="VAQ306" s="2"/>
      <c r="VAR306" s="2"/>
      <c r="VAS306" s="2"/>
      <c r="VAT306" s="2"/>
      <c r="VAU306" s="2"/>
      <c r="VAV306" s="2"/>
      <c r="VAW306" s="2"/>
      <c r="VAX306" s="2"/>
      <c r="VAY306" s="2"/>
      <c r="VAZ306" s="2"/>
      <c r="VBA306" s="2"/>
      <c r="VBB306" s="2"/>
      <c r="VBC306" s="2"/>
      <c r="VBD306" s="2"/>
      <c r="VBE306" s="2"/>
      <c r="VBF306" s="2"/>
      <c r="VBG306" s="2"/>
      <c r="VBH306" s="2"/>
      <c r="VBI306" s="2"/>
      <c r="VBJ306" s="2"/>
      <c r="VBK306" s="2"/>
      <c r="VBL306" s="2"/>
      <c r="VBM306" s="2"/>
      <c r="VBN306" s="2"/>
      <c r="VBO306" s="2"/>
      <c r="VBP306" s="2"/>
      <c r="VBQ306" s="2"/>
      <c r="VBR306" s="2"/>
      <c r="VBS306" s="2"/>
      <c r="VBT306" s="2"/>
      <c r="VBU306" s="2"/>
      <c r="VBV306" s="2"/>
      <c r="VBW306" s="2"/>
      <c r="VBX306" s="2"/>
      <c r="VBY306" s="2"/>
      <c r="VBZ306" s="2"/>
      <c r="VCA306" s="2"/>
      <c r="VCB306" s="2"/>
      <c r="VCC306" s="2"/>
      <c r="VCD306" s="2"/>
      <c r="VCE306" s="2"/>
      <c r="VCF306" s="2"/>
      <c r="VCG306" s="2"/>
      <c r="VCH306" s="2"/>
      <c r="VCI306" s="2"/>
      <c r="VCJ306" s="2"/>
      <c r="VCK306" s="2"/>
      <c r="VCL306" s="2"/>
      <c r="VCM306" s="2"/>
      <c r="VCN306" s="2"/>
      <c r="VCO306" s="2"/>
      <c r="VCP306" s="2"/>
      <c r="VCQ306" s="2"/>
      <c r="VCR306" s="2"/>
      <c r="VCS306" s="2"/>
      <c r="VCT306" s="2"/>
      <c r="VCU306" s="2"/>
      <c r="VCV306" s="2"/>
      <c r="VCW306" s="2"/>
      <c r="VCX306" s="2"/>
      <c r="VCY306" s="2"/>
      <c r="VCZ306" s="2"/>
      <c r="VDA306" s="2"/>
      <c r="VDB306" s="2"/>
      <c r="VDC306" s="2"/>
      <c r="VDD306" s="2"/>
      <c r="VDE306" s="2"/>
      <c r="VDF306" s="2"/>
      <c r="VDG306" s="2"/>
      <c r="VDH306" s="2"/>
      <c r="VDI306" s="2"/>
      <c r="VDJ306" s="2"/>
      <c r="VDK306" s="2"/>
      <c r="VDL306" s="2"/>
      <c r="VDM306" s="2"/>
      <c r="VDN306" s="2"/>
      <c r="VDO306" s="2"/>
      <c r="VDP306" s="2"/>
      <c r="VDQ306" s="2"/>
      <c r="VDR306" s="2"/>
      <c r="VDS306" s="2"/>
      <c r="VDT306" s="2"/>
      <c r="VDU306" s="2"/>
      <c r="VDV306" s="2"/>
      <c r="VDW306" s="2"/>
      <c r="VDX306" s="2"/>
      <c r="VDY306" s="2"/>
      <c r="VDZ306" s="2"/>
      <c r="VEA306" s="2"/>
      <c r="VEB306" s="2"/>
      <c r="VEC306" s="2"/>
      <c r="VED306" s="2"/>
      <c r="VEE306" s="2"/>
      <c r="VEF306" s="2"/>
      <c r="VEG306" s="2"/>
      <c r="VEH306" s="2"/>
      <c r="VEI306" s="2"/>
      <c r="VEJ306" s="2"/>
      <c r="VEK306" s="2"/>
      <c r="VEL306" s="2"/>
      <c r="VEM306" s="2"/>
      <c r="VEN306" s="2"/>
      <c r="VEO306" s="2"/>
      <c r="VEP306" s="2"/>
      <c r="VEQ306" s="2"/>
      <c r="VER306" s="2"/>
      <c r="VES306" s="2"/>
      <c r="VET306" s="2"/>
      <c r="VEU306" s="2"/>
      <c r="VEV306" s="2"/>
      <c r="VEW306" s="2"/>
      <c r="VEX306" s="2"/>
      <c r="VEY306" s="2"/>
      <c r="VEZ306" s="2"/>
      <c r="VFA306" s="2"/>
      <c r="VFB306" s="2"/>
      <c r="VFC306" s="2"/>
      <c r="VFD306" s="2"/>
      <c r="VFE306" s="2"/>
      <c r="VFF306" s="2"/>
      <c r="VFG306" s="2"/>
      <c r="VFH306" s="2"/>
      <c r="VFI306" s="2"/>
      <c r="VFJ306" s="2"/>
      <c r="VFK306" s="2"/>
      <c r="VFL306" s="2"/>
      <c r="VFM306" s="2"/>
      <c r="VFN306" s="2"/>
      <c r="VFO306" s="2"/>
      <c r="VFP306" s="2"/>
      <c r="VFQ306" s="2"/>
      <c r="VFR306" s="2"/>
      <c r="VFS306" s="2"/>
      <c r="VFT306" s="2"/>
      <c r="VFU306" s="2"/>
      <c r="VFV306" s="2"/>
      <c r="VFW306" s="2"/>
      <c r="VFX306" s="2"/>
      <c r="VFY306" s="2"/>
      <c r="VFZ306" s="2"/>
      <c r="VGA306" s="2"/>
      <c r="VGB306" s="2"/>
      <c r="VGC306" s="2"/>
      <c r="VGD306" s="2"/>
      <c r="VGE306" s="2"/>
      <c r="VGF306" s="2"/>
      <c r="VGG306" s="2"/>
      <c r="VGH306" s="2"/>
      <c r="VGI306" s="2"/>
      <c r="VGJ306" s="2"/>
      <c r="VGK306" s="2"/>
      <c r="VGL306" s="2"/>
      <c r="VGM306" s="2"/>
      <c r="VGN306" s="2"/>
      <c r="VGO306" s="2"/>
      <c r="VGP306" s="2"/>
      <c r="VGQ306" s="2"/>
      <c r="VGR306" s="2"/>
      <c r="VGS306" s="2"/>
      <c r="VGT306" s="2"/>
      <c r="VGU306" s="2"/>
      <c r="VGV306" s="2"/>
      <c r="VGW306" s="2"/>
      <c r="VGX306" s="2"/>
      <c r="VGY306" s="2"/>
      <c r="VGZ306" s="2"/>
      <c r="VHA306" s="2"/>
      <c r="VHB306" s="2"/>
      <c r="VHC306" s="2"/>
      <c r="VHD306" s="2"/>
      <c r="VHE306" s="2"/>
      <c r="VHF306" s="2"/>
      <c r="VHG306" s="2"/>
      <c r="VHH306" s="2"/>
      <c r="VHI306" s="2"/>
      <c r="VHJ306" s="2"/>
      <c r="VHK306" s="2"/>
      <c r="VHL306" s="2"/>
      <c r="VHM306" s="2"/>
      <c r="VHN306" s="2"/>
      <c r="VHO306" s="2"/>
      <c r="VHP306" s="2"/>
      <c r="VHQ306" s="2"/>
      <c r="VHR306" s="2"/>
      <c r="VHS306" s="2"/>
      <c r="VHT306" s="2"/>
      <c r="VHU306" s="2"/>
      <c r="VHV306" s="2"/>
      <c r="VHW306" s="2"/>
      <c r="VHX306" s="2"/>
      <c r="VHY306" s="2"/>
      <c r="VHZ306" s="2"/>
      <c r="VIA306" s="2"/>
      <c r="VIB306" s="2"/>
      <c r="VIC306" s="2"/>
      <c r="VID306" s="2"/>
      <c r="VIE306" s="2"/>
      <c r="VIF306" s="2"/>
      <c r="VIG306" s="2"/>
      <c r="VIH306" s="2"/>
      <c r="VII306" s="2"/>
      <c r="VIJ306" s="2"/>
      <c r="VIK306" s="2"/>
      <c r="VIL306" s="2"/>
      <c r="VIM306" s="2"/>
      <c r="VIN306" s="2"/>
      <c r="VIO306" s="2"/>
      <c r="VIP306" s="2"/>
      <c r="VIQ306" s="2"/>
      <c r="VIR306" s="2"/>
      <c r="VIS306" s="2"/>
      <c r="VIT306" s="2"/>
      <c r="VIU306" s="2"/>
      <c r="VIV306" s="2"/>
      <c r="VIW306" s="2"/>
      <c r="VIX306" s="2"/>
      <c r="VIY306" s="2"/>
      <c r="VIZ306" s="2"/>
      <c r="VJA306" s="2"/>
      <c r="VJB306" s="2"/>
      <c r="VJC306" s="2"/>
      <c r="VJD306" s="2"/>
      <c r="VJE306" s="2"/>
      <c r="VJF306" s="2"/>
      <c r="VJG306" s="2"/>
      <c r="VJH306" s="2"/>
      <c r="VJI306" s="2"/>
      <c r="VJJ306" s="2"/>
      <c r="VJK306" s="2"/>
      <c r="VJL306" s="2"/>
      <c r="VJM306" s="2"/>
      <c r="VJN306" s="2"/>
      <c r="VJO306" s="2"/>
      <c r="VJP306" s="2"/>
      <c r="VJQ306" s="2"/>
      <c r="VJR306" s="2"/>
      <c r="VJS306" s="2"/>
      <c r="VJT306" s="2"/>
      <c r="VJU306" s="2"/>
      <c r="VJV306" s="2"/>
      <c r="VJW306" s="2"/>
      <c r="VJX306" s="2"/>
      <c r="VJY306" s="2"/>
      <c r="VJZ306" s="2"/>
      <c r="VKA306" s="2"/>
      <c r="VKB306" s="2"/>
      <c r="VKC306" s="2"/>
      <c r="VKD306" s="2"/>
      <c r="VKE306" s="2"/>
      <c r="VKF306" s="2"/>
      <c r="VKG306" s="2"/>
      <c r="VKH306" s="2"/>
      <c r="VKI306" s="2"/>
      <c r="VKJ306" s="2"/>
      <c r="VKK306" s="2"/>
      <c r="VKL306" s="2"/>
      <c r="VKM306" s="2"/>
      <c r="VKN306" s="2"/>
      <c r="VKO306" s="2"/>
      <c r="VKP306" s="2"/>
      <c r="VKQ306" s="2"/>
      <c r="VKR306" s="2"/>
      <c r="VKS306" s="2"/>
      <c r="VKT306" s="2"/>
      <c r="VKU306" s="2"/>
      <c r="VKV306" s="2"/>
      <c r="VKW306" s="2"/>
      <c r="VKX306" s="2"/>
      <c r="VKY306" s="2"/>
      <c r="VKZ306" s="2"/>
      <c r="VLA306" s="2"/>
      <c r="VLB306" s="2"/>
      <c r="VLC306" s="2"/>
      <c r="VLD306" s="2"/>
      <c r="VLE306" s="2"/>
      <c r="VLF306" s="2"/>
      <c r="VLG306" s="2"/>
      <c r="VLH306" s="2"/>
      <c r="VLI306" s="2"/>
      <c r="VLJ306" s="2"/>
      <c r="VLK306" s="2"/>
      <c r="VLL306" s="2"/>
      <c r="VLM306" s="2"/>
      <c r="VLN306" s="2"/>
      <c r="VLO306" s="2"/>
      <c r="VLP306" s="2"/>
      <c r="VLQ306" s="2"/>
      <c r="VLR306" s="2"/>
      <c r="VLS306" s="2"/>
      <c r="VLT306" s="2"/>
      <c r="VLU306" s="2"/>
      <c r="VLV306" s="2"/>
      <c r="VLW306" s="2"/>
      <c r="VLX306" s="2"/>
      <c r="VLY306" s="2"/>
      <c r="VLZ306" s="2"/>
      <c r="VMA306" s="2"/>
      <c r="VMB306" s="2"/>
      <c r="VMC306" s="2"/>
      <c r="VMD306" s="2"/>
      <c r="VME306" s="2"/>
      <c r="VMF306" s="2"/>
      <c r="VMG306" s="2"/>
      <c r="VMH306" s="2"/>
      <c r="VMI306" s="2"/>
      <c r="VMJ306" s="2"/>
      <c r="VMK306" s="2"/>
      <c r="VML306" s="2"/>
      <c r="VMM306" s="2"/>
      <c r="VMN306" s="2"/>
      <c r="VMO306" s="2"/>
      <c r="VMP306" s="2"/>
      <c r="VMQ306" s="2"/>
      <c r="VMR306" s="2"/>
      <c r="VMS306" s="2"/>
      <c r="VMT306" s="2"/>
      <c r="VMU306" s="2"/>
      <c r="VMV306" s="2"/>
      <c r="VMW306" s="2"/>
      <c r="VMX306" s="2"/>
      <c r="VMY306" s="2"/>
      <c r="VMZ306" s="2"/>
      <c r="VNA306" s="2"/>
      <c r="VNB306" s="2"/>
      <c r="VNC306" s="2"/>
      <c r="VND306" s="2"/>
      <c r="VNE306" s="2"/>
      <c r="VNF306" s="2"/>
      <c r="VNG306" s="2"/>
      <c r="VNH306" s="2"/>
      <c r="VNI306" s="2"/>
      <c r="VNJ306" s="2"/>
      <c r="VNK306" s="2"/>
      <c r="VNL306" s="2"/>
      <c r="VNM306" s="2"/>
      <c r="VNN306" s="2"/>
      <c r="VNO306" s="2"/>
      <c r="VNP306" s="2"/>
      <c r="VNQ306" s="2"/>
      <c r="VNR306" s="2"/>
      <c r="VNS306" s="2"/>
      <c r="VNT306" s="2"/>
      <c r="VNU306" s="2"/>
      <c r="VNV306" s="2"/>
      <c r="VNW306" s="2"/>
      <c r="VNX306" s="2"/>
      <c r="VNY306" s="2"/>
      <c r="VNZ306" s="2"/>
      <c r="VOA306" s="2"/>
      <c r="VOB306" s="2"/>
      <c r="VOC306" s="2"/>
      <c r="VOD306" s="2"/>
      <c r="VOE306" s="2"/>
      <c r="VOF306" s="2"/>
      <c r="VOG306" s="2"/>
      <c r="VOH306" s="2"/>
      <c r="VOI306" s="2"/>
      <c r="VOJ306" s="2"/>
      <c r="VOK306" s="2"/>
      <c r="VOL306" s="2"/>
      <c r="VOM306" s="2"/>
      <c r="VON306" s="2"/>
      <c r="VOO306" s="2"/>
      <c r="VOP306" s="2"/>
      <c r="VOQ306" s="2"/>
      <c r="VOR306" s="2"/>
      <c r="VOS306" s="2"/>
      <c r="VOT306" s="2"/>
      <c r="VOU306" s="2"/>
      <c r="VOV306" s="2"/>
      <c r="VOW306" s="2"/>
      <c r="VOX306" s="2"/>
      <c r="VOY306" s="2"/>
      <c r="VOZ306" s="2"/>
      <c r="VPA306" s="2"/>
      <c r="VPB306" s="2"/>
      <c r="VPC306" s="2"/>
      <c r="VPD306" s="2"/>
      <c r="VPE306" s="2"/>
      <c r="VPF306" s="2"/>
      <c r="VPG306" s="2"/>
      <c r="VPH306" s="2"/>
      <c r="VPI306" s="2"/>
      <c r="VPJ306" s="2"/>
      <c r="VPK306" s="2"/>
      <c r="VPL306" s="2"/>
      <c r="VPM306" s="2"/>
      <c r="VPN306" s="2"/>
      <c r="VPO306" s="2"/>
      <c r="VPP306" s="2"/>
      <c r="VPQ306" s="2"/>
      <c r="VPR306" s="2"/>
      <c r="VPS306" s="2"/>
      <c r="VPT306" s="2"/>
      <c r="VPU306" s="2"/>
      <c r="VPV306" s="2"/>
      <c r="VPW306" s="2"/>
      <c r="VPX306" s="2"/>
      <c r="VPY306" s="2"/>
      <c r="VPZ306" s="2"/>
      <c r="VQA306" s="2"/>
      <c r="VQB306" s="2"/>
      <c r="VQC306" s="2"/>
      <c r="VQD306" s="2"/>
      <c r="VQE306" s="2"/>
      <c r="VQF306" s="2"/>
      <c r="VQG306" s="2"/>
      <c r="VQH306" s="2"/>
      <c r="VQI306" s="2"/>
      <c r="VQJ306" s="2"/>
      <c r="VQK306" s="2"/>
      <c r="VQL306" s="2"/>
      <c r="VQM306" s="2"/>
      <c r="VQN306" s="2"/>
      <c r="VQO306" s="2"/>
      <c r="VQP306" s="2"/>
      <c r="VQQ306" s="2"/>
      <c r="VQR306" s="2"/>
      <c r="VQS306" s="2"/>
      <c r="VQT306" s="2"/>
      <c r="VQU306" s="2"/>
      <c r="VQV306" s="2"/>
      <c r="VQW306" s="2"/>
      <c r="VQX306" s="2"/>
      <c r="VQY306" s="2"/>
      <c r="VQZ306" s="2"/>
      <c r="VRA306" s="2"/>
      <c r="VRB306" s="2"/>
      <c r="VRC306" s="2"/>
      <c r="VRD306" s="2"/>
      <c r="VRE306" s="2"/>
      <c r="VRF306" s="2"/>
      <c r="VRG306" s="2"/>
      <c r="VRH306" s="2"/>
      <c r="VRI306" s="2"/>
      <c r="VRJ306" s="2"/>
      <c r="VRK306" s="2"/>
      <c r="VRL306" s="2"/>
      <c r="VRM306" s="2"/>
      <c r="VRN306" s="2"/>
      <c r="VRO306" s="2"/>
      <c r="VRP306" s="2"/>
      <c r="VRQ306" s="2"/>
      <c r="VRR306" s="2"/>
      <c r="VRS306" s="2"/>
      <c r="VRT306" s="2"/>
      <c r="VRU306" s="2"/>
      <c r="VRV306" s="2"/>
      <c r="VRW306" s="2"/>
      <c r="VRX306" s="2"/>
      <c r="VRY306" s="2"/>
      <c r="VRZ306" s="2"/>
      <c r="VSA306" s="2"/>
      <c r="VSB306" s="2"/>
      <c r="VSC306" s="2"/>
      <c r="VSD306" s="2"/>
      <c r="VSE306" s="2"/>
      <c r="VSF306" s="2"/>
      <c r="VSG306" s="2"/>
      <c r="VSH306" s="2"/>
      <c r="VSI306" s="2"/>
      <c r="VSJ306" s="2"/>
      <c r="VSK306" s="2"/>
      <c r="VSL306" s="2"/>
      <c r="VSM306" s="2"/>
      <c r="VSN306" s="2"/>
      <c r="VSO306" s="2"/>
      <c r="VSP306" s="2"/>
      <c r="VSQ306" s="2"/>
      <c r="VSR306" s="2"/>
      <c r="VSS306" s="2"/>
      <c r="VST306" s="2"/>
      <c r="VSU306" s="2"/>
      <c r="VSV306" s="2"/>
      <c r="VSW306" s="2"/>
      <c r="VSX306" s="2"/>
      <c r="VSY306" s="2"/>
      <c r="VSZ306" s="2"/>
      <c r="VTA306" s="2"/>
      <c r="VTB306" s="2"/>
      <c r="VTC306" s="2"/>
      <c r="VTD306" s="2"/>
      <c r="VTE306" s="2"/>
      <c r="VTF306" s="2"/>
      <c r="VTG306" s="2"/>
      <c r="VTH306" s="2"/>
      <c r="VTI306" s="2"/>
      <c r="VTJ306" s="2"/>
      <c r="VTK306" s="2"/>
      <c r="VTL306" s="2"/>
      <c r="VTM306" s="2"/>
      <c r="VTN306" s="2"/>
      <c r="VTO306" s="2"/>
      <c r="VTP306" s="2"/>
      <c r="VTQ306" s="2"/>
      <c r="VTR306" s="2"/>
      <c r="VTS306" s="2"/>
      <c r="VTT306" s="2"/>
      <c r="VTU306" s="2"/>
      <c r="VTV306" s="2"/>
      <c r="VTW306" s="2"/>
      <c r="VTX306" s="2"/>
      <c r="VTY306" s="2"/>
      <c r="VTZ306" s="2"/>
      <c r="VUA306" s="2"/>
      <c r="VUB306" s="2"/>
      <c r="VUC306" s="2"/>
      <c r="VUD306" s="2"/>
      <c r="VUE306" s="2"/>
      <c r="VUF306" s="2"/>
      <c r="VUG306" s="2"/>
      <c r="VUH306" s="2"/>
      <c r="VUI306" s="2"/>
      <c r="VUJ306" s="2"/>
      <c r="VUK306" s="2"/>
      <c r="VUL306" s="2"/>
      <c r="VUM306" s="2"/>
      <c r="VUN306" s="2"/>
      <c r="VUO306" s="2"/>
      <c r="VUP306" s="2"/>
      <c r="VUQ306" s="2"/>
      <c r="VUR306" s="2"/>
      <c r="VUS306" s="2"/>
      <c r="VUT306" s="2"/>
      <c r="VUU306" s="2"/>
      <c r="VUV306" s="2"/>
      <c r="VUW306" s="2"/>
      <c r="VUX306" s="2"/>
      <c r="VUY306" s="2"/>
      <c r="VUZ306" s="2"/>
      <c r="VVA306" s="2"/>
      <c r="VVB306" s="2"/>
      <c r="VVC306" s="2"/>
      <c r="VVD306" s="2"/>
      <c r="VVE306" s="2"/>
      <c r="VVF306" s="2"/>
      <c r="VVG306" s="2"/>
      <c r="VVH306" s="2"/>
      <c r="VVI306" s="2"/>
      <c r="VVJ306" s="2"/>
      <c r="VVK306" s="2"/>
      <c r="VVL306" s="2"/>
      <c r="VVM306" s="2"/>
      <c r="VVN306" s="2"/>
      <c r="VVO306" s="2"/>
      <c r="VVP306" s="2"/>
      <c r="VVQ306" s="2"/>
      <c r="VVR306" s="2"/>
      <c r="VVS306" s="2"/>
      <c r="VVT306" s="2"/>
      <c r="VVU306" s="2"/>
      <c r="VVV306" s="2"/>
      <c r="VVW306" s="2"/>
      <c r="VVX306" s="2"/>
      <c r="VVY306" s="2"/>
      <c r="VVZ306" s="2"/>
      <c r="VWA306" s="2"/>
      <c r="VWB306" s="2"/>
      <c r="VWC306" s="2"/>
      <c r="VWD306" s="2"/>
      <c r="VWE306" s="2"/>
      <c r="VWF306" s="2"/>
      <c r="VWG306" s="2"/>
      <c r="VWH306" s="2"/>
      <c r="VWI306" s="2"/>
      <c r="VWJ306" s="2"/>
      <c r="VWK306" s="2"/>
      <c r="VWL306" s="2"/>
      <c r="VWM306" s="2"/>
      <c r="VWN306" s="2"/>
      <c r="VWO306" s="2"/>
      <c r="VWP306" s="2"/>
      <c r="VWQ306" s="2"/>
      <c r="VWR306" s="2"/>
      <c r="VWS306" s="2"/>
      <c r="VWT306" s="2"/>
      <c r="VWU306" s="2"/>
      <c r="VWV306" s="2"/>
      <c r="VWW306" s="2"/>
      <c r="VWX306" s="2"/>
      <c r="VWY306" s="2"/>
      <c r="VWZ306" s="2"/>
      <c r="VXA306" s="2"/>
      <c r="VXB306" s="2"/>
      <c r="VXC306" s="2"/>
      <c r="VXD306" s="2"/>
      <c r="VXE306" s="2"/>
      <c r="VXF306" s="2"/>
      <c r="VXG306" s="2"/>
      <c r="VXH306" s="2"/>
      <c r="VXI306" s="2"/>
      <c r="VXJ306" s="2"/>
      <c r="VXK306" s="2"/>
      <c r="VXL306" s="2"/>
      <c r="VXM306" s="2"/>
      <c r="VXN306" s="2"/>
      <c r="VXO306" s="2"/>
      <c r="VXP306" s="2"/>
      <c r="VXQ306" s="2"/>
      <c r="VXR306" s="2"/>
      <c r="VXS306" s="2"/>
      <c r="VXT306" s="2"/>
      <c r="VXU306" s="2"/>
      <c r="VXV306" s="2"/>
      <c r="VXW306" s="2"/>
      <c r="VXX306" s="2"/>
      <c r="VXY306" s="2"/>
      <c r="VXZ306" s="2"/>
      <c r="VYA306" s="2"/>
      <c r="VYB306" s="2"/>
      <c r="VYC306" s="2"/>
      <c r="VYD306" s="2"/>
      <c r="VYE306" s="2"/>
      <c r="VYF306" s="2"/>
      <c r="VYG306" s="2"/>
      <c r="VYH306" s="2"/>
      <c r="VYI306" s="2"/>
      <c r="VYJ306" s="2"/>
      <c r="VYK306" s="2"/>
      <c r="VYL306" s="2"/>
      <c r="VYM306" s="2"/>
      <c r="VYN306" s="2"/>
      <c r="VYO306" s="2"/>
      <c r="VYP306" s="2"/>
      <c r="VYQ306" s="2"/>
      <c r="VYR306" s="2"/>
      <c r="VYS306" s="2"/>
      <c r="VYT306" s="2"/>
      <c r="VYU306" s="2"/>
      <c r="VYV306" s="2"/>
      <c r="VYW306" s="2"/>
      <c r="VYX306" s="2"/>
      <c r="VYY306" s="2"/>
      <c r="VYZ306" s="2"/>
      <c r="VZA306" s="2"/>
      <c r="VZB306" s="2"/>
      <c r="VZC306" s="2"/>
      <c r="VZD306" s="2"/>
      <c r="VZE306" s="2"/>
      <c r="VZF306" s="2"/>
      <c r="VZG306" s="2"/>
      <c r="VZH306" s="2"/>
      <c r="VZI306" s="2"/>
      <c r="VZJ306" s="2"/>
      <c r="VZK306" s="2"/>
      <c r="VZL306" s="2"/>
      <c r="VZM306" s="2"/>
      <c r="VZN306" s="2"/>
      <c r="VZO306" s="2"/>
      <c r="VZP306" s="2"/>
      <c r="VZQ306" s="2"/>
      <c r="VZR306" s="2"/>
      <c r="VZS306" s="2"/>
      <c r="VZT306" s="2"/>
      <c r="VZU306" s="2"/>
      <c r="VZV306" s="2"/>
      <c r="VZW306" s="2"/>
      <c r="VZX306" s="2"/>
      <c r="VZY306" s="2"/>
      <c r="VZZ306" s="2"/>
      <c r="WAA306" s="2"/>
      <c r="WAB306" s="2"/>
      <c r="WAC306" s="2"/>
      <c r="WAD306" s="2"/>
      <c r="WAE306" s="2"/>
      <c r="WAF306" s="2"/>
      <c r="WAG306" s="2"/>
      <c r="WAH306" s="2"/>
      <c r="WAI306" s="2"/>
      <c r="WAJ306" s="2"/>
      <c r="WAK306" s="2"/>
      <c r="WAL306" s="2"/>
      <c r="WAM306" s="2"/>
      <c r="WAN306" s="2"/>
      <c r="WAO306" s="2"/>
      <c r="WAP306" s="2"/>
      <c r="WAQ306" s="2"/>
      <c r="WAR306" s="2"/>
      <c r="WAS306" s="2"/>
      <c r="WAT306" s="2"/>
      <c r="WAU306" s="2"/>
      <c r="WAV306" s="2"/>
      <c r="WAW306" s="2"/>
      <c r="WAX306" s="2"/>
      <c r="WAY306" s="2"/>
      <c r="WAZ306" s="2"/>
      <c r="WBA306" s="2"/>
      <c r="WBB306" s="2"/>
      <c r="WBC306" s="2"/>
      <c r="WBD306" s="2"/>
      <c r="WBE306" s="2"/>
      <c r="WBF306" s="2"/>
      <c r="WBG306" s="2"/>
      <c r="WBH306" s="2"/>
      <c r="WBI306" s="2"/>
      <c r="WBJ306" s="2"/>
      <c r="WBK306" s="2"/>
      <c r="WBL306" s="2"/>
      <c r="WBM306" s="2"/>
      <c r="WBN306" s="2"/>
      <c r="WBO306" s="2"/>
      <c r="WBP306" s="2"/>
      <c r="WBQ306" s="2"/>
      <c r="WBR306" s="2"/>
      <c r="WBS306" s="2"/>
      <c r="WBT306" s="2"/>
      <c r="WBU306" s="2"/>
      <c r="WBV306" s="2"/>
      <c r="WBW306" s="2"/>
      <c r="WBX306" s="2"/>
      <c r="WBY306" s="2"/>
      <c r="WBZ306" s="2"/>
      <c r="WCA306" s="2"/>
      <c r="WCB306" s="2"/>
      <c r="WCC306" s="2"/>
      <c r="WCD306" s="2"/>
      <c r="WCE306" s="2"/>
      <c r="WCF306" s="2"/>
      <c r="WCG306" s="2"/>
      <c r="WCH306" s="2"/>
      <c r="WCI306" s="2"/>
      <c r="WCJ306" s="2"/>
      <c r="WCK306" s="2"/>
      <c r="WCL306" s="2"/>
      <c r="WCM306" s="2"/>
      <c r="WCN306" s="2"/>
      <c r="WCO306" s="2"/>
      <c r="WCP306" s="2"/>
      <c r="WCQ306" s="2"/>
      <c r="WCR306" s="2"/>
      <c r="WCS306" s="2"/>
      <c r="WCT306" s="2"/>
      <c r="WCU306" s="2"/>
      <c r="WCV306" s="2"/>
      <c r="WCW306" s="2"/>
      <c r="WCX306" s="2"/>
      <c r="WCY306" s="2"/>
      <c r="WCZ306" s="2"/>
      <c r="WDA306" s="2"/>
      <c r="WDB306" s="2"/>
      <c r="WDC306" s="2"/>
      <c r="WDD306" s="2"/>
      <c r="WDE306" s="2"/>
      <c r="WDF306" s="2"/>
      <c r="WDG306" s="2"/>
      <c r="WDH306" s="2"/>
      <c r="WDI306" s="2"/>
      <c r="WDJ306" s="2"/>
      <c r="WDK306" s="2"/>
      <c r="WDL306" s="2"/>
      <c r="WDM306" s="2"/>
      <c r="WDN306" s="2"/>
      <c r="WDO306" s="2"/>
      <c r="WDP306" s="2"/>
      <c r="WDQ306" s="2"/>
      <c r="WDR306" s="2"/>
      <c r="WDS306" s="2"/>
      <c r="WDT306" s="2"/>
      <c r="WDU306" s="2"/>
      <c r="WDV306" s="2"/>
      <c r="WDW306" s="2"/>
      <c r="WDX306" s="2"/>
      <c r="WDY306" s="2"/>
      <c r="WDZ306" s="2"/>
      <c r="WEA306" s="2"/>
      <c r="WEB306" s="2"/>
      <c r="WEC306" s="2"/>
      <c r="WED306" s="2"/>
      <c r="WEE306" s="2"/>
      <c r="WEF306" s="2"/>
      <c r="WEG306" s="2"/>
      <c r="WEH306" s="2"/>
      <c r="WEI306" s="2"/>
      <c r="WEJ306" s="2"/>
      <c r="WEK306" s="2"/>
      <c r="WEL306" s="2"/>
      <c r="WEM306" s="2"/>
      <c r="WEN306" s="2"/>
      <c r="WEO306" s="2"/>
      <c r="WEP306" s="2"/>
      <c r="WEQ306" s="2"/>
      <c r="WER306" s="2"/>
      <c r="WES306" s="2"/>
      <c r="WET306" s="2"/>
      <c r="WEU306" s="2"/>
      <c r="WEV306" s="2"/>
      <c r="WEW306" s="2"/>
      <c r="WEX306" s="2"/>
      <c r="WEY306" s="2"/>
      <c r="WEZ306" s="2"/>
      <c r="WFA306" s="2"/>
      <c r="WFB306" s="2"/>
      <c r="WFC306" s="2"/>
      <c r="WFD306" s="2"/>
      <c r="WFE306" s="2"/>
      <c r="WFF306" s="2"/>
      <c r="WFG306" s="2"/>
      <c r="WFH306" s="2"/>
      <c r="WFI306" s="2"/>
      <c r="WFJ306" s="2"/>
      <c r="WFK306" s="2"/>
      <c r="WFL306" s="2"/>
      <c r="WFM306" s="2"/>
      <c r="WFN306" s="2"/>
      <c r="WFO306" s="2"/>
      <c r="WFP306" s="2"/>
      <c r="WFQ306" s="2"/>
      <c r="WFR306" s="2"/>
      <c r="WFS306" s="2"/>
      <c r="WFT306" s="2"/>
      <c r="WFU306" s="2"/>
      <c r="WFV306" s="2"/>
      <c r="WFW306" s="2"/>
      <c r="WFX306" s="2"/>
      <c r="WFY306" s="2"/>
      <c r="WFZ306" s="2"/>
      <c r="WGA306" s="2"/>
      <c r="WGB306" s="2"/>
      <c r="WGC306" s="2"/>
      <c r="WGD306" s="2"/>
      <c r="WGE306" s="2"/>
      <c r="WGF306" s="2"/>
      <c r="WGG306" s="2"/>
      <c r="WGH306" s="2"/>
      <c r="WGI306" s="2"/>
      <c r="WGJ306" s="2"/>
      <c r="WGK306" s="2"/>
      <c r="WGL306" s="2"/>
      <c r="WGM306" s="2"/>
      <c r="WGN306" s="2"/>
      <c r="WGO306" s="2"/>
      <c r="WGP306" s="2"/>
      <c r="WGQ306" s="2"/>
      <c r="WGR306" s="2"/>
      <c r="WGS306" s="2"/>
      <c r="WGT306" s="2"/>
      <c r="WGU306" s="2"/>
      <c r="WGV306" s="2"/>
      <c r="WGW306" s="2"/>
      <c r="WGX306" s="2"/>
      <c r="WGY306" s="2"/>
      <c r="WGZ306" s="2"/>
      <c r="WHA306" s="2"/>
      <c r="WHB306" s="2"/>
      <c r="WHC306" s="2"/>
      <c r="WHD306" s="2"/>
      <c r="WHE306" s="2"/>
      <c r="WHF306" s="2"/>
      <c r="WHG306" s="2"/>
      <c r="WHH306" s="2"/>
      <c r="WHI306" s="2"/>
      <c r="WHJ306" s="2"/>
      <c r="WHK306" s="2"/>
      <c r="WHL306" s="2"/>
      <c r="WHM306" s="2"/>
      <c r="WHN306" s="2"/>
      <c r="WHO306" s="2"/>
      <c r="WHP306" s="2"/>
      <c r="WHQ306" s="2"/>
      <c r="WHR306" s="2"/>
      <c r="WHS306" s="2"/>
      <c r="WHT306" s="2"/>
      <c r="WHU306" s="2"/>
      <c r="WHV306" s="2"/>
      <c r="WHW306" s="2"/>
      <c r="WHX306" s="2"/>
      <c r="WHY306" s="2"/>
      <c r="WHZ306" s="2"/>
      <c r="WIA306" s="2"/>
      <c r="WIB306" s="2"/>
      <c r="WIC306" s="2"/>
      <c r="WID306" s="2"/>
      <c r="WIE306" s="2"/>
      <c r="WIF306" s="2"/>
      <c r="WIG306" s="2"/>
      <c r="WIH306" s="2"/>
      <c r="WII306" s="2"/>
      <c r="WIJ306" s="2"/>
      <c r="WIK306" s="2"/>
      <c r="WIL306" s="2"/>
      <c r="WIM306" s="2"/>
      <c r="WIN306" s="2"/>
      <c r="WIO306" s="2"/>
      <c r="WIP306" s="2"/>
      <c r="WIQ306" s="2"/>
      <c r="WIR306" s="2"/>
      <c r="WIS306" s="2"/>
      <c r="WIT306" s="2"/>
      <c r="WIU306" s="2"/>
      <c r="WIV306" s="2"/>
      <c r="WIW306" s="2"/>
      <c r="WIX306" s="2"/>
      <c r="WIY306" s="2"/>
      <c r="WIZ306" s="2"/>
      <c r="WJA306" s="2"/>
      <c r="WJB306" s="2"/>
      <c r="WJC306" s="2"/>
      <c r="WJD306" s="2"/>
      <c r="WJE306" s="2"/>
      <c r="WJF306" s="2"/>
      <c r="WJG306" s="2"/>
      <c r="WJH306" s="2"/>
      <c r="WJI306" s="2"/>
      <c r="WJJ306" s="2"/>
      <c r="WJK306" s="2"/>
      <c r="WJL306" s="2"/>
      <c r="WJM306" s="2"/>
      <c r="WJN306" s="2"/>
      <c r="WJO306" s="2"/>
      <c r="WJP306" s="2"/>
      <c r="WJQ306" s="2"/>
      <c r="WJR306" s="2"/>
      <c r="WJS306" s="2"/>
      <c r="WJT306" s="2"/>
      <c r="WJU306" s="2"/>
      <c r="WJV306" s="2"/>
      <c r="WJW306" s="2"/>
      <c r="WJX306" s="2"/>
      <c r="WJY306" s="2"/>
      <c r="WJZ306" s="2"/>
      <c r="WKA306" s="2"/>
      <c r="WKB306" s="2"/>
      <c r="WKC306" s="2"/>
      <c r="WKD306" s="2"/>
      <c r="WKE306" s="2"/>
      <c r="WKF306" s="2"/>
      <c r="WKG306" s="2"/>
      <c r="WKH306" s="2"/>
      <c r="WKI306" s="2"/>
      <c r="WKJ306" s="2"/>
      <c r="WKK306" s="2"/>
      <c r="WKL306" s="2"/>
      <c r="WKM306" s="2"/>
      <c r="WKN306" s="2"/>
      <c r="WKO306" s="2"/>
      <c r="WKP306" s="2"/>
      <c r="WKQ306" s="2"/>
      <c r="WKR306" s="2"/>
      <c r="WKS306" s="2"/>
      <c r="WKT306" s="2"/>
      <c r="WKU306" s="2"/>
      <c r="WKV306" s="2"/>
      <c r="WKW306" s="2"/>
      <c r="WKX306" s="2"/>
      <c r="WKY306" s="2"/>
      <c r="WKZ306" s="2"/>
      <c r="WLA306" s="2"/>
      <c r="WLB306" s="2"/>
      <c r="WLC306" s="2"/>
      <c r="WLD306" s="2"/>
      <c r="WLE306" s="2"/>
      <c r="WLF306" s="2"/>
      <c r="WLG306" s="2"/>
      <c r="WLH306" s="2"/>
      <c r="WLI306" s="2"/>
      <c r="WLJ306" s="2"/>
      <c r="WLK306" s="2"/>
      <c r="WLL306" s="2"/>
      <c r="WLM306" s="2"/>
      <c r="WLN306" s="2"/>
      <c r="WLO306" s="2"/>
      <c r="WLP306" s="2"/>
      <c r="WLQ306" s="2"/>
      <c r="WLR306" s="2"/>
      <c r="WLS306" s="2"/>
      <c r="WLT306" s="2"/>
      <c r="WLU306" s="2"/>
      <c r="WLV306" s="2"/>
      <c r="WLW306" s="2"/>
      <c r="WLX306" s="2"/>
      <c r="WLY306" s="2"/>
      <c r="WLZ306" s="2"/>
      <c r="WMA306" s="2"/>
      <c r="WMB306" s="2"/>
      <c r="WMC306" s="2"/>
      <c r="WMD306" s="2"/>
      <c r="WME306" s="2"/>
      <c r="WMF306" s="2"/>
      <c r="WMG306" s="2"/>
      <c r="WMH306" s="2"/>
      <c r="WMI306" s="2"/>
      <c r="WMJ306" s="2"/>
      <c r="WMK306" s="2"/>
      <c r="WML306" s="2"/>
      <c r="WMM306" s="2"/>
      <c r="WMN306" s="2"/>
      <c r="WMO306" s="2"/>
      <c r="WMP306" s="2"/>
      <c r="WMQ306" s="2"/>
      <c r="WMR306" s="2"/>
      <c r="WMS306" s="2"/>
      <c r="WMT306" s="2"/>
      <c r="WMU306" s="2"/>
      <c r="WMV306" s="2"/>
      <c r="WMW306" s="2"/>
      <c r="WMX306" s="2"/>
      <c r="WMY306" s="2"/>
      <c r="WMZ306" s="2"/>
      <c r="WNA306" s="2"/>
      <c r="WNB306" s="2"/>
      <c r="WNC306" s="2"/>
      <c r="WND306" s="2"/>
      <c r="WNE306" s="2"/>
      <c r="WNF306" s="2"/>
      <c r="WNG306" s="2"/>
      <c r="WNH306" s="2"/>
      <c r="WNI306" s="2"/>
      <c r="WNJ306" s="2"/>
      <c r="WNK306" s="2"/>
      <c r="WNL306" s="2"/>
      <c r="WNM306" s="2"/>
      <c r="WNN306" s="2"/>
      <c r="WNO306" s="2"/>
      <c r="WNP306" s="2"/>
      <c r="WNQ306" s="2"/>
      <c r="WNR306" s="2"/>
      <c r="WNS306" s="2"/>
      <c r="WNT306" s="2"/>
      <c r="WNU306" s="2"/>
      <c r="WNV306" s="2"/>
      <c r="WNW306" s="2"/>
      <c r="WNX306" s="2"/>
      <c r="WNY306" s="2"/>
      <c r="WNZ306" s="2"/>
      <c r="WOA306" s="2"/>
      <c r="WOB306" s="2"/>
      <c r="WOC306" s="2"/>
      <c r="WOD306" s="2"/>
      <c r="WOE306" s="2"/>
      <c r="WOF306" s="2"/>
      <c r="WOG306" s="2"/>
      <c r="WOH306" s="2"/>
      <c r="WOI306" s="2"/>
      <c r="WOJ306" s="2"/>
      <c r="WOK306" s="2"/>
      <c r="WOL306" s="2"/>
      <c r="WOM306" s="2"/>
      <c r="WON306" s="2"/>
      <c r="WOO306" s="2"/>
      <c r="WOP306" s="2"/>
      <c r="WOQ306" s="2"/>
      <c r="WOR306" s="2"/>
      <c r="WOS306" s="2"/>
      <c r="WOT306" s="2"/>
      <c r="WOU306" s="2"/>
      <c r="WOV306" s="2"/>
      <c r="WOW306" s="2"/>
      <c r="WOX306" s="2"/>
      <c r="WOY306" s="2"/>
      <c r="WOZ306" s="2"/>
      <c r="WPA306" s="2"/>
      <c r="WPB306" s="2"/>
      <c r="WPC306" s="2"/>
      <c r="WPD306" s="2"/>
      <c r="WPE306" s="2"/>
      <c r="WPF306" s="2"/>
      <c r="WPG306" s="2"/>
      <c r="WPH306" s="2"/>
      <c r="WPI306" s="2"/>
      <c r="WPJ306" s="2"/>
      <c r="WPK306" s="2"/>
      <c r="WPL306" s="2"/>
      <c r="WPM306" s="2"/>
      <c r="WPN306" s="2"/>
      <c r="WPO306" s="2"/>
      <c r="WPP306" s="2"/>
      <c r="WPQ306" s="2"/>
      <c r="WPR306" s="2"/>
      <c r="WPS306" s="2"/>
      <c r="WPT306" s="2"/>
      <c r="WPU306" s="2"/>
      <c r="WPV306" s="2"/>
      <c r="WPW306" s="2"/>
      <c r="WPX306" s="2"/>
      <c r="WPY306" s="2"/>
      <c r="WPZ306" s="2"/>
      <c r="WQA306" s="2"/>
      <c r="WQB306" s="2"/>
      <c r="WQC306" s="2"/>
      <c r="WQD306" s="2"/>
      <c r="WQE306" s="2"/>
      <c r="WQF306" s="2"/>
      <c r="WQG306" s="2"/>
      <c r="WQH306" s="2"/>
      <c r="WQI306" s="2"/>
      <c r="WQJ306" s="2"/>
      <c r="WQK306" s="2"/>
      <c r="WQL306" s="2"/>
      <c r="WQM306" s="2"/>
      <c r="WQN306" s="2"/>
      <c r="WQO306" s="2"/>
      <c r="WQP306" s="2"/>
      <c r="WQQ306" s="2"/>
      <c r="WQR306" s="2"/>
      <c r="WQS306" s="2"/>
      <c r="WQT306" s="2"/>
      <c r="WQU306" s="2"/>
      <c r="WQV306" s="2"/>
      <c r="WQW306" s="2"/>
      <c r="WQX306" s="2"/>
      <c r="WQY306" s="2"/>
      <c r="WQZ306" s="2"/>
      <c r="WRA306" s="2"/>
      <c r="WRB306" s="2"/>
      <c r="WRC306" s="2"/>
      <c r="WRD306" s="2"/>
      <c r="WRE306" s="2"/>
      <c r="WRF306" s="2"/>
      <c r="WRG306" s="2"/>
      <c r="WRH306" s="2"/>
      <c r="WRI306" s="2"/>
      <c r="WRJ306" s="2"/>
      <c r="WRK306" s="2"/>
      <c r="WRL306" s="2"/>
      <c r="WRM306" s="2"/>
      <c r="WRN306" s="2"/>
      <c r="WRO306" s="2"/>
      <c r="WRP306" s="2"/>
      <c r="WRQ306" s="2"/>
      <c r="WRR306" s="2"/>
      <c r="WRS306" s="2"/>
      <c r="WRT306" s="2"/>
      <c r="WRU306" s="2"/>
      <c r="WRV306" s="2"/>
      <c r="WRW306" s="2"/>
      <c r="WRX306" s="2"/>
      <c r="WRY306" s="2"/>
      <c r="WRZ306" s="2"/>
      <c r="WSA306" s="2"/>
      <c r="WSB306" s="2"/>
      <c r="WSC306" s="2"/>
      <c r="WSD306" s="2"/>
      <c r="WSE306" s="2"/>
      <c r="WSF306" s="2"/>
      <c r="WSG306" s="2"/>
      <c r="WSH306" s="2"/>
      <c r="WSI306" s="2"/>
      <c r="WSJ306" s="2"/>
      <c r="WSK306" s="2"/>
      <c r="WSL306" s="2"/>
      <c r="WSM306" s="2"/>
      <c r="WSN306" s="2"/>
      <c r="WSO306" s="2"/>
      <c r="WSP306" s="2"/>
      <c r="WSQ306" s="2"/>
      <c r="WSR306" s="2"/>
      <c r="WSS306" s="2"/>
      <c r="WST306" s="2"/>
      <c r="WSU306" s="2"/>
      <c r="WSV306" s="2"/>
      <c r="WSW306" s="2"/>
      <c r="WSX306" s="2"/>
      <c r="WSY306" s="2"/>
      <c r="WSZ306" s="2"/>
      <c r="WTA306" s="2"/>
      <c r="WTB306" s="2"/>
      <c r="WTC306" s="2"/>
      <c r="WTD306" s="2"/>
      <c r="WTE306" s="2"/>
      <c r="WTF306" s="2"/>
      <c r="WTG306" s="2"/>
      <c r="WTH306" s="2"/>
      <c r="WTI306" s="2"/>
      <c r="WTJ306" s="2"/>
      <c r="WTK306" s="2"/>
      <c r="WTL306" s="2"/>
      <c r="WTM306" s="2"/>
      <c r="WTN306" s="2"/>
      <c r="WTO306" s="2"/>
      <c r="WTP306" s="2"/>
      <c r="WTQ306" s="2"/>
      <c r="WTR306" s="2"/>
      <c r="WTS306" s="2"/>
      <c r="WTT306" s="2"/>
      <c r="WTU306" s="2"/>
      <c r="WTV306" s="2"/>
      <c r="WTW306" s="2"/>
      <c r="WTX306" s="2"/>
      <c r="WTY306" s="2"/>
      <c r="WTZ306" s="2"/>
      <c r="WUA306" s="2"/>
      <c r="WUB306" s="2"/>
      <c r="WUC306" s="2"/>
      <c r="WUD306" s="2"/>
      <c r="WUE306" s="2"/>
      <c r="WUF306" s="2"/>
      <c r="WUG306" s="2"/>
      <c r="WUH306" s="2"/>
      <c r="WUI306" s="2"/>
      <c r="WUJ306" s="2"/>
      <c r="WUK306" s="2"/>
      <c r="WUL306" s="2"/>
      <c r="WUM306" s="2"/>
      <c r="WUN306" s="2"/>
      <c r="WUO306" s="2"/>
      <c r="WUP306" s="2"/>
      <c r="WUQ306" s="2"/>
      <c r="WUR306" s="2"/>
      <c r="WUS306" s="2"/>
      <c r="WUT306" s="2"/>
      <c r="WUU306" s="2"/>
      <c r="WUV306" s="2"/>
      <c r="WUW306" s="2"/>
      <c r="WUX306" s="2"/>
      <c r="WUY306" s="2"/>
      <c r="WUZ306" s="2"/>
      <c r="WVA306" s="2"/>
      <c r="WVB306" s="2"/>
      <c r="WVC306" s="2"/>
      <c r="WVD306" s="2"/>
      <c r="WVE306" s="2"/>
      <c r="WVF306" s="2"/>
      <c r="WVG306" s="2"/>
      <c r="WVH306" s="2"/>
      <c r="WVI306" s="2"/>
      <c r="WVJ306" s="2"/>
      <c r="WVK306" s="2"/>
      <c r="WVL306" s="2"/>
      <c r="WVM306" s="2"/>
      <c r="WVN306" s="2"/>
      <c r="WVO306" s="2"/>
      <c r="WVP306" s="2"/>
      <c r="WVQ306" s="2"/>
      <c r="WVR306" s="2"/>
      <c r="WVS306" s="2"/>
      <c r="WVT306" s="2"/>
      <c r="WVU306" s="2"/>
      <c r="WVV306" s="2"/>
      <c r="WVW306" s="2"/>
      <c r="WVX306" s="2"/>
      <c r="WVY306" s="2"/>
      <c r="WVZ306" s="2"/>
      <c r="WWA306" s="2"/>
      <c r="WWB306" s="2"/>
      <c r="WWC306" s="2"/>
      <c r="WWD306" s="2"/>
      <c r="WWE306" s="2"/>
      <c r="WWF306" s="2"/>
      <c r="WWG306" s="2"/>
      <c r="WWH306" s="2"/>
      <c r="WWI306" s="2"/>
      <c r="WWJ306" s="2"/>
      <c r="WWK306" s="2"/>
      <c r="WWL306" s="2"/>
      <c r="WWM306" s="2"/>
      <c r="WWN306" s="2"/>
      <c r="WWO306" s="2"/>
      <c r="WWP306" s="2"/>
      <c r="WWQ306" s="2"/>
      <c r="WWR306" s="2"/>
      <c r="WWS306" s="2"/>
      <c r="WWT306" s="2"/>
      <c r="WWU306" s="2"/>
      <c r="WWV306" s="2"/>
      <c r="WWW306" s="2"/>
      <c r="WWX306" s="2"/>
      <c r="WWY306" s="2"/>
      <c r="WWZ306" s="2"/>
      <c r="WXA306" s="2"/>
      <c r="WXB306" s="2"/>
      <c r="WXC306" s="2"/>
      <c r="WXD306" s="2"/>
      <c r="WXE306" s="2"/>
      <c r="WXF306" s="2"/>
      <c r="WXG306" s="2"/>
      <c r="WXH306" s="2"/>
      <c r="WXI306" s="2"/>
      <c r="WXJ306" s="2"/>
      <c r="WXK306" s="2"/>
      <c r="WXL306" s="2"/>
      <c r="WXM306" s="2"/>
      <c r="WXN306" s="2"/>
      <c r="WXO306" s="2"/>
      <c r="WXP306" s="2"/>
      <c r="WXQ306" s="2"/>
      <c r="WXR306" s="2"/>
      <c r="WXS306" s="2"/>
      <c r="WXT306" s="2"/>
      <c r="WXU306" s="2"/>
      <c r="WXV306" s="2"/>
      <c r="WXW306" s="2"/>
      <c r="WXX306" s="2"/>
      <c r="WXY306" s="2"/>
      <c r="WXZ306" s="2"/>
      <c r="WYA306" s="2"/>
      <c r="WYB306" s="2"/>
      <c r="WYC306" s="2"/>
      <c r="WYD306" s="2"/>
      <c r="WYE306" s="2"/>
      <c r="WYF306" s="2"/>
      <c r="WYG306" s="2"/>
      <c r="WYH306" s="2"/>
      <c r="WYI306" s="2"/>
      <c r="WYJ306" s="2"/>
      <c r="WYK306" s="2"/>
      <c r="WYL306" s="2"/>
      <c r="WYM306" s="2"/>
      <c r="WYN306" s="2"/>
      <c r="WYO306" s="2"/>
      <c r="WYP306" s="2"/>
      <c r="WYQ306" s="2"/>
      <c r="WYR306" s="2"/>
      <c r="WYS306" s="2"/>
      <c r="WYT306" s="2"/>
      <c r="WYU306" s="2"/>
      <c r="WYV306" s="2"/>
      <c r="WYW306" s="2"/>
      <c r="WYX306" s="2"/>
      <c r="WYY306" s="2"/>
      <c r="WYZ306" s="2"/>
      <c r="WZA306" s="2"/>
      <c r="WZB306" s="2"/>
      <c r="WZC306" s="2"/>
      <c r="WZD306" s="2"/>
      <c r="WZE306" s="2"/>
      <c r="WZF306" s="2"/>
      <c r="WZG306" s="2"/>
      <c r="WZH306" s="2"/>
      <c r="WZI306" s="2"/>
      <c r="WZJ306" s="2"/>
      <c r="WZK306" s="2"/>
      <c r="WZL306" s="2"/>
      <c r="WZM306" s="2"/>
      <c r="WZN306" s="2"/>
      <c r="WZO306" s="2"/>
      <c r="WZP306" s="2"/>
      <c r="WZQ306" s="2"/>
      <c r="WZR306" s="2"/>
      <c r="WZS306" s="2"/>
      <c r="WZT306" s="2"/>
      <c r="WZU306" s="2"/>
      <c r="WZV306" s="2"/>
      <c r="WZW306" s="2"/>
      <c r="WZX306" s="2"/>
      <c r="WZY306" s="2"/>
      <c r="WZZ306" s="2"/>
      <c r="XAA306" s="2"/>
      <c r="XAB306" s="2"/>
      <c r="XAC306" s="2"/>
      <c r="XAD306" s="2"/>
      <c r="XAE306" s="2"/>
      <c r="XAF306" s="2"/>
      <c r="XAG306" s="2"/>
      <c r="XAH306" s="2"/>
      <c r="XAI306" s="2"/>
      <c r="XAJ306" s="2"/>
      <c r="XAK306" s="2"/>
      <c r="XAL306" s="2"/>
      <c r="XAM306" s="2"/>
      <c r="XAN306" s="2"/>
      <c r="XAO306" s="2"/>
      <c r="XAP306" s="2"/>
      <c r="XAQ306" s="2"/>
      <c r="XAR306" s="2"/>
      <c r="XAS306" s="2"/>
      <c r="XAT306" s="2"/>
      <c r="XAU306" s="2"/>
      <c r="XAV306" s="2"/>
      <c r="XAW306" s="2"/>
      <c r="XAX306" s="2"/>
      <c r="XAY306" s="2"/>
      <c r="XAZ306" s="2"/>
      <c r="XBA306" s="2"/>
      <c r="XBB306" s="2"/>
      <c r="XBC306" s="2"/>
      <c r="XBD306" s="2"/>
      <c r="XBE306" s="2"/>
      <c r="XBF306" s="2"/>
      <c r="XBG306" s="2"/>
      <c r="XBH306" s="2"/>
      <c r="XBI306" s="2"/>
      <c r="XBJ306" s="2"/>
      <c r="XBK306" s="2"/>
      <c r="XBL306" s="2"/>
      <c r="XBM306" s="2"/>
      <c r="XBN306" s="2"/>
      <c r="XBO306" s="2"/>
      <c r="XBP306" s="2"/>
      <c r="XBQ306" s="2"/>
      <c r="XBR306" s="2"/>
      <c r="XBS306" s="2"/>
      <c r="XBT306" s="2"/>
      <c r="XBU306" s="2"/>
      <c r="XBV306" s="2"/>
      <c r="XBW306" s="2"/>
      <c r="XBX306" s="2"/>
      <c r="XBY306" s="2"/>
      <c r="XBZ306" s="2"/>
      <c r="XCA306" s="2"/>
      <c r="XCB306" s="2"/>
      <c r="XCC306" s="2"/>
      <c r="XCD306" s="2"/>
      <c r="XCE306" s="2"/>
      <c r="XCF306" s="2"/>
      <c r="XCG306" s="2"/>
      <c r="XCH306" s="2"/>
      <c r="XCI306" s="2"/>
      <c r="XCJ306" s="2"/>
      <c r="XCK306" s="2"/>
      <c r="XCL306" s="2"/>
      <c r="XCM306" s="2"/>
      <c r="XCN306" s="2"/>
      <c r="XCO306" s="2"/>
      <c r="XCP306" s="2"/>
      <c r="XCQ306" s="2"/>
      <c r="XCR306" s="2"/>
      <c r="XCS306" s="2"/>
      <c r="XCT306" s="2"/>
      <c r="XCU306" s="2"/>
      <c r="XCV306" s="2"/>
      <c r="XCW306" s="2"/>
      <c r="XCX306" s="2"/>
      <c r="XCY306" s="2"/>
      <c r="XCZ306" s="2"/>
      <c r="XDA306" s="2"/>
      <c r="XDB306" s="2"/>
      <c r="XDC306" s="2"/>
      <c r="XDD306" s="2"/>
      <c r="XDE306" s="2"/>
      <c r="XDF306" s="2"/>
      <c r="XDG306" s="2"/>
      <c r="XDH306" s="2"/>
      <c r="XDI306" s="2"/>
      <c r="XDJ306" s="2"/>
      <c r="XDK306" s="2"/>
      <c r="XDL306" s="2"/>
      <c r="XDM306" s="2"/>
      <c r="XDN306" s="2"/>
      <c r="XDO306" s="2"/>
      <c r="XDP306" s="2"/>
      <c r="XDQ306" s="2"/>
      <c r="XDR306" s="2"/>
      <c r="XDS306" s="2"/>
      <c r="XDT306" s="2"/>
      <c r="XDU306" s="2"/>
      <c r="XDV306" s="2"/>
      <c r="XDW306" s="2"/>
      <c r="XDX306" s="2"/>
      <c r="XDY306" s="2"/>
      <c r="XDZ306" s="2"/>
      <c r="XEA306" s="2"/>
      <c r="XEB306" s="2"/>
      <c r="XEC306" s="2"/>
      <c r="XED306" s="2"/>
      <c r="XEE306" s="2"/>
      <c r="XEF306" s="2"/>
      <c r="XEG306" s="2"/>
      <c r="XEH306" s="2"/>
      <c r="XEI306" s="2"/>
      <c r="XEJ306" s="2"/>
      <c r="XEK306" s="2"/>
      <c r="XEL306" s="2"/>
      <c r="XEM306" s="2"/>
      <c r="XEN306" s="2"/>
      <c r="XEO306" s="2"/>
      <c r="XEP306" s="2"/>
      <c r="XEQ306" s="2"/>
      <c r="XER306" s="2"/>
      <c r="XES306" s="2"/>
      <c r="XET306" s="2"/>
      <c r="XEU306" s="2"/>
      <c r="XEV306" s="2"/>
      <c r="XEW306" s="2"/>
      <c r="XEX306" s="2"/>
      <c r="XEY306" s="2"/>
      <c r="XEZ306" s="2"/>
      <c r="XFA306" s="2"/>
      <c r="XFB306" s="2"/>
    </row>
    <row r="307" spans="1:16382" s="1" customFormat="1" x14ac:dyDescent="0.25">
      <c r="A307" s="7">
        <v>306</v>
      </c>
      <c r="B307" s="8" t="s">
        <v>727</v>
      </c>
      <c r="C307" s="8" t="s">
        <v>841</v>
      </c>
      <c r="D307" s="8" t="s">
        <v>836</v>
      </c>
      <c r="E307" s="8"/>
      <c r="F307" s="24"/>
      <c r="G307" s="25"/>
      <c r="H307" s="10" t="s">
        <v>91</v>
      </c>
      <c r="I307" s="11"/>
    </row>
    <row r="308" spans="1:16382" s="1" customFormat="1" x14ac:dyDescent="0.25">
      <c r="A308" s="7">
        <v>307</v>
      </c>
      <c r="B308" s="8" t="s">
        <v>727</v>
      </c>
      <c r="C308" s="8" t="s">
        <v>842</v>
      </c>
      <c r="D308" s="8" t="s">
        <v>836</v>
      </c>
      <c r="E308" s="8"/>
      <c r="F308" s="24"/>
      <c r="G308" s="25"/>
      <c r="H308" s="10" t="s">
        <v>91</v>
      </c>
      <c r="I308" s="11"/>
    </row>
    <row r="309" spans="1:16382" s="1" customFormat="1" x14ac:dyDescent="0.25">
      <c r="A309" s="7">
        <v>308</v>
      </c>
      <c r="B309" s="8" t="s">
        <v>727</v>
      </c>
      <c r="C309" s="8" t="s">
        <v>843</v>
      </c>
      <c r="D309" s="8" t="s">
        <v>836</v>
      </c>
      <c r="E309" s="8"/>
      <c r="F309" s="24"/>
      <c r="G309" s="25"/>
      <c r="H309" s="10" t="s">
        <v>91</v>
      </c>
      <c r="I309" s="11"/>
    </row>
    <row r="310" spans="1:16382" s="1" customFormat="1" x14ac:dyDescent="0.25">
      <c r="A310" s="7">
        <v>309</v>
      </c>
      <c r="B310" s="8" t="s">
        <v>727</v>
      </c>
      <c r="C310" s="8" t="s">
        <v>844</v>
      </c>
      <c r="D310" s="8" t="s">
        <v>836</v>
      </c>
      <c r="E310" s="8"/>
      <c r="F310" s="24"/>
      <c r="G310" s="23" t="s">
        <v>525</v>
      </c>
      <c r="H310" s="10" t="s">
        <v>91</v>
      </c>
      <c r="I310" s="11"/>
    </row>
    <row r="311" spans="1:16382" s="1" customFormat="1" x14ac:dyDescent="0.25">
      <c r="A311" s="7">
        <v>310</v>
      </c>
      <c r="B311" s="8" t="s">
        <v>727</v>
      </c>
      <c r="C311" s="8" t="s">
        <v>845</v>
      </c>
      <c r="D311" s="8" t="s">
        <v>836</v>
      </c>
      <c r="E311" s="8"/>
      <c r="F311" s="24"/>
      <c r="G311" s="25"/>
      <c r="H311" s="10" t="s">
        <v>91</v>
      </c>
      <c r="I311" s="11"/>
    </row>
    <row r="312" spans="1:16382" s="1" customFormat="1" x14ac:dyDescent="0.25">
      <c r="A312" s="7">
        <v>311</v>
      </c>
      <c r="B312" s="8" t="s">
        <v>727</v>
      </c>
      <c r="C312" s="8" t="s">
        <v>846</v>
      </c>
      <c r="D312" s="8" t="s">
        <v>836</v>
      </c>
      <c r="E312" s="8"/>
      <c r="F312" s="24"/>
      <c r="G312" s="25"/>
      <c r="H312" s="10" t="s">
        <v>91</v>
      </c>
      <c r="I312" s="11"/>
    </row>
    <row r="313" spans="1:16382" s="1" customFormat="1" x14ac:dyDescent="0.25">
      <c r="A313" s="7">
        <v>312</v>
      </c>
      <c r="B313" s="8" t="s">
        <v>727</v>
      </c>
      <c r="C313" s="8" t="s">
        <v>847</v>
      </c>
      <c r="D313" s="8" t="s">
        <v>836</v>
      </c>
      <c r="E313" s="8"/>
      <c r="F313" s="24"/>
      <c r="G313" s="23" t="s">
        <v>525</v>
      </c>
      <c r="H313" s="10" t="s">
        <v>91</v>
      </c>
      <c r="I313" s="11"/>
    </row>
    <row r="314" spans="1:16382" s="1" customFormat="1" x14ac:dyDescent="0.25">
      <c r="A314" s="7">
        <v>313</v>
      </c>
      <c r="B314" s="8" t="s">
        <v>727</v>
      </c>
      <c r="C314" s="8" t="s">
        <v>848</v>
      </c>
      <c r="D314" s="8" t="s">
        <v>836</v>
      </c>
      <c r="E314" s="8"/>
      <c r="F314" s="24"/>
      <c r="G314" s="25"/>
      <c r="H314" s="10" t="s">
        <v>91</v>
      </c>
      <c r="I314" s="11"/>
    </row>
    <row r="315" spans="1:16382" s="1" customFormat="1" x14ac:dyDescent="0.25">
      <c r="A315" s="7">
        <v>314</v>
      </c>
      <c r="B315" s="8" t="s">
        <v>727</v>
      </c>
      <c r="C315" s="8" t="s">
        <v>849</v>
      </c>
      <c r="D315" s="8" t="s">
        <v>836</v>
      </c>
      <c r="E315" s="8"/>
      <c r="F315" s="24"/>
      <c r="G315" s="25"/>
      <c r="H315" s="10" t="s">
        <v>91</v>
      </c>
      <c r="I315" s="11"/>
    </row>
    <row r="316" spans="1:16382" s="1" customFormat="1" x14ac:dyDescent="0.25">
      <c r="A316" s="7">
        <v>315</v>
      </c>
      <c r="B316" s="8" t="s">
        <v>727</v>
      </c>
      <c r="C316" s="8" t="s">
        <v>850</v>
      </c>
      <c r="D316" s="8" t="s">
        <v>836</v>
      </c>
      <c r="E316" s="8"/>
      <c r="F316" s="24"/>
      <c r="G316" s="23" t="s">
        <v>525</v>
      </c>
      <c r="H316" s="10" t="s">
        <v>91</v>
      </c>
      <c r="I316" s="11"/>
    </row>
    <row r="317" spans="1:16382" s="1" customFormat="1" x14ac:dyDescent="0.25">
      <c r="A317" s="7">
        <v>316</v>
      </c>
      <c r="B317" s="8" t="s">
        <v>727</v>
      </c>
      <c r="C317" s="8" t="s">
        <v>851</v>
      </c>
      <c r="D317" s="8" t="s">
        <v>836</v>
      </c>
      <c r="E317" s="8"/>
      <c r="F317" s="20"/>
      <c r="G317" s="11"/>
      <c r="H317" s="10" t="s">
        <v>91</v>
      </c>
      <c r="I317" s="11"/>
    </row>
    <row r="318" spans="1:16382" x14ac:dyDescent="0.25">
      <c r="A318" s="97">
        <v>317</v>
      </c>
      <c r="B318" s="6" t="s">
        <v>727</v>
      </c>
      <c r="C318" s="6" t="s">
        <v>852</v>
      </c>
      <c r="D318" s="6" t="s">
        <v>836</v>
      </c>
      <c r="E318" s="6"/>
      <c r="F318" s="24"/>
      <c r="G318" s="25"/>
      <c r="H318" s="98" t="s">
        <v>91</v>
      </c>
      <c r="I318" s="94"/>
    </row>
    <row r="319" spans="1:16382" s="2" customFormat="1" x14ac:dyDescent="0.25">
      <c r="A319" s="13">
        <v>318</v>
      </c>
      <c r="B319" s="14" t="s">
        <v>727</v>
      </c>
      <c r="C319" s="14" t="s">
        <v>853</v>
      </c>
      <c r="D319" s="14" t="s">
        <v>836</v>
      </c>
      <c r="E319" s="14"/>
      <c r="F319" s="24"/>
      <c r="G319" s="25"/>
      <c r="H319" s="16" t="s">
        <v>91</v>
      </c>
      <c r="I319" s="95" t="s">
        <v>933</v>
      </c>
    </row>
    <row r="320" spans="1:16382" s="1" customFormat="1" x14ac:dyDescent="0.25">
      <c r="A320" s="7">
        <v>319</v>
      </c>
      <c r="B320" s="8" t="s">
        <v>727</v>
      </c>
      <c r="C320" s="8" t="s">
        <v>854</v>
      </c>
      <c r="D320" s="8" t="s">
        <v>836</v>
      </c>
      <c r="E320" s="8"/>
      <c r="F320" s="24"/>
      <c r="G320" s="25"/>
      <c r="H320" s="10" t="s">
        <v>91</v>
      </c>
      <c r="I320" s="11"/>
    </row>
    <row r="321" spans="1:9" s="1" customFormat="1" x14ac:dyDescent="0.25">
      <c r="A321" s="7">
        <v>320</v>
      </c>
      <c r="B321" s="8" t="s">
        <v>727</v>
      </c>
      <c r="C321" s="8" t="s">
        <v>855</v>
      </c>
      <c r="D321" s="8" t="s">
        <v>836</v>
      </c>
      <c r="E321" s="8"/>
      <c r="F321" s="24"/>
      <c r="G321" s="25"/>
      <c r="H321" s="10" t="s">
        <v>91</v>
      </c>
      <c r="I321" s="11"/>
    </row>
    <row r="322" spans="1:9" s="1" customFormat="1" x14ac:dyDescent="0.25">
      <c r="A322" s="7">
        <v>321</v>
      </c>
      <c r="B322" s="8" t="s">
        <v>727</v>
      </c>
      <c r="C322" s="8" t="s">
        <v>856</v>
      </c>
      <c r="D322" s="8" t="s">
        <v>836</v>
      </c>
      <c r="E322" s="8"/>
      <c r="F322" s="24"/>
      <c r="G322" s="25"/>
      <c r="H322" s="10" t="s">
        <v>91</v>
      </c>
      <c r="I322" s="11"/>
    </row>
    <row r="323" spans="1:9" s="1" customFormat="1" x14ac:dyDescent="0.25">
      <c r="A323" s="7">
        <v>322</v>
      </c>
      <c r="B323" s="8" t="s">
        <v>727</v>
      </c>
      <c r="C323" s="8" t="s">
        <v>857</v>
      </c>
      <c r="D323" s="8" t="s">
        <v>836</v>
      </c>
      <c r="E323" s="8"/>
      <c r="F323" s="24"/>
      <c r="G323" s="25"/>
      <c r="H323" s="10" t="s">
        <v>91</v>
      </c>
      <c r="I323" s="11"/>
    </row>
    <row r="324" spans="1:9" x14ac:dyDescent="0.25">
      <c r="A324" s="13">
        <v>323</v>
      </c>
      <c r="B324" s="14" t="s">
        <v>727</v>
      </c>
      <c r="C324" s="14" t="s">
        <v>858</v>
      </c>
      <c r="D324" s="14" t="s">
        <v>836</v>
      </c>
      <c r="E324" s="14"/>
      <c r="F324" s="22"/>
      <c r="G324" s="14" t="s">
        <v>541</v>
      </c>
      <c r="H324" s="16" t="s">
        <v>91</v>
      </c>
      <c r="I324" s="95" t="s">
        <v>934</v>
      </c>
    </row>
    <row r="325" spans="1:9" s="1" customFormat="1" x14ac:dyDescent="0.25">
      <c r="A325" s="7">
        <v>324</v>
      </c>
      <c r="B325" s="8" t="s">
        <v>727</v>
      </c>
      <c r="C325" s="8" t="s">
        <v>859</v>
      </c>
      <c r="D325" s="8" t="s">
        <v>836</v>
      </c>
      <c r="E325" s="8"/>
      <c r="F325" s="7" t="s">
        <v>860</v>
      </c>
      <c r="G325" s="11"/>
      <c r="H325" s="10" t="s">
        <v>91</v>
      </c>
      <c r="I325" s="11"/>
    </row>
    <row r="326" spans="1:9" s="1" customFormat="1" x14ac:dyDescent="0.25">
      <c r="A326" s="7">
        <v>325</v>
      </c>
      <c r="B326" s="8" t="s">
        <v>727</v>
      </c>
      <c r="C326" s="8" t="s">
        <v>861</v>
      </c>
      <c r="D326" s="8" t="s">
        <v>836</v>
      </c>
      <c r="E326" s="8"/>
      <c r="F326" s="7" t="s">
        <v>860</v>
      </c>
      <c r="G326" s="11"/>
      <c r="H326" s="10" t="s">
        <v>91</v>
      </c>
      <c r="I326" s="11"/>
    </row>
    <row r="327" spans="1:9" s="1" customFormat="1" x14ac:dyDescent="0.25">
      <c r="A327" s="7">
        <v>326</v>
      </c>
      <c r="B327" s="8" t="s">
        <v>727</v>
      </c>
      <c r="C327" s="8" t="s">
        <v>862</v>
      </c>
      <c r="D327" s="8" t="s">
        <v>836</v>
      </c>
      <c r="E327" s="8"/>
      <c r="F327" s="7" t="s">
        <v>860</v>
      </c>
      <c r="G327" s="11"/>
      <c r="H327" s="10" t="s">
        <v>91</v>
      </c>
      <c r="I327" s="11"/>
    </row>
    <row r="328" spans="1:9" s="1" customFormat="1" x14ac:dyDescent="0.25">
      <c r="A328" s="7">
        <v>327</v>
      </c>
      <c r="B328" s="8" t="s">
        <v>727</v>
      </c>
      <c r="C328" s="8" t="s">
        <v>863</v>
      </c>
      <c r="D328" s="8" t="s">
        <v>836</v>
      </c>
      <c r="E328" s="8"/>
      <c r="F328" s="7" t="s">
        <v>860</v>
      </c>
      <c r="G328" s="11"/>
      <c r="H328" s="10" t="s">
        <v>91</v>
      </c>
      <c r="I328" s="11"/>
    </row>
    <row r="329" spans="1:9" s="2" customFormat="1" x14ac:dyDescent="0.25">
      <c r="A329" s="13">
        <v>328</v>
      </c>
      <c r="B329" s="14" t="s">
        <v>727</v>
      </c>
      <c r="C329" s="14" t="s">
        <v>864</v>
      </c>
      <c r="D329" s="14" t="s">
        <v>836</v>
      </c>
      <c r="E329" s="14"/>
      <c r="F329" s="7" t="s">
        <v>860</v>
      </c>
      <c r="G329" s="11"/>
      <c r="H329" s="16" t="s">
        <v>91</v>
      </c>
      <c r="I329" s="95" t="s">
        <v>935</v>
      </c>
    </row>
    <row r="330" spans="1:9" s="2" customFormat="1" x14ac:dyDescent="0.25">
      <c r="A330" s="13">
        <v>329</v>
      </c>
      <c r="B330" s="14" t="s">
        <v>727</v>
      </c>
      <c r="C330" s="14" t="s">
        <v>865</v>
      </c>
      <c r="D330" s="14" t="s">
        <v>836</v>
      </c>
      <c r="E330" s="14"/>
      <c r="F330" s="7" t="s">
        <v>860</v>
      </c>
      <c r="G330" s="11"/>
      <c r="H330" s="16" t="s">
        <v>91</v>
      </c>
      <c r="I330" s="95" t="s">
        <v>934</v>
      </c>
    </row>
    <row r="331" spans="1:9" s="1" customFormat="1" x14ac:dyDescent="0.25">
      <c r="A331" s="7">
        <v>330</v>
      </c>
      <c r="B331" s="8" t="s">
        <v>727</v>
      </c>
      <c r="C331" s="8" t="s">
        <v>866</v>
      </c>
      <c r="D331" s="8" t="s">
        <v>836</v>
      </c>
      <c r="E331" s="8"/>
      <c r="F331" s="7" t="s">
        <v>860</v>
      </c>
      <c r="G331" s="11"/>
      <c r="H331" s="10" t="s">
        <v>91</v>
      </c>
      <c r="I331" s="11"/>
    </row>
    <row r="332" spans="1:9" s="1" customFormat="1" x14ac:dyDescent="0.25">
      <c r="A332" s="7">
        <v>331</v>
      </c>
      <c r="B332" s="8" t="s">
        <v>727</v>
      </c>
      <c r="C332" s="8" t="s">
        <v>867</v>
      </c>
      <c r="D332" s="8" t="s">
        <v>836</v>
      </c>
      <c r="E332" s="8"/>
      <c r="F332" s="7" t="s">
        <v>860</v>
      </c>
      <c r="G332" s="11"/>
      <c r="H332" s="10" t="s">
        <v>91</v>
      </c>
      <c r="I332" s="11"/>
    </row>
    <row r="333" spans="1:9" s="2" customFormat="1" x14ac:dyDescent="0.25">
      <c r="A333" s="13">
        <v>332</v>
      </c>
      <c r="B333" s="14" t="s">
        <v>727</v>
      </c>
      <c r="C333" s="14" t="s">
        <v>868</v>
      </c>
      <c r="D333" s="14" t="s">
        <v>836</v>
      </c>
      <c r="E333" s="14"/>
      <c r="F333" s="20"/>
      <c r="G333" s="8" t="s">
        <v>541</v>
      </c>
      <c r="H333" s="16" t="s">
        <v>91</v>
      </c>
      <c r="I333" s="95" t="s">
        <v>932</v>
      </c>
    </row>
    <row r="334" spans="1:9" s="1" customFormat="1" x14ac:dyDescent="0.25">
      <c r="A334" s="7">
        <v>333</v>
      </c>
      <c r="B334" s="8" t="s">
        <v>727</v>
      </c>
      <c r="C334" s="8" t="s">
        <v>869</v>
      </c>
      <c r="D334" s="8" t="s">
        <v>836</v>
      </c>
      <c r="E334" s="8"/>
      <c r="F334" s="20"/>
      <c r="G334" s="8" t="s">
        <v>525</v>
      </c>
      <c r="H334" s="10" t="s">
        <v>91</v>
      </c>
      <c r="I334" s="11"/>
    </row>
    <row r="335" spans="1:9" s="1" customFormat="1" x14ac:dyDescent="0.25">
      <c r="A335" s="7">
        <v>334</v>
      </c>
      <c r="B335" s="8" t="s">
        <v>727</v>
      </c>
      <c r="C335" s="8" t="s">
        <v>870</v>
      </c>
      <c r="D335" s="8" t="s">
        <v>836</v>
      </c>
      <c r="E335" s="8"/>
      <c r="F335" s="20"/>
      <c r="G335" s="11"/>
      <c r="H335" s="10" t="s">
        <v>91</v>
      </c>
      <c r="I335" s="11"/>
    </row>
    <row r="336" spans="1:9" s="1" customFormat="1" x14ac:dyDescent="0.25">
      <c r="A336" s="7">
        <v>335</v>
      </c>
      <c r="B336" s="8" t="s">
        <v>727</v>
      </c>
      <c r="C336" s="8" t="s">
        <v>871</v>
      </c>
      <c r="D336" s="8" t="s">
        <v>836</v>
      </c>
      <c r="E336" s="8"/>
      <c r="F336" s="20"/>
      <c r="G336" s="11"/>
      <c r="H336" s="10" t="s">
        <v>91</v>
      </c>
      <c r="I336" s="11"/>
    </row>
    <row r="337" spans="1:9" s="1" customFormat="1" x14ac:dyDescent="0.25">
      <c r="A337" s="7">
        <v>336</v>
      </c>
      <c r="B337" s="8" t="s">
        <v>727</v>
      </c>
      <c r="C337" s="8" t="s">
        <v>872</v>
      </c>
      <c r="D337" s="8" t="s">
        <v>836</v>
      </c>
      <c r="E337" s="8"/>
      <c r="F337" s="20"/>
      <c r="G337" s="11"/>
      <c r="H337" s="10" t="s">
        <v>91</v>
      </c>
      <c r="I337" s="11"/>
    </row>
    <row r="338" spans="1:9" s="1" customFormat="1" x14ac:dyDescent="0.25">
      <c r="A338" s="7">
        <v>337</v>
      </c>
      <c r="B338" s="8" t="s">
        <v>727</v>
      </c>
      <c r="C338" s="8" t="s">
        <v>873</v>
      </c>
      <c r="D338" s="8" t="s">
        <v>836</v>
      </c>
      <c r="E338" s="8"/>
      <c r="F338" s="20"/>
      <c r="G338" s="8" t="s">
        <v>525</v>
      </c>
      <c r="H338" s="10" t="s">
        <v>91</v>
      </c>
      <c r="I338" s="11"/>
    </row>
    <row r="339" spans="1:9" s="1" customFormat="1" x14ac:dyDescent="0.25">
      <c r="A339" s="7">
        <v>338</v>
      </c>
      <c r="B339" s="8" t="s">
        <v>727</v>
      </c>
      <c r="C339" s="8" t="s">
        <v>874</v>
      </c>
      <c r="D339" s="8" t="s">
        <v>836</v>
      </c>
      <c r="E339" s="8"/>
      <c r="F339" s="20"/>
      <c r="G339" s="11"/>
      <c r="H339" s="10" t="s">
        <v>91</v>
      </c>
      <c r="I339" s="11"/>
    </row>
    <row r="340" spans="1:9" s="1" customFormat="1" x14ac:dyDescent="0.25">
      <c r="A340" s="7">
        <v>339</v>
      </c>
      <c r="B340" s="8" t="s">
        <v>727</v>
      </c>
      <c r="C340" s="8" t="s">
        <v>875</v>
      </c>
      <c r="D340" s="8" t="s">
        <v>836</v>
      </c>
      <c r="E340" s="8"/>
      <c r="F340" s="20"/>
      <c r="G340" s="11"/>
      <c r="H340" s="10" t="s">
        <v>91</v>
      </c>
      <c r="I340" s="11"/>
    </row>
    <row r="341" spans="1:9" s="1" customFormat="1" x14ac:dyDescent="0.25">
      <c r="A341" s="7">
        <v>340</v>
      </c>
      <c r="B341" s="8" t="s">
        <v>727</v>
      </c>
      <c r="C341" s="8" t="s">
        <v>876</v>
      </c>
      <c r="D341" s="8" t="s">
        <v>836</v>
      </c>
      <c r="E341" s="8"/>
      <c r="F341" s="20"/>
      <c r="G341" s="8" t="s">
        <v>525</v>
      </c>
      <c r="H341" s="10" t="s">
        <v>91</v>
      </c>
      <c r="I341" s="11"/>
    </row>
    <row r="342" spans="1:9" s="1" customFormat="1" x14ac:dyDescent="0.25">
      <c r="A342" s="7">
        <v>341</v>
      </c>
      <c r="B342" s="8" t="s">
        <v>727</v>
      </c>
      <c r="C342" s="8" t="s">
        <v>877</v>
      </c>
      <c r="D342" s="8" t="s">
        <v>836</v>
      </c>
      <c r="E342" s="8"/>
      <c r="F342" s="20"/>
      <c r="G342" s="11"/>
      <c r="H342" s="10" t="s">
        <v>91</v>
      </c>
      <c r="I342" s="11"/>
    </row>
    <row r="343" spans="1:9" s="1" customFormat="1" x14ac:dyDescent="0.25">
      <c r="A343" s="7">
        <v>342</v>
      </c>
      <c r="B343" s="8" t="s">
        <v>727</v>
      </c>
      <c r="C343" s="8" t="s">
        <v>878</v>
      </c>
      <c r="D343" s="8" t="s">
        <v>836</v>
      </c>
      <c r="E343" s="8"/>
      <c r="F343" s="20"/>
      <c r="G343" s="11"/>
      <c r="H343" s="10" t="s">
        <v>91</v>
      </c>
      <c r="I343" s="11"/>
    </row>
    <row r="344" spans="1:9" s="1" customFormat="1" x14ac:dyDescent="0.25">
      <c r="A344" s="7">
        <v>343</v>
      </c>
      <c r="B344" s="8" t="s">
        <v>727</v>
      </c>
      <c r="C344" s="8" t="s">
        <v>879</v>
      </c>
      <c r="D344" s="8" t="s">
        <v>836</v>
      </c>
      <c r="E344" s="8"/>
      <c r="F344" s="20"/>
      <c r="G344" s="11"/>
      <c r="H344" s="10" t="s">
        <v>91</v>
      </c>
      <c r="I344" s="11"/>
    </row>
    <row r="345" spans="1:9" s="1" customFormat="1" x14ac:dyDescent="0.25">
      <c r="A345" s="7">
        <v>344</v>
      </c>
      <c r="B345" s="8" t="s">
        <v>727</v>
      </c>
      <c r="C345" s="8" t="s">
        <v>880</v>
      </c>
      <c r="D345" s="8" t="s">
        <v>836</v>
      </c>
      <c r="E345" s="8"/>
      <c r="F345" s="20"/>
      <c r="G345" s="11"/>
      <c r="H345" s="10" t="s">
        <v>91</v>
      </c>
      <c r="I345" s="11"/>
    </row>
    <row r="346" spans="1:9" s="1" customFormat="1" x14ac:dyDescent="0.25">
      <c r="A346" s="7">
        <v>345</v>
      </c>
      <c r="B346" s="8" t="s">
        <v>727</v>
      </c>
      <c r="C346" s="8" t="s">
        <v>881</v>
      </c>
      <c r="D346" s="8" t="s">
        <v>836</v>
      </c>
      <c r="E346" s="8"/>
      <c r="F346" s="20"/>
      <c r="G346" s="8" t="s">
        <v>525</v>
      </c>
      <c r="H346" s="10" t="s">
        <v>91</v>
      </c>
      <c r="I346" s="11"/>
    </row>
    <row r="347" spans="1:9" s="1" customFormat="1" x14ac:dyDescent="0.25">
      <c r="A347" s="7">
        <v>346</v>
      </c>
      <c r="B347" s="8" t="s">
        <v>727</v>
      </c>
      <c r="C347" s="8" t="s">
        <v>882</v>
      </c>
      <c r="D347" s="8" t="s">
        <v>836</v>
      </c>
      <c r="E347" s="8"/>
      <c r="F347" s="20"/>
      <c r="G347" s="11"/>
      <c r="H347" s="10" t="s">
        <v>91</v>
      </c>
      <c r="I347" s="11"/>
    </row>
    <row r="348" spans="1:9" s="1" customFormat="1" x14ac:dyDescent="0.25">
      <c r="A348" s="7">
        <v>347</v>
      </c>
      <c r="B348" s="8" t="s">
        <v>727</v>
      </c>
      <c r="C348" s="8" t="s">
        <v>883</v>
      </c>
      <c r="D348" s="8" t="s">
        <v>836</v>
      </c>
      <c r="E348" s="8"/>
      <c r="F348" s="20"/>
      <c r="G348" s="11"/>
      <c r="H348" s="10" t="s">
        <v>91</v>
      </c>
      <c r="I348" s="11"/>
    </row>
    <row r="349" spans="1:9" s="1" customFormat="1" x14ac:dyDescent="0.25">
      <c r="A349" s="7">
        <v>348</v>
      </c>
      <c r="B349" s="8" t="s">
        <v>727</v>
      </c>
      <c r="C349" s="8" t="s">
        <v>884</v>
      </c>
      <c r="D349" s="8" t="s">
        <v>836</v>
      </c>
      <c r="E349" s="8"/>
      <c r="F349" s="20"/>
      <c r="G349" s="8" t="s">
        <v>525</v>
      </c>
      <c r="H349" s="10" t="s">
        <v>91</v>
      </c>
      <c r="I349" s="11"/>
    </row>
    <row r="350" spans="1:9" s="1" customFormat="1" x14ac:dyDescent="0.25">
      <c r="A350" s="7">
        <v>349</v>
      </c>
      <c r="B350" s="8" t="s">
        <v>727</v>
      </c>
      <c r="C350" s="8" t="s">
        <v>885</v>
      </c>
      <c r="D350" s="8" t="s">
        <v>836</v>
      </c>
      <c r="E350" s="8"/>
      <c r="F350" s="20"/>
      <c r="G350" s="11"/>
      <c r="H350" s="10" t="s">
        <v>91</v>
      </c>
      <c r="I350" s="11"/>
    </row>
    <row r="351" spans="1:9" s="1" customFormat="1" x14ac:dyDescent="0.25">
      <c r="A351" s="7">
        <v>350</v>
      </c>
      <c r="B351" s="8" t="s">
        <v>727</v>
      </c>
      <c r="C351" s="8" t="s">
        <v>886</v>
      </c>
      <c r="D351" s="8" t="s">
        <v>836</v>
      </c>
      <c r="E351" s="8"/>
      <c r="F351" s="20"/>
      <c r="G351" s="11"/>
      <c r="H351" s="10" t="s">
        <v>91</v>
      </c>
      <c r="I351" s="11"/>
    </row>
    <row r="352" spans="1:9" s="1" customFormat="1" x14ac:dyDescent="0.25">
      <c r="A352" s="7">
        <v>351</v>
      </c>
      <c r="B352" s="8" t="s">
        <v>727</v>
      </c>
      <c r="C352" s="8" t="s">
        <v>887</v>
      </c>
      <c r="D352" s="8" t="s">
        <v>836</v>
      </c>
      <c r="E352" s="8"/>
      <c r="F352" s="20"/>
      <c r="G352" s="11"/>
      <c r="H352" s="10" t="s">
        <v>91</v>
      </c>
      <c r="I352" s="11"/>
    </row>
    <row r="353" spans="1:9" s="1" customFormat="1" x14ac:dyDescent="0.25">
      <c r="A353" s="7">
        <v>352</v>
      </c>
      <c r="B353" s="8" t="s">
        <v>727</v>
      </c>
      <c r="C353" s="8" t="s">
        <v>888</v>
      </c>
      <c r="D353" s="8" t="s">
        <v>836</v>
      </c>
      <c r="E353" s="8"/>
      <c r="F353" s="20"/>
      <c r="G353" s="11"/>
      <c r="H353" s="10" t="s">
        <v>91</v>
      </c>
      <c r="I353" s="11"/>
    </row>
    <row r="354" spans="1:9" s="1" customFormat="1" x14ac:dyDescent="0.25">
      <c r="A354" s="7">
        <v>353</v>
      </c>
      <c r="B354" s="8" t="s">
        <v>727</v>
      </c>
      <c r="C354" s="8" t="s">
        <v>889</v>
      </c>
      <c r="D354" s="8" t="s">
        <v>836</v>
      </c>
      <c r="E354" s="8"/>
      <c r="F354" s="20"/>
      <c r="G354" s="11"/>
      <c r="H354" s="10" t="s">
        <v>91</v>
      </c>
      <c r="I354" s="11"/>
    </row>
    <row r="355" spans="1:9" s="1" customFormat="1" x14ac:dyDescent="0.25">
      <c r="A355" s="7">
        <v>354</v>
      </c>
      <c r="B355" s="8" t="s">
        <v>727</v>
      </c>
      <c r="C355" s="8" t="s">
        <v>890</v>
      </c>
      <c r="D355" s="8" t="s">
        <v>836</v>
      </c>
      <c r="E355" s="8"/>
      <c r="F355" s="7" t="s">
        <v>860</v>
      </c>
      <c r="G355" s="11"/>
      <c r="H355" s="10" t="s">
        <v>91</v>
      </c>
      <c r="I355" s="11"/>
    </row>
    <row r="356" spans="1:9" s="1" customFormat="1" x14ac:dyDescent="0.25">
      <c r="A356" s="7">
        <v>355</v>
      </c>
      <c r="B356" s="8" t="s">
        <v>727</v>
      </c>
      <c r="C356" s="8" t="s">
        <v>891</v>
      </c>
      <c r="D356" s="8" t="s">
        <v>836</v>
      </c>
      <c r="E356" s="8"/>
      <c r="F356" s="7" t="s">
        <v>860</v>
      </c>
      <c r="G356" s="8" t="s">
        <v>525</v>
      </c>
      <c r="H356" s="10" t="s">
        <v>91</v>
      </c>
      <c r="I356" s="11"/>
    </row>
    <row r="357" spans="1:9" s="2" customFormat="1" x14ac:dyDescent="0.25">
      <c r="A357" s="13">
        <v>356</v>
      </c>
      <c r="B357" s="14" t="s">
        <v>727</v>
      </c>
      <c r="C357" s="14" t="s">
        <v>892</v>
      </c>
      <c r="D357" s="14" t="s">
        <v>836</v>
      </c>
      <c r="E357" s="14"/>
      <c r="F357" s="7" t="s">
        <v>860</v>
      </c>
      <c r="G357" s="11"/>
      <c r="H357" s="16" t="s">
        <v>91</v>
      </c>
      <c r="I357" s="95" t="s">
        <v>934</v>
      </c>
    </row>
    <row r="358" spans="1:9" s="2" customFormat="1" x14ac:dyDescent="0.25">
      <c r="A358" s="13">
        <v>357</v>
      </c>
      <c r="B358" s="14" t="s">
        <v>727</v>
      </c>
      <c r="C358" s="14" t="s">
        <v>893</v>
      </c>
      <c r="D358" s="14" t="s">
        <v>836</v>
      </c>
      <c r="E358" s="14"/>
      <c r="F358" s="7" t="s">
        <v>860</v>
      </c>
      <c r="G358" s="8" t="s">
        <v>541</v>
      </c>
      <c r="H358" s="16" t="s">
        <v>91</v>
      </c>
      <c r="I358" s="95" t="s">
        <v>936</v>
      </c>
    </row>
    <row r="359" spans="1:9" s="2" customFormat="1" x14ac:dyDescent="0.25">
      <c r="A359" s="13">
        <v>358</v>
      </c>
      <c r="B359" s="14" t="s">
        <v>727</v>
      </c>
      <c r="C359" s="14" t="s">
        <v>894</v>
      </c>
      <c r="D359" s="14" t="s">
        <v>836</v>
      </c>
      <c r="E359" s="14"/>
      <c r="F359" s="20"/>
      <c r="G359" s="8" t="s">
        <v>541</v>
      </c>
      <c r="H359" s="16" t="s">
        <v>91</v>
      </c>
      <c r="I359" s="95" t="s">
        <v>937</v>
      </c>
    </row>
    <row r="360" spans="1:9" s="1" customFormat="1" x14ac:dyDescent="0.25">
      <c r="A360" s="7">
        <v>359</v>
      </c>
      <c r="B360" s="8" t="s">
        <v>727</v>
      </c>
      <c r="C360" s="8" t="s">
        <v>895</v>
      </c>
      <c r="D360" s="8" t="s">
        <v>836</v>
      </c>
      <c r="E360" s="8"/>
      <c r="F360" s="20"/>
      <c r="G360" s="11"/>
      <c r="H360" s="10" t="s">
        <v>91</v>
      </c>
      <c r="I360" s="11"/>
    </row>
    <row r="361" spans="1:9" s="1" customFormat="1" x14ac:dyDescent="0.25">
      <c r="A361" s="7">
        <v>360</v>
      </c>
      <c r="B361" s="8" t="s">
        <v>727</v>
      </c>
      <c r="C361" s="8" t="s">
        <v>896</v>
      </c>
      <c r="D361" s="8" t="s">
        <v>836</v>
      </c>
      <c r="E361" s="8"/>
      <c r="F361" s="20"/>
      <c r="G361" s="8" t="s">
        <v>525</v>
      </c>
      <c r="H361" s="10" t="s">
        <v>91</v>
      </c>
      <c r="I361" s="11"/>
    </row>
    <row r="362" spans="1:9" s="1" customFormat="1" x14ac:dyDescent="0.25">
      <c r="A362" s="7">
        <v>361</v>
      </c>
      <c r="B362" s="8" t="s">
        <v>727</v>
      </c>
      <c r="C362" s="8" t="s">
        <v>897</v>
      </c>
      <c r="D362" s="8" t="s">
        <v>836</v>
      </c>
      <c r="E362" s="8"/>
      <c r="F362" s="20"/>
      <c r="G362" s="11"/>
      <c r="H362" s="10" t="s">
        <v>91</v>
      </c>
      <c r="I362" s="11"/>
    </row>
    <row r="363" spans="1:9" s="1" customFormat="1" x14ac:dyDescent="0.25">
      <c r="A363" s="7">
        <v>362</v>
      </c>
      <c r="B363" s="8" t="s">
        <v>727</v>
      </c>
      <c r="C363" s="8" t="s">
        <v>898</v>
      </c>
      <c r="D363" s="8" t="s">
        <v>836</v>
      </c>
      <c r="E363" s="8"/>
      <c r="F363" s="20"/>
      <c r="G363" s="11"/>
      <c r="H363" s="10" t="s">
        <v>91</v>
      </c>
      <c r="I363" s="11"/>
    </row>
    <row r="364" spans="1:9" s="1" customFormat="1" x14ac:dyDescent="0.25">
      <c r="A364" s="7">
        <v>363</v>
      </c>
      <c r="B364" s="8" t="s">
        <v>727</v>
      </c>
      <c r="C364" s="8" t="s">
        <v>899</v>
      </c>
      <c r="D364" s="8" t="s">
        <v>836</v>
      </c>
      <c r="E364" s="8"/>
      <c r="F364" s="20"/>
      <c r="G364" s="8" t="s">
        <v>525</v>
      </c>
      <c r="H364" s="10" t="s">
        <v>91</v>
      </c>
      <c r="I364" s="11"/>
    </row>
    <row r="365" spans="1:9" s="1" customFormat="1" x14ac:dyDescent="0.25">
      <c r="A365" s="7">
        <v>364</v>
      </c>
      <c r="B365" s="8" t="s">
        <v>727</v>
      </c>
      <c r="C365" s="8" t="s">
        <v>900</v>
      </c>
      <c r="D365" s="8" t="s">
        <v>836</v>
      </c>
      <c r="E365" s="8"/>
      <c r="F365" s="20"/>
      <c r="G365" s="11"/>
      <c r="H365" s="10" t="s">
        <v>91</v>
      </c>
      <c r="I365" s="11"/>
    </row>
    <row r="366" spans="1:9" ht="16.2" customHeight="1" x14ac:dyDescent="0.25">
      <c r="A366" s="97">
        <v>365</v>
      </c>
      <c r="B366" s="6" t="s">
        <v>727</v>
      </c>
      <c r="C366" s="6" t="s">
        <v>901</v>
      </c>
      <c r="D366" s="6" t="s">
        <v>836</v>
      </c>
      <c r="E366" s="6"/>
      <c r="F366" s="20"/>
      <c r="G366" s="11"/>
      <c r="H366" s="98" t="s">
        <v>91</v>
      </c>
      <c r="I366" s="94"/>
    </row>
    <row r="367" spans="1:9" ht="16.2" customHeight="1" x14ac:dyDescent="0.25">
      <c r="A367" s="97">
        <v>366</v>
      </c>
      <c r="B367" s="6" t="s">
        <v>727</v>
      </c>
      <c r="C367" s="6" t="s">
        <v>902</v>
      </c>
      <c r="D367" s="6" t="s">
        <v>836</v>
      </c>
      <c r="E367" s="6"/>
      <c r="F367" s="20"/>
      <c r="G367" s="8" t="s">
        <v>525</v>
      </c>
      <c r="H367" s="98" t="s">
        <v>91</v>
      </c>
      <c r="I367" s="94"/>
    </row>
    <row r="368" spans="1:9" s="2" customFormat="1" x14ac:dyDescent="0.25">
      <c r="A368" s="13">
        <v>367</v>
      </c>
      <c r="B368" s="14" t="s">
        <v>727</v>
      </c>
      <c r="C368" s="14" t="s">
        <v>903</v>
      </c>
      <c r="D368" s="14" t="s">
        <v>836</v>
      </c>
      <c r="E368" s="14"/>
      <c r="F368" s="20"/>
      <c r="G368" s="11"/>
      <c r="H368" s="16" t="s">
        <v>91</v>
      </c>
      <c r="I368" s="95" t="s">
        <v>938</v>
      </c>
    </row>
    <row r="369" spans="1:9" x14ac:dyDescent="0.25">
      <c r="A369" s="97">
        <v>368</v>
      </c>
      <c r="B369" s="6" t="s">
        <v>727</v>
      </c>
      <c r="C369" s="6" t="s">
        <v>904</v>
      </c>
      <c r="D369" s="6" t="s">
        <v>836</v>
      </c>
      <c r="E369" s="6"/>
      <c r="F369" s="20"/>
      <c r="G369" s="11"/>
      <c r="H369" s="98" t="s">
        <v>91</v>
      </c>
      <c r="I369" s="94"/>
    </row>
    <row r="370" spans="1:9" x14ac:dyDescent="0.25">
      <c r="A370" s="97">
        <v>369</v>
      </c>
      <c r="B370" s="6" t="s">
        <v>727</v>
      </c>
      <c r="C370" s="6" t="s">
        <v>905</v>
      </c>
      <c r="D370" s="6" t="s">
        <v>836</v>
      </c>
      <c r="E370" s="6"/>
      <c r="F370" s="20"/>
      <c r="G370" s="8" t="s">
        <v>525</v>
      </c>
      <c r="H370" s="98" t="s">
        <v>91</v>
      </c>
      <c r="I370" s="94"/>
    </row>
    <row r="371" spans="1:9" s="1" customFormat="1" x14ac:dyDescent="0.25">
      <c r="A371" s="7">
        <v>370</v>
      </c>
      <c r="B371" s="8" t="s">
        <v>727</v>
      </c>
      <c r="C371" s="8" t="s">
        <v>906</v>
      </c>
      <c r="D371" s="8" t="s">
        <v>836</v>
      </c>
      <c r="E371" s="8"/>
      <c r="F371" s="20"/>
      <c r="G371" s="11"/>
      <c r="H371" s="10" t="s">
        <v>91</v>
      </c>
      <c r="I371" s="11"/>
    </row>
    <row r="372" spans="1:9" s="1" customFormat="1" x14ac:dyDescent="0.25">
      <c r="A372" s="7">
        <v>371</v>
      </c>
      <c r="B372" s="8" t="s">
        <v>727</v>
      </c>
      <c r="C372" s="8" t="s">
        <v>907</v>
      </c>
      <c r="D372" s="8" t="s">
        <v>836</v>
      </c>
      <c r="E372" s="8"/>
      <c r="F372" s="20"/>
      <c r="G372" s="11"/>
      <c r="H372" s="10" t="s">
        <v>91</v>
      </c>
      <c r="I372" s="11"/>
    </row>
    <row r="373" spans="1:9" s="1" customFormat="1" x14ac:dyDescent="0.25">
      <c r="A373" s="7">
        <v>372</v>
      </c>
      <c r="B373" s="8" t="s">
        <v>727</v>
      </c>
      <c r="C373" s="8" t="s">
        <v>908</v>
      </c>
      <c r="D373" s="8" t="s">
        <v>836</v>
      </c>
      <c r="E373" s="8"/>
      <c r="F373" s="20"/>
      <c r="G373" s="8" t="s">
        <v>525</v>
      </c>
      <c r="H373" s="10" t="s">
        <v>91</v>
      </c>
      <c r="I373" s="11"/>
    </row>
    <row r="374" spans="1:9" s="1" customFormat="1" x14ac:dyDescent="0.25">
      <c r="A374" s="7">
        <v>373</v>
      </c>
      <c r="B374" s="8" t="s">
        <v>727</v>
      </c>
      <c r="C374" s="8" t="s">
        <v>909</v>
      </c>
      <c r="D374" s="8" t="s">
        <v>836</v>
      </c>
      <c r="E374" s="8"/>
      <c r="F374" s="20"/>
      <c r="G374" s="11"/>
      <c r="H374" s="10" t="s">
        <v>91</v>
      </c>
      <c r="I374" s="11"/>
    </row>
    <row r="375" spans="1:9" s="1" customFormat="1" x14ac:dyDescent="0.25">
      <c r="A375" s="7">
        <v>374</v>
      </c>
      <c r="B375" s="8" t="s">
        <v>727</v>
      </c>
      <c r="C375" s="8" t="s">
        <v>910</v>
      </c>
      <c r="D375" s="8" t="s">
        <v>836</v>
      </c>
      <c r="E375" s="8"/>
      <c r="F375" s="20"/>
      <c r="G375" s="11"/>
      <c r="H375" s="10" t="s">
        <v>91</v>
      </c>
      <c r="I375" s="11"/>
    </row>
    <row r="376" spans="1:9" s="1" customFormat="1" x14ac:dyDescent="0.25">
      <c r="A376" s="7">
        <v>375</v>
      </c>
      <c r="B376" s="8" t="s">
        <v>727</v>
      </c>
      <c r="C376" s="8" t="s">
        <v>911</v>
      </c>
      <c r="D376" s="8" t="s">
        <v>836</v>
      </c>
      <c r="E376" s="8"/>
      <c r="F376" s="20"/>
      <c r="G376" s="8" t="s">
        <v>525</v>
      </c>
      <c r="H376" s="10" t="s">
        <v>91</v>
      </c>
      <c r="I376" s="11"/>
    </row>
    <row r="377" spans="1:9" s="2" customFormat="1" x14ac:dyDescent="0.25">
      <c r="A377" s="13">
        <v>376</v>
      </c>
      <c r="B377" s="14" t="s">
        <v>727</v>
      </c>
      <c r="C377" s="14" t="s">
        <v>912</v>
      </c>
      <c r="D377" s="14" t="s">
        <v>836</v>
      </c>
      <c r="E377" s="14"/>
      <c r="F377" s="22"/>
      <c r="G377" s="17"/>
      <c r="H377" s="16" t="s">
        <v>91</v>
      </c>
      <c r="I377" s="95" t="s">
        <v>938</v>
      </c>
    </row>
    <row r="378" spans="1:9" s="1" customFormat="1" x14ac:dyDescent="0.25">
      <c r="A378" s="7">
        <v>377</v>
      </c>
      <c r="B378" s="8" t="s">
        <v>727</v>
      </c>
      <c r="C378" s="8" t="s">
        <v>913</v>
      </c>
      <c r="D378" s="8" t="s">
        <v>836</v>
      </c>
      <c r="E378" s="8"/>
      <c r="F378" s="7" t="s">
        <v>860</v>
      </c>
      <c r="G378" s="11"/>
      <c r="H378" s="10" t="s">
        <v>91</v>
      </c>
      <c r="I378" s="11"/>
    </row>
    <row r="379" spans="1:9" s="1" customFormat="1" x14ac:dyDescent="0.25">
      <c r="A379" s="7">
        <v>378</v>
      </c>
      <c r="B379" s="8" t="s">
        <v>727</v>
      </c>
      <c r="C379" s="8" t="s">
        <v>914</v>
      </c>
      <c r="D379" s="8" t="s">
        <v>836</v>
      </c>
      <c r="E379" s="8"/>
      <c r="F379" s="7" t="s">
        <v>860</v>
      </c>
      <c r="G379" s="8" t="s">
        <v>525</v>
      </c>
      <c r="H379" s="10" t="s">
        <v>91</v>
      </c>
      <c r="I379" s="11"/>
    </row>
    <row r="380" spans="1:9" s="1" customFormat="1" x14ac:dyDescent="0.25">
      <c r="A380" s="7">
        <v>379</v>
      </c>
      <c r="B380" s="8" t="s">
        <v>727</v>
      </c>
      <c r="C380" s="8" t="s">
        <v>915</v>
      </c>
      <c r="D380" s="8" t="s">
        <v>836</v>
      </c>
      <c r="E380" s="8"/>
      <c r="F380" s="7" t="s">
        <v>860</v>
      </c>
      <c r="G380" s="11"/>
      <c r="H380" s="10" t="s">
        <v>91</v>
      </c>
      <c r="I380" s="11"/>
    </row>
    <row r="381" spans="1:9" s="2" customFormat="1" x14ac:dyDescent="0.25">
      <c r="A381" s="13">
        <v>380</v>
      </c>
      <c r="B381" s="14" t="s">
        <v>727</v>
      </c>
      <c r="C381" s="14" t="s">
        <v>916</v>
      </c>
      <c r="D381" s="14" t="s">
        <v>836</v>
      </c>
      <c r="E381" s="14"/>
      <c r="F381" s="20"/>
      <c r="G381" s="11"/>
      <c r="H381" s="16" t="s">
        <v>91</v>
      </c>
      <c r="I381" s="95" t="s">
        <v>932</v>
      </c>
    </row>
    <row r="382" spans="1:9" x14ac:dyDescent="0.25">
      <c r="A382" s="97">
        <v>381</v>
      </c>
      <c r="B382" s="6" t="s">
        <v>727</v>
      </c>
      <c r="C382" s="6" t="s">
        <v>917</v>
      </c>
      <c r="D382" s="6" t="s">
        <v>836</v>
      </c>
      <c r="E382" s="6"/>
      <c r="F382" s="20"/>
      <c r="G382" s="8" t="s">
        <v>525</v>
      </c>
      <c r="H382" s="98" t="s">
        <v>91</v>
      </c>
      <c r="I382" s="94"/>
    </row>
    <row r="383" spans="1:9" x14ac:dyDescent="0.25">
      <c r="A383" s="97">
        <v>382</v>
      </c>
      <c r="B383" s="6" t="s">
        <v>727</v>
      </c>
      <c r="C383" s="6" t="s">
        <v>918</v>
      </c>
      <c r="D383" s="6" t="s">
        <v>836</v>
      </c>
      <c r="E383" s="6"/>
      <c r="F383" s="20"/>
      <c r="G383" s="11"/>
      <c r="H383" s="98" t="s">
        <v>91</v>
      </c>
      <c r="I383" s="94"/>
    </row>
  </sheetData>
  <autoFilter ref="A1:XFB383" xr:uid="{00000000-0001-0000-0F00-000000000000}"/>
  <phoneticPr fontId="19" type="noConversion"/>
  <pageMargins left="0.75" right="0.75" top="1" bottom="1" header="0.5" footer="0.5"/>
  <pageSetup paperSize="9" scale="9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5</vt:i4>
      </vt:variant>
    </vt:vector>
  </HeadingPairs>
  <TitlesOfParts>
    <vt:vector size="21" baseType="lpstr">
      <vt:lpstr>汇总</vt:lpstr>
      <vt:lpstr>分项</vt:lpstr>
      <vt:lpstr>Sheet1</vt:lpstr>
      <vt:lpstr>1号楼住宅</vt:lpstr>
      <vt:lpstr>1号楼仓储</vt:lpstr>
      <vt:lpstr>1号楼车库</vt:lpstr>
      <vt:lpstr>2号楼住宅</vt:lpstr>
      <vt:lpstr>2号楼仓储</vt:lpstr>
      <vt:lpstr>2号楼车库</vt:lpstr>
      <vt:lpstr>5号楼住宅</vt:lpstr>
      <vt:lpstr>5号楼仓储</vt:lpstr>
      <vt:lpstr>5号楼车库</vt:lpstr>
      <vt:lpstr>6号楼住宅</vt:lpstr>
      <vt:lpstr>6号楼仓储</vt:lpstr>
      <vt:lpstr>4号楼车库</vt:lpstr>
      <vt:lpstr>车位汇总</vt:lpstr>
      <vt:lpstr>'1号楼仓储'!Print_Area</vt:lpstr>
      <vt:lpstr>车位汇总!Print_Area</vt:lpstr>
      <vt:lpstr>分项!Print_Area</vt:lpstr>
      <vt:lpstr>汇总!Print_Area</vt:lpstr>
      <vt:lpstr>'1号楼仓储'!Print_Titles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2025-11-20T07:52:00Z</cp:lastPrinted>
  <dcterms:created xsi:type="dcterms:W3CDTF">2015-06-05T18:19:00Z</dcterms:created>
  <dcterms:modified xsi:type="dcterms:W3CDTF">2025-12-29T03:07:59Z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3C6B1843859F445885B6A8FDB6EF33C2_12</vt:lpwstr>
  </property>
  <property fmtid="{D5CDD505-2E9C-101B-9397-08002B2CF9AE}" pid="3" name="KSOProductBuildVer">
    <vt:lpwstr>2052-12.1.0.23542</vt:lpwstr>
  </property>
</Properties>
</file>